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regis\Downloads\"/>
    </mc:Choice>
  </mc:AlternateContent>
  <xr:revisionPtr revIDLastSave="0" documentId="8_{EB5F18FE-FACC-41B4-A2BC-40F2EC5450BB}" xr6:coauthVersionLast="47" xr6:coauthVersionMax="47" xr10:uidLastSave="{00000000-0000-0000-0000-000000000000}"/>
  <workbookProtection workbookAlgorithmName="SHA-512" workbookHashValue="V6QICFUOhJ4Aow+2RVz0xIGhTV4ye8rNdizBYUP8QTOtLdGeKI+MSv+wkBLC5wqzSMfm1EXkmVcEWqVihgAYkQ==" workbookSaltValue="O9J1Arn1VV4LqR2OgvfOAA==" workbookSpinCount="100000" lockStructure="1"/>
  <bookViews>
    <workbookView xWindow="-108" yWindow="-108" windowWidth="23256" windowHeight="12456" activeTab="2" xr2:uid="{00000000-000D-0000-FFFF-FFFF00000000}"/>
  </bookViews>
  <sheets>
    <sheet name="Expresso Final" sheetId="6" r:id="rId1"/>
    <sheet name="Expresso_BR" sheetId="1" state="hidden" r:id="rId2"/>
    <sheet name="Taxas" sheetId="4" r:id="rId3"/>
    <sheet name="INT+RED" sheetId="5" state="hidden" r:id="rId4"/>
  </sheets>
  <externalReferences>
    <externalReference r:id="rId5"/>
  </externalReferences>
  <definedNames>
    <definedName name="_xlnm._FilterDatabase" localSheetId="0" hidden="1">'Expresso Final'!$B$8:$AK$89</definedName>
    <definedName name="ADD">('[1]ECOM FX'!$AN1/30)</definedName>
    <definedName name="CAPATAZIA">([1]Controle!$G$5*'[1]ECOM FX'!A$2)</definedName>
    <definedName name="CAPATAZIA2">[1]Controle!$G$5</definedName>
    <definedName name="COLETA">([1]Controle!$F$6+[1]Controle!$G$6*'[1]ECOM FX'!A$2)</definedName>
    <definedName name="COLETA_AUTO">([1]Controle!$F$6+[1]Controle!$G$6*'[1]ECOM AUTO'!A$8)</definedName>
    <definedName name="EMISSAO">[1]Controle!$F$4</definedName>
    <definedName name="ENTREGA">([1]Controle!$F$7+[1]Controle!$G$7*'[1]ECOM FX'!A$2)</definedName>
    <definedName name="ENTREGA_AUTO">([1]Controle!$F$7+[1]Controle!$G$7*'[1]ECOM AUTO'!A$8)</definedName>
    <definedName name="FXPESO">_xlfn.XLOOKUP('[1]ECOM FX'!A$2,[1]Volumetria!$AF$3:$AF$9,[1]Volumetria!$AJ$3:$AJ$9,[1]Volumetria!$AJ$9,1,1)</definedName>
    <definedName name="nome" localSheetId="0">'Expresso Final'!$C$2</definedName>
    <definedName name="nome">Expresso_BR!$C$2</definedName>
    <definedName name="PESO">_xlfn.XLOOKUP('[1]ECOM FX'!A$2,[1]Controle!$I$3:$I$15,[1]Controle!$J$3:$J$15,1)*_xlfn.XLOOKUP('[1]ECOM FX'!A$2,[1]Controle!$L$3:$L$15,[1]Controle!$M$3:$M$15,1)*_xlfn.XLOOKUP('[1]ECOM FX'!A$2,[1]Controle!$O$3:$O$14,[1]Controle!$P$3:$P$14,1)</definedName>
    <definedName name="RDA">IF(COUNTIF([1]Dados!$B$2:$B$21,'[1]ECOM FX'!$C1)&gt;0,[1]Controle!$C$8,1)</definedName>
    <definedName name="REGIAO">_xlfn.XLOOKUP(_xlfn.XLOOKUP('[1]ECOM FX'!$C1,[1]Dados!$F$2:$F$28,[1]Dados!$G$2:$G$28),[1]Controle!$B$3:$B$9,[1]Controle!$C$3:$C$9)</definedName>
    <definedName name="TAG">IF(COUNTIF([1]Dados!$D$2:$D$28,'[1]ECOM FX'!$C1)&gt;0,[1]Controle!$C$9,1)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6" l="1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4" i="6" l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9" i="1"/>
  <c r="AK35" i="6" l="1"/>
  <c r="AJ35" i="6"/>
  <c r="AI35" i="6"/>
  <c r="AA35" i="6"/>
  <c r="S35" i="6"/>
  <c r="K35" i="6"/>
  <c r="AI34" i="6"/>
  <c r="AA34" i="6"/>
  <c r="S34" i="6"/>
  <c r="K34" i="6"/>
  <c r="AI33" i="6"/>
  <c r="AA33" i="6"/>
  <c r="S33" i="6"/>
  <c r="K33" i="6"/>
  <c r="AI32" i="6"/>
  <c r="AA32" i="6"/>
  <c r="S32" i="6"/>
  <c r="K32" i="6"/>
  <c r="AI31" i="6"/>
  <c r="AA31" i="6"/>
  <c r="S31" i="6"/>
  <c r="K31" i="6"/>
  <c r="AI30" i="6"/>
  <c r="AA30" i="6"/>
  <c r="S30" i="6"/>
  <c r="K30" i="6"/>
  <c r="AI29" i="6"/>
  <c r="AA29" i="6"/>
  <c r="S29" i="6"/>
  <c r="K29" i="6"/>
  <c r="AI28" i="6"/>
  <c r="AA28" i="6"/>
  <c r="S28" i="6"/>
  <c r="K28" i="6"/>
  <c r="AI27" i="6"/>
  <c r="AA27" i="6"/>
  <c r="S27" i="6"/>
  <c r="K27" i="6"/>
  <c r="AI26" i="6"/>
  <c r="AA26" i="6"/>
  <c r="S26" i="6"/>
  <c r="K26" i="6"/>
  <c r="AI25" i="6"/>
  <c r="AA25" i="6"/>
  <c r="S25" i="6"/>
  <c r="K25" i="6"/>
  <c r="AI24" i="6"/>
  <c r="AA24" i="6"/>
  <c r="S24" i="6"/>
  <c r="K24" i="6"/>
  <c r="AI23" i="6"/>
  <c r="AA23" i="6"/>
  <c r="S23" i="6"/>
  <c r="K23" i="6"/>
  <c r="AI22" i="6"/>
  <c r="AA22" i="6"/>
  <c r="S22" i="6"/>
  <c r="K22" i="6"/>
  <c r="AI21" i="6"/>
  <c r="AA21" i="6"/>
  <c r="S21" i="6"/>
  <c r="K21" i="6"/>
  <c r="AI20" i="6"/>
  <c r="AA20" i="6"/>
  <c r="S20" i="6"/>
  <c r="K20" i="6"/>
  <c r="AI19" i="6"/>
  <c r="AA19" i="6"/>
  <c r="S19" i="6"/>
  <c r="K19" i="6"/>
  <c r="AI18" i="6"/>
  <c r="AA18" i="6"/>
  <c r="S18" i="6"/>
  <c r="K18" i="6"/>
  <c r="AI17" i="6"/>
  <c r="AA17" i="6"/>
  <c r="S17" i="6"/>
  <c r="K17" i="6"/>
  <c r="AI16" i="6"/>
  <c r="AA16" i="6"/>
  <c r="AH35" i="6"/>
  <c r="AG35" i="6"/>
  <c r="AF35" i="6"/>
  <c r="X35" i="6"/>
  <c r="P35" i="6"/>
  <c r="H35" i="6"/>
  <c r="AF34" i="6"/>
  <c r="X34" i="6"/>
  <c r="P34" i="6"/>
  <c r="H34" i="6"/>
  <c r="AF33" i="6"/>
  <c r="X33" i="6"/>
  <c r="P33" i="6"/>
  <c r="H33" i="6"/>
  <c r="AF32" i="6"/>
  <c r="X32" i="6"/>
  <c r="P32" i="6"/>
  <c r="H32" i="6"/>
  <c r="AF31" i="6"/>
  <c r="X31" i="6"/>
  <c r="P31" i="6"/>
  <c r="H31" i="6"/>
  <c r="AF30" i="6"/>
  <c r="X30" i="6"/>
  <c r="P30" i="6"/>
  <c r="H30" i="6"/>
  <c r="AF29" i="6"/>
  <c r="X29" i="6"/>
  <c r="P29" i="6"/>
  <c r="H29" i="6"/>
  <c r="AF28" i="6"/>
  <c r="X28" i="6"/>
  <c r="P28" i="6"/>
  <c r="H28" i="6"/>
  <c r="AF27" i="6"/>
  <c r="X27" i="6"/>
  <c r="P27" i="6"/>
  <c r="H27" i="6"/>
  <c r="AF26" i="6"/>
  <c r="X26" i="6"/>
  <c r="P26" i="6"/>
  <c r="H26" i="6"/>
  <c r="AF25" i="6"/>
  <c r="X25" i="6"/>
  <c r="P25" i="6"/>
  <c r="H25" i="6"/>
  <c r="AF24" i="6"/>
  <c r="X24" i="6"/>
  <c r="P24" i="6"/>
  <c r="H24" i="6"/>
  <c r="AF23" i="6"/>
  <c r="X23" i="6"/>
  <c r="P23" i="6"/>
  <c r="H23" i="6"/>
  <c r="AF22" i="6"/>
  <c r="X22" i="6"/>
  <c r="P22" i="6"/>
  <c r="H22" i="6"/>
  <c r="AF21" i="6"/>
  <c r="X21" i="6"/>
  <c r="P21" i="6"/>
  <c r="H21" i="6"/>
  <c r="AF20" i="6"/>
  <c r="X20" i="6"/>
  <c r="P20" i="6"/>
  <c r="H20" i="6"/>
  <c r="AF19" i="6"/>
  <c r="X19" i="6"/>
  <c r="P19" i="6"/>
  <c r="H19" i="6"/>
  <c r="AF18" i="6"/>
  <c r="X18" i="6"/>
  <c r="P18" i="6"/>
  <c r="H18" i="6"/>
  <c r="AF17" i="6"/>
  <c r="X17" i="6"/>
  <c r="P17" i="6"/>
  <c r="H17" i="6"/>
  <c r="AF16" i="6"/>
  <c r="X16" i="6"/>
  <c r="P16" i="6"/>
  <c r="H16" i="6"/>
  <c r="AF15" i="6"/>
  <c r="X15" i="6"/>
  <c r="P15" i="6"/>
  <c r="H15" i="6"/>
  <c r="AF14" i="6"/>
  <c r="AE35" i="6"/>
  <c r="AD35" i="6"/>
  <c r="V35" i="6"/>
  <c r="N35" i="6"/>
  <c r="F35" i="6"/>
  <c r="AD34" i="6"/>
  <c r="V34" i="6"/>
  <c r="N34" i="6"/>
  <c r="F34" i="6"/>
  <c r="AD33" i="6"/>
  <c r="V33" i="6"/>
  <c r="N33" i="6"/>
  <c r="F33" i="6"/>
  <c r="AD32" i="6"/>
  <c r="V32" i="6"/>
  <c r="N32" i="6"/>
  <c r="F32" i="6"/>
  <c r="AD31" i="6"/>
  <c r="V31" i="6"/>
  <c r="N31" i="6"/>
  <c r="F31" i="6"/>
  <c r="AD30" i="6"/>
  <c r="V30" i="6"/>
  <c r="N30" i="6"/>
  <c r="F30" i="6"/>
  <c r="AD29" i="6"/>
  <c r="V29" i="6"/>
  <c r="N29" i="6"/>
  <c r="F29" i="6"/>
  <c r="AD28" i="6"/>
  <c r="V28" i="6"/>
  <c r="N28" i="6"/>
  <c r="F28" i="6"/>
  <c r="AD27" i="6"/>
  <c r="V27" i="6"/>
  <c r="N27" i="6"/>
  <c r="F27" i="6"/>
  <c r="AD26" i="6"/>
  <c r="V26" i="6"/>
  <c r="N26" i="6"/>
  <c r="F26" i="6"/>
  <c r="AD25" i="6"/>
  <c r="V25" i="6"/>
  <c r="N25" i="6"/>
  <c r="F25" i="6"/>
  <c r="AD24" i="6"/>
  <c r="V24" i="6"/>
  <c r="N24" i="6"/>
  <c r="F24" i="6"/>
  <c r="AD23" i="6"/>
  <c r="V23" i="6"/>
  <c r="N23" i="6"/>
  <c r="F23" i="6"/>
  <c r="AD22" i="6"/>
  <c r="V22" i="6"/>
  <c r="N22" i="6"/>
  <c r="F22" i="6"/>
  <c r="AD21" i="6"/>
  <c r="V21" i="6"/>
  <c r="N21" i="6"/>
  <c r="F21" i="6"/>
  <c r="AD20" i="6"/>
  <c r="V20" i="6"/>
  <c r="N20" i="6"/>
  <c r="F20" i="6"/>
  <c r="AD19" i="6"/>
  <c r="V19" i="6"/>
  <c r="N19" i="6"/>
  <c r="F19" i="6"/>
  <c r="AD18" i="6"/>
  <c r="V18" i="6"/>
  <c r="N18" i="6"/>
  <c r="F18" i="6"/>
  <c r="AD17" i="6"/>
  <c r="V17" i="6"/>
  <c r="N17" i="6"/>
  <c r="F17" i="6"/>
  <c r="AD16" i="6"/>
  <c r="V16" i="6"/>
  <c r="N16" i="6"/>
  <c r="F16" i="6"/>
  <c r="AD15" i="6"/>
  <c r="V15" i="6"/>
  <c r="N15" i="6"/>
  <c r="F15" i="6"/>
  <c r="AD14" i="6"/>
  <c r="AC35" i="6"/>
  <c r="Q35" i="6"/>
  <c r="AB35" i="6"/>
  <c r="O35" i="6"/>
  <c r="AH34" i="6"/>
  <c r="U34" i="6"/>
  <c r="I34" i="6"/>
  <c r="AB33" i="6"/>
  <c r="O33" i="6"/>
  <c r="AH32" i="6"/>
  <c r="U32" i="6"/>
  <c r="I32" i="6"/>
  <c r="AB31" i="6"/>
  <c r="O31" i="6"/>
  <c r="AH30" i="6"/>
  <c r="U30" i="6"/>
  <c r="I30" i="6"/>
  <c r="AB29" i="6"/>
  <c r="O29" i="6"/>
  <c r="AH28" i="6"/>
  <c r="U28" i="6"/>
  <c r="I28" i="6"/>
  <c r="AB27" i="6"/>
  <c r="O27" i="6"/>
  <c r="AH26" i="6"/>
  <c r="U26" i="6"/>
  <c r="I26" i="6"/>
  <c r="AB25" i="6"/>
  <c r="O25" i="6"/>
  <c r="AH24" i="6"/>
  <c r="U24" i="6"/>
  <c r="I24" i="6"/>
  <c r="AB23" i="6"/>
  <c r="O23" i="6"/>
  <c r="AH22" i="6"/>
  <c r="U22" i="6"/>
  <c r="I22" i="6"/>
  <c r="AB21" i="6"/>
  <c r="O21" i="6"/>
  <c r="AH20" i="6"/>
  <c r="U20" i="6"/>
  <c r="I20" i="6"/>
  <c r="AB19" i="6"/>
  <c r="O19" i="6"/>
  <c r="AH18" i="6"/>
  <c r="U18" i="6"/>
  <c r="I18" i="6"/>
  <c r="AB17" i="6"/>
  <c r="O17" i="6"/>
  <c r="AH16" i="6"/>
  <c r="U16" i="6"/>
  <c r="K16" i="6"/>
  <c r="AG15" i="6"/>
  <c r="U15" i="6"/>
  <c r="K15" i="6"/>
  <c r="AG14" i="6"/>
  <c r="W14" i="6"/>
  <c r="O14" i="6"/>
  <c r="G14" i="6"/>
  <c r="AE13" i="6"/>
  <c r="W13" i="6"/>
  <c r="O13" i="6"/>
  <c r="G13" i="6"/>
  <c r="AE12" i="6"/>
  <c r="W12" i="6"/>
  <c r="O12" i="6"/>
  <c r="G12" i="6"/>
  <c r="AE11" i="6"/>
  <c r="W11" i="6"/>
  <c r="O11" i="6"/>
  <c r="G11" i="6"/>
  <c r="AE10" i="6"/>
  <c r="W10" i="6"/>
  <c r="O10" i="6"/>
  <c r="G10" i="6"/>
  <c r="AE9" i="6"/>
  <c r="W9" i="6"/>
  <c r="O9" i="6"/>
  <c r="G9" i="6"/>
  <c r="Z35" i="6"/>
  <c r="U35" i="6"/>
  <c r="I35" i="6"/>
  <c r="AB34" i="6"/>
  <c r="O34" i="6"/>
  <c r="AH33" i="6"/>
  <c r="U33" i="6"/>
  <c r="I33" i="6"/>
  <c r="AB32" i="6"/>
  <c r="O32" i="6"/>
  <c r="AH31" i="6"/>
  <c r="U31" i="6"/>
  <c r="I31" i="6"/>
  <c r="AB30" i="6"/>
  <c r="O30" i="6"/>
  <c r="AH29" i="6"/>
  <c r="U29" i="6"/>
  <c r="I29" i="6"/>
  <c r="AB28" i="6"/>
  <c r="O28" i="6"/>
  <c r="AH27" i="6"/>
  <c r="U27" i="6"/>
  <c r="I27" i="6"/>
  <c r="AB26" i="6"/>
  <c r="O26" i="6"/>
  <c r="AH25" i="6"/>
  <c r="U25" i="6"/>
  <c r="I25" i="6"/>
  <c r="AB24" i="6"/>
  <c r="O24" i="6"/>
  <c r="AH23" i="6"/>
  <c r="U23" i="6"/>
  <c r="I23" i="6"/>
  <c r="AB22" i="6"/>
  <c r="O22" i="6"/>
  <c r="AH21" i="6"/>
  <c r="U21" i="6"/>
  <c r="I21" i="6"/>
  <c r="AB20" i="6"/>
  <c r="O20" i="6"/>
  <c r="AH19" i="6"/>
  <c r="U19" i="6"/>
  <c r="I19" i="6"/>
  <c r="AB18" i="6"/>
  <c r="O18" i="6"/>
  <c r="AH17" i="6"/>
  <c r="U17" i="6"/>
  <c r="I17" i="6"/>
  <c r="AB16" i="6"/>
  <c r="Q16" i="6"/>
  <c r="AK15" i="6"/>
  <c r="AA15" i="6"/>
  <c r="Q15" i="6"/>
  <c r="AK14" i="6"/>
  <c r="AA14" i="6"/>
  <c r="S14" i="6"/>
  <c r="K14" i="6"/>
  <c r="AI13" i="6"/>
  <c r="AA13" i="6"/>
  <c r="S13" i="6"/>
  <c r="K13" i="6"/>
  <c r="AI12" i="6"/>
  <c r="AA12" i="6"/>
  <c r="S12" i="6"/>
  <c r="K12" i="6"/>
  <c r="AI11" i="6"/>
  <c r="AA11" i="6"/>
  <c r="S11" i="6"/>
  <c r="K11" i="6"/>
  <c r="AI10" i="6"/>
  <c r="AA10" i="6"/>
  <c r="S10" i="6"/>
  <c r="K10" i="6"/>
  <c r="AI9" i="6"/>
  <c r="AA9" i="6"/>
  <c r="S9" i="6"/>
  <c r="K9" i="6"/>
  <c r="W35" i="6"/>
  <c r="AJ34" i="6"/>
  <c r="R34" i="6"/>
  <c r="AG33" i="6"/>
  <c r="Q33" i="6"/>
  <c r="AE32" i="6"/>
  <c r="M32" i="6"/>
  <c r="AC31" i="6"/>
  <c r="L31" i="6"/>
  <c r="Z30" i="6"/>
  <c r="J30" i="6"/>
  <c r="Y29" i="6"/>
  <c r="G29" i="6"/>
  <c r="W28" i="6"/>
  <c r="AK27" i="6"/>
  <c r="T27" i="6"/>
  <c r="AJ26" i="6"/>
  <c r="R26" i="6"/>
  <c r="AG25" i="6"/>
  <c r="Q25" i="6"/>
  <c r="AE24" i="6"/>
  <c r="L35" i="6"/>
  <c r="Z34" i="6"/>
  <c r="J34" i="6"/>
  <c r="Y33" i="6"/>
  <c r="G33" i="6"/>
  <c r="W32" i="6"/>
  <c r="AK31" i="6"/>
  <c r="T31" i="6"/>
  <c r="AJ30" i="6"/>
  <c r="R30" i="6"/>
  <c r="AG29" i="6"/>
  <c r="Q29" i="6"/>
  <c r="AE28" i="6"/>
  <c r="M28" i="6"/>
  <c r="AC27" i="6"/>
  <c r="L27" i="6"/>
  <c r="Z26" i="6"/>
  <c r="J26" i="6"/>
  <c r="Y25" i="6"/>
  <c r="G25" i="6"/>
  <c r="W24" i="6"/>
  <c r="AK23" i="6"/>
  <c r="T23" i="6"/>
  <c r="AJ22" i="6"/>
  <c r="R22" i="6"/>
  <c r="AG21" i="6"/>
  <c r="Q21" i="6"/>
  <c r="AE20" i="6"/>
  <c r="M20" i="6"/>
  <c r="AC19" i="6"/>
  <c r="L19" i="6"/>
  <c r="Z18" i="6"/>
  <c r="J18" i="6"/>
  <c r="Y17" i="6"/>
  <c r="G17" i="6"/>
  <c r="W16" i="6"/>
  <c r="I16" i="6"/>
  <c r="Z15" i="6"/>
  <c r="L15" i="6"/>
  <c r="AC14" i="6"/>
  <c r="R14" i="6"/>
  <c r="H14" i="6"/>
  <c r="AC13" i="6"/>
  <c r="R13" i="6"/>
  <c r="H13" i="6"/>
  <c r="AC12" i="6"/>
  <c r="R12" i="6"/>
  <c r="H12" i="6"/>
  <c r="AC11" i="6"/>
  <c r="R11" i="6"/>
  <c r="H11" i="6"/>
  <c r="AC10" i="6"/>
  <c r="R10" i="6"/>
  <c r="H10" i="6"/>
  <c r="AC9" i="6"/>
  <c r="R9" i="6"/>
  <c r="H9" i="6"/>
  <c r="J35" i="6"/>
  <c r="Y34" i="6"/>
  <c r="G34" i="6"/>
  <c r="W33" i="6"/>
  <c r="AK32" i="6"/>
  <c r="T32" i="6"/>
  <c r="AJ31" i="6"/>
  <c r="R31" i="6"/>
  <c r="AG30" i="6"/>
  <c r="Q30" i="6"/>
  <c r="AE29" i="6"/>
  <c r="M29" i="6"/>
  <c r="AC28" i="6"/>
  <c r="L28" i="6"/>
  <c r="Z27" i="6"/>
  <c r="J27" i="6"/>
  <c r="Y26" i="6"/>
  <c r="G26" i="6"/>
  <c r="W25" i="6"/>
  <c r="AK24" i="6"/>
  <c r="T24" i="6"/>
  <c r="AJ23" i="6"/>
  <c r="R23" i="6"/>
  <c r="AG22" i="6"/>
  <c r="Q22" i="6"/>
  <c r="AE21" i="6"/>
  <c r="M21" i="6"/>
  <c r="AC20" i="6"/>
  <c r="L20" i="6"/>
  <c r="Z19" i="6"/>
  <c r="J19" i="6"/>
  <c r="Y18" i="6"/>
  <c r="G18" i="6"/>
  <c r="W17" i="6"/>
  <c r="AK16" i="6"/>
  <c r="T16" i="6"/>
  <c r="G16" i="6"/>
  <c r="Y15" i="6"/>
  <c r="J15" i="6"/>
  <c r="AB14" i="6"/>
  <c r="Q14" i="6"/>
  <c r="F14" i="6"/>
  <c r="AB13" i="6"/>
  <c r="Q13" i="6"/>
  <c r="F13" i="6"/>
  <c r="AB12" i="6"/>
  <c r="Q12" i="6"/>
  <c r="F12" i="6"/>
  <c r="AB11" i="6"/>
  <c r="Q11" i="6"/>
  <c r="F11" i="6"/>
  <c r="AB10" i="6"/>
  <c r="Q10" i="6"/>
  <c r="F10" i="6"/>
  <c r="AB9" i="6"/>
  <c r="Q9" i="6"/>
  <c r="Y35" i="6"/>
  <c r="AC34" i="6"/>
  <c r="AE33" i="6"/>
  <c r="AJ32" i="6"/>
  <c r="J32" i="6"/>
  <c r="M31" i="6"/>
  <c r="T30" i="6"/>
  <c r="W29" i="6"/>
  <c r="Z28" i="6"/>
  <c r="AG27" i="6"/>
  <c r="AK26" i="6"/>
  <c r="L26" i="6"/>
  <c r="M25" i="6"/>
  <c r="R24" i="6"/>
  <c r="AC23" i="6"/>
  <c r="G23" i="6"/>
  <c r="M22" i="6"/>
  <c r="Y21" i="6"/>
  <c r="AJ20" i="6"/>
  <c r="J20" i="6"/>
  <c r="T19" i="6"/>
  <c r="AE18" i="6"/>
  <c r="AK17" i="6"/>
  <c r="Q17" i="6"/>
  <c r="Z16" i="6"/>
  <c r="AJ15" i="6"/>
  <c r="S15" i="6"/>
  <c r="AH14" i="6"/>
  <c r="P14" i="6"/>
  <c r="AH13" i="6"/>
  <c r="U13" i="6"/>
  <c r="AK12" i="6"/>
  <c r="X12" i="6"/>
  <c r="J12" i="6"/>
  <c r="Z11" i="6"/>
  <c r="M11" i="6"/>
  <c r="AF10" i="6"/>
  <c r="P10" i="6"/>
  <c r="AH9" i="6"/>
  <c r="U9" i="6"/>
  <c r="T35" i="6"/>
  <c r="W34" i="6"/>
  <c r="AC33" i="6"/>
  <c r="AG32" i="6"/>
  <c r="G32" i="6"/>
  <c r="J31" i="6"/>
  <c r="M30" i="6"/>
  <c r="T29" i="6"/>
  <c r="Y28" i="6"/>
  <c r="AE27" i="6"/>
  <c r="AG26" i="6"/>
  <c r="AK25" i="6"/>
  <c r="L25" i="6"/>
  <c r="Q24" i="6"/>
  <c r="Z23" i="6"/>
  <c r="AK22" i="6"/>
  <c r="L22" i="6"/>
  <c r="W21" i="6"/>
  <c r="AG20" i="6"/>
  <c r="G20" i="6"/>
  <c r="R19" i="6"/>
  <c r="AC18" i="6"/>
  <c r="AJ17" i="6"/>
  <c r="M17" i="6"/>
  <c r="Y16" i="6"/>
  <c r="AI15" i="6"/>
  <c r="R15" i="6"/>
  <c r="AE14" i="6"/>
  <c r="N14" i="6"/>
  <c r="AG13" i="6"/>
  <c r="T13" i="6"/>
  <c r="AJ12" i="6"/>
  <c r="V12" i="6"/>
  <c r="I12" i="6"/>
  <c r="Y11" i="6"/>
  <c r="L11" i="6"/>
  <c r="AD10" i="6"/>
  <c r="N10" i="6"/>
  <c r="AG9" i="6"/>
  <c r="T9" i="6"/>
  <c r="R35" i="6"/>
  <c r="T34" i="6"/>
  <c r="Z33" i="6"/>
  <c r="AC32" i="6"/>
  <c r="AG31" i="6"/>
  <c r="G31" i="6"/>
  <c r="L30" i="6"/>
  <c r="R29" i="6"/>
  <c r="T28" i="6"/>
  <c r="Y27" i="6"/>
  <c r="AE26" i="6"/>
  <c r="AJ25" i="6"/>
  <c r="J25" i="6"/>
  <c r="M24" i="6"/>
  <c r="Y23" i="6"/>
  <c r="AE22" i="6"/>
  <c r="J22" i="6"/>
  <c r="T21" i="6"/>
  <c r="Z20" i="6"/>
  <c r="AK19" i="6"/>
  <c r="Q19" i="6"/>
  <c r="W18" i="6"/>
  <c r="AG17" i="6"/>
  <c r="L17" i="6"/>
  <c r="S16" i="6"/>
  <c r="AH15" i="6"/>
  <c r="O15" i="6"/>
  <c r="Z14" i="6"/>
  <c r="M14" i="6"/>
  <c r="AF13" i="6"/>
  <c r="P13" i="6"/>
  <c r="AH12" i="6"/>
  <c r="U12" i="6"/>
  <c r="AK11" i="6"/>
  <c r="X11" i="6"/>
  <c r="J11" i="6"/>
  <c r="Z10" i="6"/>
  <c r="M10" i="6"/>
  <c r="AF9" i="6"/>
  <c r="P9" i="6"/>
  <c r="AK34" i="6"/>
  <c r="L34" i="6"/>
  <c r="M33" i="6"/>
  <c r="R32" i="6"/>
  <c r="Y31" i="6"/>
  <c r="AC30" i="6"/>
  <c r="AJ29" i="6"/>
  <c r="AK28" i="6"/>
  <c r="J28" i="6"/>
  <c r="Q27" i="6"/>
  <c r="T26" i="6"/>
  <c r="Z25" i="6"/>
  <c r="AC24" i="6"/>
  <c r="G24" i="6"/>
  <c r="M23" i="6"/>
  <c r="Y22" i="6"/>
  <c r="AJ21" i="6"/>
  <c r="J21" i="6"/>
  <c r="T20" i="6"/>
  <c r="AE19" i="6"/>
  <c r="AK18" i="6"/>
  <c r="Q18" i="6"/>
  <c r="Z17" i="6"/>
  <c r="AG16" i="6"/>
  <c r="M16" i="6"/>
  <c r="AB15" i="6"/>
  <c r="G15" i="6"/>
  <c r="V14" i="6"/>
  <c r="I14" i="6"/>
  <c r="Y13" i="6"/>
  <c r="L13" i="6"/>
  <c r="AD12" i="6"/>
  <c r="N12" i="6"/>
  <c r="AG11" i="6"/>
  <c r="T11" i="6"/>
  <c r="AJ10" i="6"/>
  <c r="V10" i="6"/>
  <c r="I10" i="6"/>
  <c r="Y9" i="6"/>
  <c r="L9" i="6"/>
  <c r="AG34" i="6"/>
  <c r="AK33" i="6"/>
  <c r="L33" i="6"/>
  <c r="Q32" i="6"/>
  <c r="W31" i="6"/>
  <c r="Y30" i="6"/>
  <c r="AC29" i="6"/>
  <c r="AJ28" i="6"/>
  <c r="G28" i="6"/>
  <c r="M27" i="6"/>
  <c r="Q26" i="6"/>
  <c r="T25" i="6"/>
  <c r="Z24" i="6"/>
  <c r="AG23" i="6"/>
  <c r="L23" i="6"/>
  <c r="W22" i="6"/>
  <c r="AC21" i="6"/>
  <c r="G21" i="6"/>
  <c r="R20" i="6"/>
  <c r="M35" i="6"/>
  <c r="J33" i="6"/>
  <c r="AE30" i="6"/>
  <c r="R28" i="6"/>
  <c r="M26" i="6"/>
  <c r="J24" i="6"/>
  <c r="G22" i="6"/>
  <c r="Q20" i="6"/>
  <c r="AG18" i="6"/>
  <c r="R17" i="6"/>
  <c r="J16" i="6"/>
  <c r="AI14" i="6"/>
  <c r="AJ13" i="6"/>
  <c r="I13" i="6"/>
  <c r="L12" i="6"/>
  <c r="N11" i="6"/>
  <c r="T10" i="6"/>
  <c r="V9" i="6"/>
  <c r="Z12" i="6"/>
  <c r="AK9" i="6"/>
  <c r="AE31" i="6"/>
  <c r="J23" i="6"/>
  <c r="W19" i="6"/>
  <c r="AC16" i="6"/>
  <c r="T14" i="6"/>
  <c r="Y12" i="6"/>
  <c r="AG10" i="6"/>
  <c r="I9" i="6"/>
  <c r="R33" i="6"/>
  <c r="T22" i="6"/>
  <c r="T17" i="6"/>
  <c r="AK13" i="6"/>
  <c r="P11" i="6"/>
  <c r="G35" i="6"/>
  <c r="Z32" i="6"/>
  <c r="W30" i="6"/>
  <c r="Q28" i="6"/>
  <c r="AE25" i="6"/>
  <c r="AE23" i="6"/>
  <c r="AK21" i="6"/>
  <c r="AJ19" i="6"/>
  <c r="T18" i="6"/>
  <c r="J17" i="6"/>
  <c r="AE15" i="6"/>
  <c r="Y14" i="6"/>
  <c r="AD13" i="6"/>
  <c r="AG12" i="6"/>
  <c r="AJ11" i="6"/>
  <c r="I11" i="6"/>
  <c r="L10" i="6"/>
  <c r="N9" i="6"/>
  <c r="F9" i="6"/>
  <c r="AE34" i="6"/>
  <c r="Y32" i="6"/>
  <c r="G30" i="6"/>
  <c r="AJ27" i="6"/>
  <c r="AC25" i="6"/>
  <c r="W23" i="6"/>
  <c r="Z21" i="6"/>
  <c r="AG19" i="6"/>
  <c r="R18" i="6"/>
  <c r="AJ16" i="6"/>
  <c r="AC15" i="6"/>
  <c r="X14" i="6"/>
  <c r="Z13" i="6"/>
  <c r="AF12" i="6"/>
  <c r="AH11" i="6"/>
  <c r="AK10" i="6"/>
  <c r="J10" i="6"/>
  <c r="M9" i="6"/>
  <c r="Q34" i="6"/>
  <c r="L32" i="6"/>
  <c r="AK29" i="6"/>
  <c r="W27" i="6"/>
  <c r="R25" i="6"/>
  <c r="Q23" i="6"/>
  <c r="R21" i="6"/>
  <c r="Y19" i="6"/>
  <c r="M18" i="6"/>
  <c r="AE16" i="6"/>
  <c r="W15" i="6"/>
  <c r="U14" i="6"/>
  <c r="X13" i="6"/>
  <c r="AF11" i="6"/>
  <c r="AH10" i="6"/>
  <c r="J9" i="6"/>
  <c r="M34" i="6"/>
  <c r="Z29" i="6"/>
  <c r="R27" i="6"/>
  <c r="AJ24" i="6"/>
  <c r="L21" i="6"/>
  <c r="L18" i="6"/>
  <c r="T15" i="6"/>
  <c r="V13" i="6"/>
  <c r="AD11" i="6"/>
  <c r="AJ9" i="6"/>
  <c r="AK30" i="6"/>
  <c r="W26" i="6"/>
  <c r="AJ18" i="6"/>
  <c r="AJ14" i="6"/>
  <c r="M12" i="6"/>
  <c r="X9" i="6"/>
  <c r="AJ33" i="6"/>
  <c r="Z31" i="6"/>
  <c r="L29" i="6"/>
  <c r="G27" i="6"/>
  <c r="AG24" i="6"/>
  <c r="AC22" i="6"/>
  <c r="AK20" i="6"/>
  <c r="M19" i="6"/>
  <c r="AE17" i="6"/>
  <c r="R16" i="6"/>
  <c r="M15" i="6"/>
  <c r="L14" i="6"/>
  <c r="N13" i="6"/>
  <c r="T12" i="6"/>
  <c r="V11" i="6"/>
  <c r="Y10" i="6"/>
  <c r="AD9" i="6"/>
  <c r="T33" i="6"/>
  <c r="Q31" i="6"/>
  <c r="J29" i="6"/>
  <c r="AC26" i="6"/>
  <c r="Y24" i="6"/>
  <c r="Z22" i="6"/>
  <c r="Y20" i="6"/>
  <c r="G19" i="6"/>
  <c r="AC17" i="6"/>
  <c r="O16" i="6"/>
  <c r="I15" i="6"/>
  <c r="J14" i="6"/>
  <c r="M13" i="6"/>
  <c r="P12" i="6"/>
  <c r="U11" i="6"/>
  <c r="X10" i="6"/>
  <c r="Z9" i="6"/>
  <c r="AG28" i="6"/>
  <c r="L24" i="6"/>
  <c r="W20" i="6"/>
  <c r="L16" i="6"/>
  <c r="J13" i="6"/>
  <c r="U10" i="6"/>
  <c r="AG51" i="6" l="1"/>
  <c r="AG78" i="6"/>
  <c r="Z48" i="6"/>
  <c r="Z75" i="6"/>
  <c r="AE57" i="6"/>
  <c r="AE84" i="6"/>
  <c r="AC57" i="6"/>
  <c r="AC84" i="6"/>
  <c r="AG40" i="6"/>
  <c r="AG67" i="6"/>
  <c r="AE45" i="6"/>
  <c r="AE72" i="6"/>
  <c r="Z46" i="6"/>
  <c r="Z73" i="6"/>
  <c r="AK58" i="6"/>
  <c r="AK85" i="6"/>
  <c r="U37" i="6"/>
  <c r="U64" i="6"/>
  <c r="Y47" i="6"/>
  <c r="Y74" i="6"/>
  <c r="M46" i="6"/>
  <c r="M73" i="6"/>
  <c r="V40" i="6"/>
  <c r="V67" i="6"/>
  <c r="Y46" i="6"/>
  <c r="Y73" i="6"/>
  <c r="AJ43" i="6"/>
  <c r="AJ70" i="6"/>
  <c r="AD40" i="6"/>
  <c r="AD67" i="6"/>
  <c r="T49" i="6"/>
  <c r="T76" i="6"/>
  <c r="I40" i="6"/>
  <c r="I67" i="6"/>
  <c r="AC48" i="6"/>
  <c r="AC75" i="6"/>
  <c r="AG61" i="6"/>
  <c r="AG88" i="6"/>
  <c r="M43" i="6"/>
  <c r="M70" i="6"/>
  <c r="J55" i="6"/>
  <c r="J82" i="6"/>
  <c r="U39" i="6"/>
  <c r="U66" i="6"/>
  <c r="J49" i="6"/>
  <c r="J76" i="6"/>
  <c r="R62" i="6"/>
  <c r="R89" i="6"/>
  <c r="Y43" i="6"/>
  <c r="Y70" i="6"/>
  <c r="Y55" i="6"/>
  <c r="Y82" i="6"/>
  <c r="Z43" i="6"/>
  <c r="Z70" i="6"/>
  <c r="Z55" i="6"/>
  <c r="Z82" i="6"/>
  <c r="AB38" i="6"/>
  <c r="AB65" i="6"/>
  <c r="G45" i="6"/>
  <c r="G72" i="6"/>
  <c r="Y53" i="6"/>
  <c r="Y80" i="6"/>
  <c r="J62" i="6"/>
  <c r="J89" i="6"/>
  <c r="H41" i="6"/>
  <c r="H68" i="6"/>
  <c r="AG48" i="6"/>
  <c r="AG75" i="6"/>
  <c r="R57" i="6"/>
  <c r="R84" i="6"/>
  <c r="AK54" i="6"/>
  <c r="AK81" i="6"/>
  <c r="S36" i="6"/>
  <c r="S63" i="6"/>
  <c r="S40" i="6"/>
  <c r="S67" i="6"/>
  <c r="AB72" i="6"/>
  <c r="AB45" i="6"/>
  <c r="AH48" i="6"/>
  <c r="AH75" i="6"/>
  <c r="O55" i="6"/>
  <c r="O82" i="6"/>
  <c r="U58" i="6"/>
  <c r="U85" i="6"/>
  <c r="AB88" i="6"/>
  <c r="AB61" i="6"/>
  <c r="G64" i="6"/>
  <c r="G37" i="6"/>
  <c r="G39" i="6"/>
  <c r="G66" i="6"/>
  <c r="G41" i="6"/>
  <c r="G68" i="6"/>
  <c r="U43" i="6"/>
  <c r="U70" i="6"/>
  <c r="AB46" i="6"/>
  <c r="AB73" i="6"/>
  <c r="AH49" i="6"/>
  <c r="AH76" i="6"/>
  <c r="I53" i="6"/>
  <c r="I80" i="6"/>
  <c r="O56" i="6"/>
  <c r="O83" i="6"/>
  <c r="U59" i="6"/>
  <c r="U86" i="6"/>
  <c r="AB62" i="6"/>
  <c r="AB89" i="6"/>
  <c r="F70" i="6"/>
  <c r="F43" i="6"/>
  <c r="F72" i="6"/>
  <c r="F45" i="6"/>
  <c r="F74" i="6"/>
  <c r="F47" i="6"/>
  <c r="F49" i="6"/>
  <c r="F76" i="6"/>
  <c r="F78" i="6"/>
  <c r="F51" i="6"/>
  <c r="F80" i="6"/>
  <c r="F53" i="6"/>
  <c r="F82" i="6"/>
  <c r="F55" i="6"/>
  <c r="F57" i="6"/>
  <c r="F84" i="6"/>
  <c r="F86" i="6"/>
  <c r="F59" i="6"/>
  <c r="F88" i="6"/>
  <c r="F61" i="6"/>
  <c r="AE62" i="6"/>
  <c r="AE89" i="6"/>
  <c r="X43" i="6"/>
  <c r="X70" i="6"/>
  <c r="X45" i="6"/>
  <c r="X72" i="6"/>
  <c r="X47" i="6"/>
  <c r="X74" i="6"/>
  <c r="X49" i="6"/>
  <c r="X76" i="6"/>
  <c r="X51" i="6"/>
  <c r="X78" i="6"/>
  <c r="X53" i="6"/>
  <c r="X80" i="6"/>
  <c r="X55" i="6"/>
  <c r="X82" i="6"/>
  <c r="X57" i="6"/>
  <c r="X84" i="6"/>
  <c r="X59" i="6"/>
  <c r="X86" i="6"/>
  <c r="X61" i="6"/>
  <c r="X88" i="6"/>
  <c r="AA43" i="6"/>
  <c r="AA70" i="6"/>
  <c r="AA45" i="6"/>
  <c r="AA72" i="6"/>
  <c r="AA47" i="6"/>
  <c r="AA74" i="6"/>
  <c r="AA49" i="6"/>
  <c r="AA76" i="6"/>
  <c r="AA51" i="6"/>
  <c r="AA78" i="6"/>
  <c r="AA53" i="6"/>
  <c r="AA80" i="6"/>
  <c r="AA55" i="6"/>
  <c r="AA82" i="6"/>
  <c r="AA57" i="6"/>
  <c r="AA84" i="6"/>
  <c r="AA59" i="6"/>
  <c r="AA86" i="6"/>
  <c r="AA61" i="6"/>
  <c r="AA88" i="6"/>
  <c r="J40" i="6"/>
  <c r="J67" i="6"/>
  <c r="P39" i="6"/>
  <c r="P66" i="6"/>
  <c r="Z49" i="6"/>
  <c r="Z76" i="6"/>
  <c r="V38" i="6"/>
  <c r="V65" i="6"/>
  <c r="AK47" i="6"/>
  <c r="AK74" i="6"/>
  <c r="M39" i="6"/>
  <c r="M66" i="6"/>
  <c r="T42" i="6"/>
  <c r="T69" i="6"/>
  <c r="AH37" i="6"/>
  <c r="AH64" i="6"/>
  <c r="R48" i="6"/>
  <c r="R75" i="6"/>
  <c r="J37" i="6"/>
  <c r="J64" i="6"/>
  <c r="R45" i="6"/>
  <c r="R72" i="6"/>
  <c r="AE88" i="6"/>
  <c r="AE61" i="6"/>
  <c r="Y41" i="6"/>
  <c r="Y68" i="6"/>
  <c r="Q55" i="6"/>
  <c r="Q82" i="6"/>
  <c r="R60" i="6"/>
  <c r="R87" i="6"/>
  <c r="AE58" i="6"/>
  <c r="AE85" i="6"/>
  <c r="AJ67" i="6"/>
  <c r="AJ40" i="6"/>
  <c r="M53" i="6"/>
  <c r="M80" i="6"/>
  <c r="W76" i="6"/>
  <c r="W49" i="6"/>
  <c r="AJ55" i="6"/>
  <c r="AJ82" i="6"/>
  <c r="L36" i="6"/>
  <c r="L63" i="6"/>
  <c r="AD66" i="6"/>
  <c r="AD39" i="6"/>
  <c r="AG43" i="6"/>
  <c r="AG70" i="6"/>
  <c r="Y49" i="6"/>
  <c r="Y76" i="6"/>
  <c r="AK55" i="6"/>
  <c r="AK82" i="6"/>
  <c r="P36" i="6"/>
  <c r="P63" i="6"/>
  <c r="AH39" i="6"/>
  <c r="AH66" i="6"/>
  <c r="L71" i="6"/>
  <c r="L44" i="6"/>
  <c r="AE49" i="6"/>
  <c r="AE76" i="6"/>
  <c r="R56" i="6"/>
  <c r="R83" i="6"/>
  <c r="T63" i="6"/>
  <c r="T36" i="6"/>
  <c r="AJ39" i="6"/>
  <c r="AJ66" i="6"/>
  <c r="M44" i="6"/>
  <c r="M71" i="6"/>
  <c r="AK49" i="6"/>
  <c r="AK76" i="6"/>
  <c r="T56" i="6"/>
  <c r="T83" i="6"/>
  <c r="U36" i="6"/>
  <c r="U63" i="6"/>
  <c r="AK39" i="6"/>
  <c r="AK66" i="6"/>
  <c r="Q44" i="6"/>
  <c r="Q71" i="6"/>
  <c r="G50" i="6"/>
  <c r="G77" i="6"/>
  <c r="W56" i="6"/>
  <c r="W83" i="6"/>
  <c r="Q36" i="6"/>
  <c r="Q63" i="6"/>
  <c r="F39" i="6"/>
  <c r="F66" i="6"/>
  <c r="AB41" i="6"/>
  <c r="AB68" i="6"/>
  <c r="Y45" i="6"/>
  <c r="Y72" i="6"/>
  <c r="AG49" i="6"/>
  <c r="AG76" i="6"/>
  <c r="J54" i="6"/>
  <c r="J81" i="6"/>
  <c r="R58" i="6"/>
  <c r="R85" i="6"/>
  <c r="H63" i="6"/>
  <c r="H36" i="6"/>
  <c r="AC65" i="6"/>
  <c r="AC38" i="6"/>
  <c r="R41" i="6"/>
  <c r="R68" i="6"/>
  <c r="J45" i="6"/>
  <c r="J72" i="6"/>
  <c r="R49" i="6"/>
  <c r="R76" i="6"/>
  <c r="Z53" i="6"/>
  <c r="Z80" i="6"/>
  <c r="AJ84" i="6"/>
  <c r="AJ57" i="6"/>
  <c r="L62" i="6"/>
  <c r="L89" i="6"/>
  <c r="W55" i="6"/>
  <c r="W82" i="6"/>
  <c r="AE86" i="6"/>
  <c r="AE59" i="6"/>
  <c r="AA36" i="6"/>
  <c r="AA63" i="6"/>
  <c r="AA38" i="6"/>
  <c r="AA65" i="6"/>
  <c r="AA40" i="6"/>
  <c r="AA67" i="6"/>
  <c r="AK42" i="6"/>
  <c r="AK69" i="6"/>
  <c r="I46" i="6"/>
  <c r="I73" i="6"/>
  <c r="O76" i="6"/>
  <c r="O49" i="6"/>
  <c r="U52" i="6"/>
  <c r="U79" i="6"/>
  <c r="AB55" i="6"/>
  <c r="AB82" i="6"/>
  <c r="AH58" i="6"/>
  <c r="AH85" i="6"/>
  <c r="I62" i="6"/>
  <c r="I89" i="6"/>
  <c r="O64" i="6"/>
  <c r="O37" i="6"/>
  <c r="O39" i="6"/>
  <c r="O66" i="6"/>
  <c r="O41" i="6"/>
  <c r="O68" i="6"/>
  <c r="AH43" i="6"/>
  <c r="AH70" i="6"/>
  <c r="I47" i="6"/>
  <c r="I74" i="6"/>
  <c r="O50" i="6"/>
  <c r="O77" i="6"/>
  <c r="U53" i="6"/>
  <c r="U80" i="6"/>
  <c r="AB83" i="6"/>
  <c r="AB56" i="6"/>
  <c r="AH59" i="6"/>
  <c r="AH86" i="6"/>
  <c r="Q62" i="6"/>
  <c r="Q89" i="6"/>
  <c r="N43" i="6"/>
  <c r="N70" i="6"/>
  <c r="N72" i="6"/>
  <c r="N45" i="6"/>
  <c r="N74" i="6"/>
  <c r="N47" i="6"/>
  <c r="N76" i="6"/>
  <c r="N49" i="6"/>
  <c r="N78" i="6"/>
  <c r="N51" i="6"/>
  <c r="N80" i="6"/>
  <c r="N53" i="6"/>
  <c r="N82" i="6"/>
  <c r="N55" i="6"/>
  <c r="N84" i="6"/>
  <c r="N57" i="6"/>
  <c r="N86" i="6"/>
  <c r="N59" i="6"/>
  <c r="N88" i="6"/>
  <c r="N61" i="6"/>
  <c r="AF41" i="6"/>
  <c r="AF68" i="6"/>
  <c r="AF43" i="6"/>
  <c r="AF70" i="6"/>
  <c r="AF45" i="6"/>
  <c r="AF72" i="6"/>
  <c r="AF47" i="6"/>
  <c r="AF74" i="6"/>
  <c r="AF49" i="6"/>
  <c r="AF76" i="6"/>
  <c r="AF51" i="6"/>
  <c r="AF78" i="6"/>
  <c r="AF53" i="6"/>
  <c r="AF80" i="6"/>
  <c r="AF55" i="6"/>
  <c r="AF82" i="6"/>
  <c r="AF57" i="6"/>
  <c r="AF84" i="6"/>
  <c r="AF59" i="6"/>
  <c r="AF86" i="6"/>
  <c r="AF61" i="6"/>
  <c r="AF88" i="6"/>
  <c r="AI43" i="6"/>
  <c r="AI70" i="6"/>
  <c r="AI45" i="6"/>
  <c r="AI72" i="6"/>
  <c r="AI47" i="6"/>
  <c r="AI74" i="6"/>
  <c r="AI49" i="6"/>
  <c r="AI76" i="6"/>
  <c r="AI51" i="6"/>
  <c r="AI78" i="6"/>
  <c r="AI53" i="6"/>
  <c r="AI80" i="6"/>
  <c r="AI55" i="6"/>
  <c r="AI82" i="6"/>
  <c r="AI57" i="6"/>
  <c r="AI84" i="6"/>
  <c r="AI59" i="6"/>
  <c r="AI86" i="6"/>
  <c r="AI61" i="6"/>
  <c r="AI88" i="6"/>
  <c r="AJ45" i="6"/>
  <c r="AJ72" i="6"/>
  <c r="N36" i="6"/>
  <c r="N63" i="6"/>
  <c r="J43" i="6"/>
  <c r="J70" i="6"/>
  <c r="Q45" i="6"/>
  <c r="Q72" i="6"/>
  <c r="M51" i="6"/>
  <c r="M78" i="6"/>
  <c r="J58" i="6"/>
  <c r="J85" i="6"/>
  <c r="F37" i="6"/>
  <c r="F64" i="6"/>
  <c r="T59" i="6"/>
  <c r="T86" i="6"/>
  <c r="AG60" i="6"/>
  <c r="AG87" i="6"/>
  <c r="U38" i="6"/>
  <c r="U65" i="6"/>
  <c r="Y37" i="6"/>
  <c r="Y64" i="6"/>
  <c r="X36" i="6"/>
  <c r="X63" i="6"/>
  <c r="J36" i="6"/>
  <c r="J63" i="6"/>
  <c r="M36" i="6"/>
  <c r="M63" i="6"/>
  <c r="Y59" i="6"/>
  <c r="Y86" i="6"/>
  <c r="AE52" i="6"/>
  <c r="AE79" i="6"/>
  <c r="J50" i="6"/>
  <c r="J77" i="6"/>
  <c r="J51" i="6"/>
  <c r="J78" i="6"/>
  <c r="G55" i="6"/>
  <c r="G82" i="6"/>
  <c r="N66" i="6"/>
  <c r="N39" i="6"/>
  <c r="AJ48" i="6"/>
  <c r="AJ75" i="6"/>
  <c r="AK61" i="6"/>
  <c r="AK88" i="6"/>
  <c r="S43" i="6"/>
  <c r="S70" i="6"/>
  <c r="T82" i="6"/>
  <c r="T55" i="6"/>
  <c r="V66" i="6"/>
  <c r="V39" i="6"/>
  <c r="L49" i="6"/>
  <c r="L76" i="6"/>
  <c r="T62" i="6"/>
  <c r="T89" i="6"/>
  <c r="X39" i="6"/>
  <c r="X66" i="6"/>
  <c r="M49" i="6"/>
  <c r="M76" i="6"/>
  <c r="Y62" i="6"/>
  <c r="Y89" i="6"/>
  <c r="Q41" i="6"/>
  <c r="Q68" i="6"/>
  <c r="Q49" i="6"/>
  <c r="Q76" i="6"/>
  <c r="AG57" i="6"/>
  <c r="AG84" i="6"/>
  <c r="R38" i="6"/>
  <c r="R65" i="6"/>
  <c r="Y44" i="6"/>
  <c r="Y71" i="6"/>
  <c r="J53" i="6"/>
  <c r="J80" i="6"/>
  <c r="Z61" i="6"/>
  <c r="Z88" i="6"/>
  <c r="M59" i="6"/>
  <c r="M86" i="6"/>
  <c r="S65" i="6"/>
  <c r="S38" i="6"/>
  <c r="AA42" i="6"/>
  <c r="AA69" i="6"/>
  <c r="I52" i="6"/>
  <c r="I79" i="6"/>
  <c r="L43" i="6"/>
  <c r="L70" i="6"/>
  <c r="M40" i="6"/>
  <c r="M67" i="6"/>
  <c r="Y51" i="6"/>
  <c r="Y78" i="6"/>
  <c r="T39" i="6"/>
  <c r="T66" i="6"/>
  <c r="AC49" i="6"/>
  <c r="AC76" i="6"/>
  <c r="AJ68" i="6"/>
  <c r="AJ41" i="6"/>
  <c r="L45" i="6"/>
  <c r="L72" i="6"/>
  <c r="AF38" i="6"/>
  <c r="AF65" i="6"/>
  <c r="Q50" i="6"/>
  <c r="Q77" i="6"/>
  <c r="AK37" i="6"/>
  <c r="AK64" i="6"/>
  <c r="AG46" i="6"/>
  <c r="AG73" i="6"/>
  <c r="F36" i="6"/>
  <c r="F63" i="6"/>
  <c r="AE42" i="6"/>
  <c r="AE69" i="6"/>
  <c r="W57" i="6"/>
  <c r="W84" i="6"/>
  <c r="I36" i="6"/>
  <c r="I63" i="6"/>
  <c r="AK36" i="6"/>
  <c r="AK63" i="6"/>
  <c r="AI41" i="6"/>
  <c r="AI68" i="6"/>
  <c r="R55" i="6"/>
  <c r="R82" i="6"/>
  <c r="L50" i="6"/>
  <c r="L77" i="6"/>
  <c r="AC56" i="6"/>
  <c r="AC83" i="6"/>
  <c r="Y36" i="6"/>
  <c r="Y63" i="6"/>
  <c r="L40" i="6"/>
  <c r="L67" i="6"/>
  <c r="Z44" i="6"/>
  <c r="Z71" i="6"/>
  <c r="M50" i="6"/>
  <c r="M77" i="6"/>
  <c r="AJ56" i="6"/>
  <c r="AJ83" i="6"/>
  <c r="AF36" i="6"/>
  <c r="AF63" i="6"/>
  <c r="P40" i="6"/>
  <c r="P67" i="6"/>
  <c r="AG44" i="6"/>
  <c r="AG71" i="6"/>
  <c r="Y50" i="6"/>
  <c r="Y77" i="6"/>
  <c r="L57" i="6"/>
  <c r="L84" i="6"/>
  <c r="AG36" i="6"/>
  <c r="AG63" i="6"/>
  <c r="T40" i="6"/>
  <c r="T67" i="6"/>
  <c r="AJ44" i="6"/>
  <c r="AJ71" i="6"/>
  <c r="Z50" i="6"/>
  <c r="Z77" i="6"/>
  <c r="M57" i="6"/>
  <c r="M84" i="6"/>
  <c r="AH36" i="6"/>
  <c r="AH63" i="6"/>
  <c r="U40" i="6"/>
  <c r="U67" i="6"/>
  <c r="AK44" i="6"/>
  <c r="AK71" i="6"/>
  <c r="AC50" i="6"/>
  <c r="AC77" i="6"/>
  <c r="T57" i="6"/>
  <c r="T84" i="6"/>
  <c r="AB63" i="6"/>
  <c r="AB36" i="6"/>
  <c r="Q39" i="6"/>
  <c r="Q66" i="6"/>
  <c r="J42" i="6"/>
  <c r="J69" i="6"/>
  <c r="J46" i="6"/>
  <c r="J73" i="6"/>
  <c r="R50" i="6"/>
  <c r="R77" i="6"/>
  <c r="Z54" i="6"/>
  <c r="Z81" i="6"/>
  <c r="AJ85" i="6"/>
  <c r="AJ58" i="6"/>
  <c r="R36" i="6"/>
  <c r="R63" i="6"/>
  <c r="H39" i="6"/>
  <c r="H66" i="6"/>
  <c r="AC68" i="6"/>
  <c r="AC41" i="6"/>
  <c r="Z45" i="6"/>
  <c r="Z72" i="6"/>
  <c r="AJ49" i="6"/>
  <c r="AJ76" i="6"/>
  <c r="L81" i="6"/>
  <c r="L54" i="6"/>
  <c r="T58" i="6"/>
  <c r="T85" i="6"/>
  <c r="AE51" i="6"/>
  <c r="AE78" i="6"/>
  <c r="G83" i="6"/>
  <c r="G56" i="6"/>
  <c r="Q60" i="6"/>
  <c r="Q87" i="6"/>
  <c r="AI36" i="6"/>
  <c r="AI63" i="6"/>
  <c r="AI38" i="6"/>
  <c r="AI65" i="6"/>
  <c r="AI40" i="6"/>
  <c r="AI67" i="6"/>
  <c r="Q43" i="6"/>
  <c r="Q70" i="6"/>
  <c r="U46" i="6"/>
  <c r="U73" i="6"/>
  <c r="AB76" i="6"/>
  <c r="AB49" i="6"/>
  <c r="AH52" i="6"/>
  <c r="AH79" i="6"/>
  <c r="I56" i="6"/>
  <c r="I83" i="6"/>
  <c r="O86" i="6"/>
  <c r="O59" i="6"/>
  <c r="U62" i="6"/>
  <c r="U89" i="6"/>
  <c r="W37" i="6"/>
  <c r="W64" i="6"/>
  <c r="W66" i="6"/>
  <c r="W39" i="6"/>
  <c r="W41" i="6"/>
  <c r="W68" i="6"/>
  <c r="O44" i="6"/>
  <c r="O71" i="6"/>
  <c r="U47" i="6"/>
  <c r="U74" i="6"/>
  <c r="AB50" i="6"/>
  <c r="AB77" i="6"/>
  <c r="AH53" i="6"/>
  <c r="AH80" i="6"/>
  <c r="I57" i="6"/>
  <c r="I84" i="6"/>
  <c r="O87" i="6"/>
  <c r="O60" i="6"/>
  <c r="AC62" i="6"/>
  <c r="AC89" i="6"/>
  <c r="V70" i="6"/>
  <c r="V43" i="6"/>
  <c r="V72" i="6"/>
  <c r="V45" i="6"/>
  <c r="V47" i="6"/>
  <c r="V74" i="6"/>
  <c r="V49" i="6"/>
  <c r="V76" i="6"/>
  <c r="V78" i="6"/>
  <c r="V51" i="6"/>
  <c r="V80" i="6"/>
  <c r="V53" i="6"/>
  <c r="V82" i="6"/>
  <c r="V55" i="6"/>
  <c r="V57" i="6"/>
  <c r="V84" i="6"/>
  <c r="V86" i="6"/>
  <c r="V59" i="6"/>
  <c r="V61" i="6"/>
  <c r="V88" i="6"/>
  <c r="H42" i="6"/>
  <c r="H69" i="6"/>
  <c r="H44" i="6"/>
  <c r="H71" i="6"/>
  <c r="H46" i="6"/>
  <c r="H73" i="6"/>
  <c r="H48" i="6"/>
  <c r="H75" i="6"/>
  <c r="H50" i="6"/>
  <c r="H77" i="6"/>
  <c r="H52" i="6"/>
  <c r="H79" i="6"/>
  <c r="H54" i="6"/>
  <c r="H81" i="6"/>
  <c r="H56" i="6"/>
  <c r="H83" i="6"/>
  <c r="H58" i="6"/>
  <c r="H85" i="6"/>
  <c r="H60" i="6"/>
  <c r="H87" i="6"/>
  <c r="H62" i="6"/>
  <c r="H89" i="6"/>
  <c r="K44" i="6"/>
  <c r="K71" i="6"/>
  <c r="K46" i="6"/>
  <c r="K73" i="6"/>
  <c r="K48" i="6"/>
  <c r="K75" i="6"/>
  <c r="K50" i="6"/>
  <c r="K77" i="6"/>
  <c r="K52" i="6"/>
  <c r="K79" i="6"/>
  <c r="K54" i="6"/>
  <c r="K81" i="6"/>
  <c r="K56" i="6"/>
  <c r="K83" i="6"/>
  <c r="K58" i="6"/>
  <c r="K85" i="6"/>
  <c r="K60" i="6"/>
  <c r="K87" i="6"/>
  <c r="K62" i="6"/>
  <c r="K89" i="6"/>
  <c r="AC53" i="6"/>
  <c r="AC80" i="6"/>
  <c r="R52" i="6"/>
  <c r="R79" i="6"/>
  <c r="AG37" i="6"/>
  <c r="AG64" i="6"/>
  <c r="I37" i="6"/>
  <c r="I64" i="6"/>
  <c r="AF40" i="6"/>
  <c r="AF67" i="6"/>
  <c r="AC45" i="6"/>
  <c r="AC72" i="6"/>
  <c r="M58" i="6"/>
  <c r="M85" i="6"/>
  <c r="L55" i="6"/>
  <c r="L82" i="6"/>
  <c r="L73" i="6"/>
  <c r="L46" i="6"/>
  <c r="Y56" i="6"/>
  <c r="Y83" i="6"/>
  <c r="AB43" i="6"/>
  <c r="AB70" i="6"/>
  <c r="O53" i="6"/>
  <c r="O80" i="6"/>
  <c r="Z62" i="6"/>
  <c r="Z89" i="6"/>
  <c r="AE39" i="6"/>
  <c r="AE66" i="6"/>
  <c r="AB71" i="6"/>
  <c r="AB44" i="6"/>
  <c r="I51" i="6"/>
  <c r="I78" i="6"/>
  <c r="O54" i="6"/>
  <c r="O81" i="6"/>
  <c r="U57" i="6"/>
  <c r="U84" i="6"/>
  <c r="AB60" i="6"/>
  <c r="AB87" i="6"/>
  <c r="AD68" i="6"/>
  <c r="AD41" i="6"/>
  <c r="AD70" i="6"/>
  <c r="AD43" i="6"/>
  <c r="AD45" i="6"/>
  <c r="AD72" i="6"/>
  <c r="AD47" i="6"/>
  <c r="AD74" i="6"/>
  <c r="AD76" i="6"/>
  <c r="AD49" i="6"/>
  <c r="AD51" i="6"/>
  <c r="AD78" i="6"/>
  <c r="AD80" i="6"/>
  <c r="AD53" i="6"/>
  <c r="AD55" i="6"/>
  <c r="AD82" i="6"/>
  <c r="AD84" i="6"/>
  <c r="AD57" i="6"/>
  <c r="AD59" i="6"/>
  <c r="AD86" i="6"/>
  <c r="AD88" i="6"/>
  <c r="AD61" i="6"/>
  <c r="P42" i="6"/>
  <c r="P69" i="6"/>
  <c r="P44" i="6"/>
  <c r="P71" i="6"/>
  <c r="P46" i="6"/>
  <c r="P73" i="6"/>
  <c r="P48" i="6"/>
  <c r="P75" i="6"/>
  <c r="P50" i="6"/>
  <c r="P77" i="6"/>
  <c r="P52" i="6"/>
  <c r="P79" i="6"/>
  <c r="P54" i="6"/>
  <c r="P81" i="6"/>
  <c r="P56" i="6"/>
  <c r="P83" i="6"/>
  <c r="P58" i="6"/>
  <c r="P85" i="6"/>
  <c r="P60" i="6"/>
  <c r="P87" i="6"/>
  <c r="P62" i="6"/>
  <c r="P89" i="6"/>
  <c r="S44" i="6"/>
  <c r="S71" i="6"/>
  <c r="S46" i="6"/>
  <c r="S73" i="6"/>
  <c r="S48" i="6"/>
  <c r="S75" i="6"/>
  <c r="S50" i="6"/>
  <c r="S77" i="6"/>
  <c r="S52" i="6"/>
  <c r="S79" i="6"/>
  <c r="S54" i="6"/>
  <c r="S81" i="6"/>
  <c r="S56" i="6"/>
  <c r="S83" i="6"/>
  <c r="S58" i="6"/>
  <c r="S85" i="6"/>
  <c r="S60" i="6"/>
  <c r="S87" i="6"/>
  <c r="S62" i="6"/>
  <c r="S89" i="6"/>
  <c r="X52" i="6"/>
  <c r="X79" i="6"/>
  <c r="X54" i="6"/>
  <c r="X81" i="6"/>
  <c r="X56" i="6"/>
  <c r="X83" i="6"/>
  <c r="X58" i="6"/>
  <c r="X85" i="6"/>
  <c r="X60" i="6"/>
  <c r="X87" i="6"/>
  <c r="X62" i="6"/>
  <c r="X89" i="6"/>
  <c r="AA44" i="6"/>
  <c r="AA71" i="6"/>
  <c r="AA46" i="6"/>
  <c r="AA73" i="6"/>
  <c r="AA48" i="6"/>
  <c r="AA75" i="6"/>
  <c r="AA50" i="6"/>
  <c r="AA77" i="6"/>
  <c r="AA52" i="6"/>
  <c r="AA79" i="6"/>
  <c r="AA54" i="6"/>
  <c r="AA81" i="6"/>
  <c r="AA56" i="6"/>
  <c r="AA83" i="6"/>
  <c r="AA58" i="6"/>
  <c r="AA85" i="6"/>
  <c r="AA60" i="6"/>
  <c r="AA87" i="6"/>
  <c r="AA62" i="6"/>
  <c r="AA89" i="6"/>
  <c r="J41" i="6"/>
  <c r="J68" i="6"/>
  <c r="X40" i="6"/>
  <c r="X67" i="6"/>
  <c r="Z59" i="6"/>
  <c r="Z86" i="6"/>
  <c r="Y57" i="6"/>
  <c r="Y84" i="6"/>
  <c r="M64" i="6"/>
  <c r="M37" i="6"/>
  <c r="N37" i="6"/>
  <c r="N64" i="6"/>
  <c r="AH40" i="6"/>
  <c r="AH67" i="6"/>
  <c r="Y42" i="6"/>
  <c r="Y69" i="6"/>
  <c r="R39" i="6"/>
  <c r="R66" i="6"/>
  <c r="AC54" i="6"/>
  <c r="AC81" i="6"/>
  <c r="K39" i="6"/>
  <c r="K66" i="6"/>
  <c r="I50" i="6"/>
  <c r="I77" i="6"/>
  <c r="AB59" i="6"/>
  <c r="AB86" i="6"/>
  <c r="AH47" i="6"/>
  <c r="AH74" i="6"/>
  <c r="I42" i="6"/>
  <c r="I69" i="6"/>
  <c r="L68" i="6"/>
  <c r="L41" i="6"/>
  <c r="W80" i="6"/>
  <c r="W53" i="6"/>
  <c r="U41" i="6"/>
  <c r="U68" i="6"/>
  <c r="AF39" i="6"/>
  <c r="AF66" i="6"/>
  <c r="L64" i="6"/>
  <c r="L37" i="6"/>
  <c r="G89" i="6"/>
  <c r="G62" i="6"/>
  <c r="V36" i="6"/>
  <c r="V63" i="6"/>
  <c r="J60" i="6"/>
  <c r="J87" i="6"/>
  <c r="W58" i="6"/>
  <c r="W85" i="6"/>
  <c r="I41" i="6"/>
  <c r="I68" i="6"/>
  <c r="AC78" i="6"/>
  <c r="AC51" i="6"/>
  <c r="Z37" i="6"/>
  <c r="Z64" i="6"/>
  <c r="Q46" i="6"/>
  <c r="Q73" i="6"/>
  <c r="AG58" i="6"/>
  <c r="AG85" i="6"/>
  <c r="N68" i="6"/>
  <c r="N41" i="6"/>
  <c r="L52" i="6"/>
  <c r="L79" i="6"/>
  <c r="AF37" i="6"/>
  <c r="AF64" i="6"/>
  <c r="T73" i="6"/>
  <c r="T46" i="6"/>
  <c r="J59" i="6"/>
  <c r="J86" i="6"/>
  <c r="F67" i="6"/>
  <c r="F40" i="6"/>
  <c r="L47" i="6"/>
  <c r="L74" i="6"/>
  <c r="AC55" i="6"/>
  <c r="AC82" i="6"/>
  <c r="AC39" i="6"/>
  <c r="AC66" i="6"/>
  <c r="AC46" i="6"/>
  <c r="AC73" i="6"/>
  <c r="AK50" i="6"/>
  <c r="AK77" i="6"/>
  <c r="W59" i="6"/>
  <c r="W86" i="6"/>
  <c r="AG52" i="6"/>
  <c r="AG79" i="6"/>
  <c r="J57" i="6"/>
  <c r="J84" i="6"/>
  <c r="R61" i="6"/>
  <c r="R88" i="6"/>
  <c r="S37" i="6"/>
  <c r="S64" i="6"/>
  <c r="S39" i="6"/>
  <c r="S66" i="6"/>
  <c r="S41" i="6"/>
  <c r="S68" i="6"/>
  <c r="I44" i="6"/>
  <c r="I71" i="6"/>
  <c r="O47" i="6"/>
  <c r="O74" i="6"/>
  <c r="U50" i="6"/>
  <c r="U77" i="6"/>
  <c r="AB53" i="6"/>
  <c r="AB80" i="6"/>
  <c r="AH56" i="6"/>
  <c r="AH83" i="6"/>
  <c r="I60" i="6"/>
  <c r="I87" i="6"/>
  <c r="G36" i="6"/>
  <c r="G63" i="6"/>
  <c r="G38" i="6"/>
  <c r="G65" i="6"/>
  <c r="G67" i="6"/>
  <c r="G40" i="6"/>
  <c r="K42" i="6"/>
  <c r="K69" i="6"/>
  <c r="I45" i="6"/>
  <c r="I72" i="6"/>
  <c r="O75" i="6"/>
  <c r="O48" i="6"/>
  <c r="U51" i="6"/>
  <c r="U78" i="6"/>
  <c r="AB54" i="6"/>
  <c r="AB81" i="6"/>
  <c r="AH57" i="6"/>
  <c r="AH84" i="6"/>
  <c r="I61" i="6"/>
  <c r="I88" i="6"/>
  <c r="F69" i="6"/>
  <c r="F42" i="6"/>
  <c r="F71" i="6"/>
  <c r="F44" i="6"/>
  <c r="F73" i="6"/>
  <c r="F46" i="6"/>
  <c r="F75" i="6"/>
  <c r="F48" i="6"/>
  <c r="F77" i="6"/>
  <c r="F50" i="6"/>
  <c r="F79" i="6"/>
  <c r="F52" i="6"/>
  <c r="F54" i="6"/>
  <c r="F81" i="6"/>
  <c r="F83" i="6"/>
  <c r="F56" i="6"/>
  <c r="F85" i="6"/>
  <c r="F58" i="6"/>
  <c r="F87" i="6"/>
  <c r="F60" i="6"/>
  <c r="F62" i="6"/>
  <c r="F89" i="6"/>
  <c r="X42" i="6"/>
  <c r="X69" i="6"/>
  <c r="X44" i="6"/>
  <c r="X71" i="6"/>
  <c r="X46" i="6"/>
  <c r="X73" i="6"/>
  <c r="X48" i="6"/>
  <c r="X75" i="6"/>
  <c r="X50" i="6"/>
  <c r="X77" i="6"/>
  <c r="AG55" i="6"/>
  <c r="AG82" i="6"/>
  <c r="O43" i="6"/>
  <c r="O70" i="6"/>
  <c r="Q58" i="6"/>
  <c r="Q85" i="6"/>
  <c r="M69" i="6"/>
  <c r="M42" i="6"/>
  <c r="L56" i="6"/>
  <c r="L83" i="6"/>
  <c r="AK57" i="6"/>
  <c r="AK84" i="6"/>
  <c r="R54" i="6"/>
  <c r="R81" i="6"/>
  <c r="W42" i="6"/>
  <c r="W69" i="6"/>
  <c r="AK56" i="6"/>
  <c r="AK83" i="6"/>
  <c r="Z40" i="6"/>
  <c r="Z67" i="6"/>
  <c r="AC52" i="6"/>
  <c r="AC79" i="6"/>
  <c r="I38" i="6"/>
  <c r="I65" i="6"/>
  <c r="AJ46" i="6"/>
  <c r="AJ73" i="6"/>
  <c r="P38" i="6"/>
  <c r="P65" i="6"/>
  <c r="T41" i="6"/>
  <c r="T68" i="6"/>
  <c r="T37" i="6"/>
  <c r="T64" i="6"/>
  <c r="AG72" i="6"/>
  <c r="AG45" i="6"/>
  <c r="M62" i="6"/>
  <c r="M89" i="6"/>
  <c r="T52" i="6"/>
  <c r="T79" i="6"/>
  <c r="Q59" i="6"/>
  <c r="Q86" i="6"/>
  <c r="AJ64" i="6"/>
  <c r="AJ37" i="6"/>
  <c r="V68" i="6"/>
  <c r="V41" i="6"/>
  <c r="AE46" i="6"/>
  <c r="AE73" i="6"/>
  <c r="Z52" i="6"/>
  <c r="Z79" i="6"/>
  <c r="R59" i="6"/>
  <c r="R86" i="6"/>
  <c r="J38" i="6"/>
  <c r="J65" i="6"/>
  <c r="Z41" i="6"/>
  <c r="Z68" i="6"/>
  <c r="AK46" i="6"/>
  <c r="AK73" i="6"/>
  <c r="AJ52" i="6"/>
  <c r="AJ79" i="6"/>
  <c r="AC59" i="6"/>
  <c r="AC86" i="6"/>
  <c r="L38" i="6"/>
  <c r="L65" i="6"/>
  <c r="AE68" i="6"/>
  <c r="AE41" i="6"/>
  <c r="G74" i="6"/>
  <c r="G47" i="6"/>
  <c r="AK52" i="6"/>
  <c r="AK79" i="6"/>
  <c r="AG59" i="6"/>
  <c r="AG86" i="6"/>
  <c r="M38" i="6"/>
  <c r="M65" i="6"/>
  <c r="AH41" i="6"/>
  <c r="AH68" i="6"/>
  <c r="J47" i="6"/>
  <c r="J74" i="6"/>
  <c r="L53" i="6"/>
  <c r="L80" i="6"/>
  <c r="AJ59" i="6"/>
  <c r="AJ86" i="6"/>
  <c r="AB37" i="6"/>
  <c r="AB64" i="6"/>
  <c r="Q40" i="6"/>
  <c r="Q67" i="6"/>
  <c r="T70" i="6"/>
  <c r="T43" i="6"/>
  <c r="AC47" i="6"/>
  <c r="AC74" i="6"/>
  <c r="AK51" i="6"/>
  <c r="AK78" i="6"/>
  <c r="M56" i="6"/>
  <c r="M83" i="6"/>
  <c r="W60" i="6"/>
  <c r="W87" i="6"/>
  <c r="R37" i="6"/>
  <c r="R64" i="6"/>
  <c r="H40" i="6"/>
  <c r="H67" i="6"/>
  <c r="I43" i="6"/>
  <c r="I70" i="6"/>
  <c r="M47" i="6"/>
  <c r="M74" i="6"/>
  <c r="W51" i="6"/>
  <c r="W78" i="6"/>
  <c r="AE55" i="6"/>
  <c r="AE82" i="6"/>
  <c r="G60" i="6"/>
  <c r="G87" i="6"/>
  <c r="R53" i="6"/>
  <c r="R80" i="6"/>
  <c r="Z57" i="6"/>
  <c r="Z84" i="6"/>
  <c r="AJ61" i="6"/>
  <c r="AJ88" i="6"/>
  <c r="AA37" i="6"/>
  <c r="AA64" i="6"/>
  <c r="AA39" i="6"/>
  <c r="AA66" i="6"/>
  <c r="AA41" i="6"/>
  <c r="AA68" i="6"/>
  <c r="U44" i="6"/>
  <c r="U71" i="6"/>
  <c r="AB47" i="6"/>
  <c r="AB74" i="6"/>
  <c r="AH50" i="6"/>
  <c r="AH77" i="6"/>
  <c r="I54" i="6"/>
  <c r="I81" i="6"/>
  <c r="O57" i="6"/>
  <c r="O84" i="6"/>
  <c r="U60" i="6"/>
  <c r="U87" i="6"/>
  <c r="O63" i="6"/>
  <c r="O36" i="6"/>
  <c r="O38" i="6"/>
  <c r="O65" i="6"/>
  <c r="O40" i="6"/>
  <c r="O67" i="6"/>
  <c r="U42" i="6"/>
  <c r="U69" i="6"/>
  <c r="U45" i="6"/>
  <c r="U72" i="6"/>
  <c r="AB75" i="6"/>
  <c r="AB48" i="6"/>
  <c r="AH51" i="6"/>
  <c r="AH78" i="6"/>
  <c r="I55" i="6"/>
  <c r="I82" i="6"/>
  <c r="O58" i="6"/>
  <c r="O85" i="6"/>
  <c r="U61" i="6"/>
  <c r="U88" i="6"/>
  <c r="N69" i="6"/>
  <c r="N42" i="6"/>
  <c r="N71" i="6"/>
  <c r="N44" i="6"/>
  <c r="N73" i="6"/>
  <c r="N46" i="6"/>
  <c r="N75" i="6"/>
  <c r="N48" i="6"/>
  <c r="N77" i="6"/>
  <c r="N50" i="6"/>
  <c r="N52" i="6"/>
  <c r="N79" i="6"/>
  <c r="N54" i="6"/>
  <c r="N81" i="6"/>
  <c r="N83" i="6"/>
  <c r="N56" i="6"/>
  <c r="N58" i="6"/>
  <c r="N85" i="6"/>
  <c r="N60" i="6"/>
  <c r="N87" i="6"/>
  <c r="N62" i="6"/>
  <c r="N89" i="6"/>
  <c r="AF42" i="6"/>
  <c r="AF69" i="6"/>
  <c r="AF44" i="6"/>
  <c r="AF71" i="6"/>
  <c r="AF46" i="6"/>
  <c r="AF73" i="6"/>
  <c r="AF48" i="6"/>
  <c r="AF75" i="6"/>
  <c r="AF50" i="6"/>
  <c r="AF77" i="6"/>
  <c r="AF52" i="6"/>
  <c r="AF79" i="6"/>
  <c r="AF54" i="6"/>
  <c r="AF81" i="6"/>
  <c r="AF56" i="6"/>
  <c r="AF83" i="6"/>
  <c r="AF58" i="6"/>
  <c r="AF85" i="6"/>
  <c r="AF60" i="6"/>
  <c r="AF87" i="6"/>
  <c r="AF62" i="6"/>
  <c r="AF89" i="6"/>
  <c r="AI44" i="6"/>
  <c r="AI71" i="6"/>
  <c r="AI46" i="6"/>
  <c r="AI73" i="6"/>
  <c r="AI48" i="6"/>
  <c r="AI75" i="6"/>
  <c r="AI50" i="6"/>
  <c r="AI77" i="6"/>
  <c r="AI52" i="6"/>
  <c r="AI79" i="6"/>
  <c r="AI54" i="6"/>
  <c r="AI81" i="6"/>
  <c r="AI56" i="6"/>
  <c r="AI83" i="6"/>
  <c r="AI58" i="6"/>
  <c r="AI85" i="6"/>
  <c r="AI60" i="6"/>
  <c r="AI87" i="6"/>
  <c r="AI62" i="6"/>
  <c r="AI89" i="6"/>
  <c r="W47" i="6"/>
  <c r="W74" i="6"/>
  <c r="L75" i="6"/>
  <c r="L48" i="6"/>
  <c r="J44" i="6"/>
  <c r="J71" i="6"/>
  <c r="AG50" i="6"/>
  <c r="AG77" i="6"/>
  <c r="G78" i="6"/>
  <c r="G51" i="6"/>
  <c r="G58" i="6"/>
  <c r="G85" i="6"/>
  <c r="P37" i="6"/>
  <c r="P64" i="6"/>
  <c r="AB39" i="6"/>
  <c r="AB66" i="6"/>
  <c r="AC36" i="6"/>
  <c r="AC63" i="6"/>
  <c r="T50" i="6"/>
  <c r="T77" i="6"/>
  <c r="K37" i="6"/>
  <c r="K64" i="6"/>
  <c r="AH46" i="6"/>
  <c r="AH73" i="6"/>
  <c r="U56" i="6"/>
  <c r="U83" i="6"/>
  <c r="AG41" i="6"/>
  <c r="AG68" i="6"/>
  <c r="L51" i="6"/>
  <c r="L78" i="6"/>
  <c r="J56" i="6"/>
  <c r="J83" i="6"/>
  <c r="G54" i="6"/>
  <c r="G81" i="6"/>
  <c r="AJ51" i="6"/>
  <c r="AJ78" i="6"/>
  <c r="W54" i="6"/>
  <c r="W81" i="6"/>
  <c r="W50" i="6"/>
  <c r="W77" i="6"/>
  <c r="T45" i="6"/>
  <c r="T72" i="6"/>
  <c r="Y39" i="6"/>
  <c r="Y66" i="6"/>
  <c r="R44" i="6"/>
  <c r="R71" i="6"/>
  <c r="Z51" i="6"/>
  <c r="Z78" i="6"/>
  <c r="V37" i="6"/>
  <c r="V64" i="6"/>
  <c r="AK45" i="6"/>
  <c r="AK72" i="6"/>
  <c r="Y58" i="6"/>
  <c r="Y85" i="6"/>
  <c r="M68" i="6"/>
  <c r="M41" i="6"/>
  <c r="J52" i="6"/>
  <c r="J79" i="6"/>
  <c r="AD37" i="6"/>
  <c r="AD64" i="6"/>
  <c r="R46" i="6"/>
  <c r="R73" i="6"/>
  <c r="G59" i="6"/>
  <c r="G86" i="6"/>
  <c r="P41" i="6"/>
  <c r="P68" i="6"/>
  <c r="M52" i="6"/>
  <c r="M79" i="6"/>
  <c r="Q37" i="6"/>
  <c r="Q64" i="6"/>
  <c r="G70" i="6"/>
  <c r="G43" i="6"/>
  <c r="T51" i="6"/>
  <c r="T78" i="6"/>
  <c r="AK59" i="6"/>
  <c r="AK86" i="6"/>
  <c r="H64" i="6"/>
  <c r="H37" i="6"/>
  <c r="Z42" i="6"/>
  <c r="Z69" i="6"/>
  <c r="M55" i="6"/>
  <c r="M82" i="6"/>
  <c r="Z36" i="6"/>
  <c r="Z63" i="6"/>
  <c r="AC44" i="6"/>
  <c r="AC71" i="6"/>
  <c r="T60" i="6"/>
  <c r="T87" i="6"/>
  <c r="R43" i="6"/>
  <c r="R70" i="6"/>
  <c r="Z58" i="6"/>
  <c r="Z85" i="6"/>
  <c r="AJ36" i="6"/>
  <c r="AJ63" i="6"/>
  <c r="Z56" i="6"/>
  <c r="Z83" i="6"/>
  <c r="AE43" i="6"/>
  <c r="AE70" i="6"/>
  <c r="L86" i="6"/>
  <c r="L59" i="6"/>
  <c r="X41" i="6"/>
  <c r="X68" i="6"/>
  <c r="AJ54" i="6"/>
  <c r="AJ81" i="6"/>
  <c r="AJ38" i="6"/>
  <c r="AJ65" i="6"/>
  <c r="AK48" i="6"/>
  <c r="AK75" i="6"/>
  <c r="AK67" i="6"/>
  <c r="AK40" i="6"/>
  <c r="AC43" i="6"/>
  <c r="AC70" i="6"/>
  <c r="N38" i="6"/>
  <c r="N65" i="6"/>
  <c r="Q47" i="6"/>
  <c r="Q74" i="6"/>
  <c r="R47" i="6"/>
  <c r="R74" i="6"/>
  <c r="Q53" i="6"/>
  <c r="Q80" i="6"/>
  <c r="L60" i="6"/>
  <c r="L87" i="6"/>
  <c r="T65" i="6"/>
  <c r="T38" i="6"/>
  <c r="G42" i="6"/>
  <c r="G69" i="6"/>
  <c r="T47" i="6"/>
  <c r="T74" i="6"/>
  <c r="T80" i="6"/>
  <c r="T53" i="6"/>
  <c r="M60" i="6"/>
  <c r="M87" i="6"/>
  <c r="X38" i="6"/>
  <c r="X65" i="6"/>
  <c r="O42" i="6"/>
  <c r="O69" i="6"/>
  <c r="Z47" i="6"/>
  <c r="Z74" i="6"/>
  <c r="AE53" i="6"/>
  <c r="AE80" i="6"/>
  <c r="Z60" i="6"/>
  <c r="Z87" i="6"/>
  <c r="Y38" i="6"/>
  <c r="Y65" i="6"/>
  <c r="R42" i="6"/>
  <c r="R69" i="6"/>
  <c r="AG47" i="6"/>
  <c r="AG74" i="6"/>
  <c r="AG53" i="6"/>
  <c r="AG80" i="6"/>
  <c r="AC60" i="6"/>
  <c r="AC87" i="6"/>
  <c r="Z38" i="6"/>
  <c r="Z65" i="6"/>
  <c r="S42" i="6"/>
  <c r="S69" i="6"/>
  <c r="AJ47" i="6"/>
  <c r="AJ74" i="6"/>
  <c r="AK53" i="6"/>
  <c r="AK80" i="6"/>
  <c r="AE60" i="6"/>
  <c r="AE87" i="6"/>
  <c r="F65" i="6"/>
  <c r="F38" i="6"/>
  <c r="AB40" i="6"/>
  <c r="AB67" i="6"/>
  <c r="AK43" i="6"/>
  <c r="AK70" i="6"/>
  <c r="M48" i="6"/>
  <c r="M75" i="6"/>
  <c r="W52" i="6"/>
  <c r="W79" i="6"/>
  <c r="AE83" i="6"/>
  <c r="AE56" i="6"/>
  <c r="G61" i="6"/>
  <c r="G88" i="6"/>
  <c r="AC37" i="6"/>
  <c r="AC64" i="6"/>
  <c r="R40" i="6"/>
  <c r="R67" i="6"/>
  <c r="W70" i="6"/>
  <c r="W43" i="6"/>
  <c r="AE47" i="6"/>
  <c r="AE74" i="6"/>
  <c r="G52" i="6"/>
  <c r="G79" i="6"/>
  <c r="Q56" i="6"/>
  <c r="Q83" i="6"/>
  <c r="Y60" i="6"/>
  <c r="Y87" i="6"/>
  <c r="AJ53" i="6"/>
  <c r="AJ80" i="6"/>
  <c r="L58" i="6"/>
  <c r="L85" i="6"/>
  <c r="W62" i="6"/>
  <c r="W89" i="6"/>
  <c r="AI37" i="6"/>
  <c r="AI64" i="6"/>
  <c r="AI39" i="6"/>
  <c r="AI66" i="6"/>
  <c r="AK41" i="6"/>
  <c r="AK68" i="6"/>
  <c r="AH44" i="6"/>
  <c r="AH71" i="6"/>
  <c r="I48" i="6"/>
  <c r="I75" i="6"/>
  <c r="O51" i="6"/>
  <c r="O78" i="6"/>
  <c r="U54" i="6"/>
  <c r="U81" i="6"/>
  <c r="AB57" i="6"/>
  <c r="AB84" i="6"/>
  <c r="AH60" i="6"/>
  <c r="AH87" i="6"/>
  <c r="W36" i="6"/>
  <c r="W63" i="6"/>
  <c r="W65" i="6"/>
  <c r="W38" i="6"/>
  <c r="W40" i="6"/>
  <c r="W67" i="6"/>
  <c r="AG42" i="6"/>
  <c r="AG69" i="6"/>
  <c r="AH45" i="6"/>
  <c r="AH72" i="6"/>
  <c r="I49" i="6"/>
  <c r="I76" i="6"/>
  <c r="O52" i="6"/>
  <c r="O79" i="6"/>
  <c r="U55" i="6"/>
  <c r="U82" i="6"/>
  <c r="AB58" i="6"/>
  <c r="AB85" i="6"/>
  <c r="AH61" i="6"/>
  <c r="AH88" i="6"/>
  <c r="V42" i="6"/>
  <c r="V69" i="6"/>
  <c r="V71" i="6"/>
  <c r="V44" i="6"/>
  <c r="V73" i="6"/>
  <c r="V46" i="6"/>
  <c r="V75" i="6"/>
  <c r="V48" i="6"/>
  <c r="V50" i="6"/>
  <c r="V77" i="6"/>
  <c r="V79" i="6"/>
  <c r="V52" i="6"/>
  <c r="V81" i="6"/>
  <c r="V54" i="6"/>
  <c r="V83" i="6"/>
  <c r="V56" i="6"/>
  <c r="V58" i="6"/>
  <c r="V85" i="6"/>
  <c r="V87" i="6"/>
  <c r="V60" i="6"/>
  <c r="V89" i="6"/>
  <c r="V62" i="6"/>
  <c r="H43" i="6"/>
  <c r="H70" i="6"/>
  <c r="H45" i="6"/>
  <c r="H72" i="6"/>
  <c r="H47" i="6"/>
  <c r="H74" i="6"/>
  <c r="H49" i="6"/>
  <c r="H76" i="6"/>
  <c r="H51" i="6"/>
  <c r="H78" i="6"/>
  <c r="H53" i="6"/>
  <c r="H80" i="6"/>
  <c r="H55" i="6"/>
  <c r="H82" i="6"/>
  <c r="H57" i="6"/>
  <c r="H84" i="6"/>
  <c r="H59" i="6"/>
  <c r="H86" i="6"/>
  <c r="H61" i="6"/>
  <c r="H88" i="6"/>
  <c r="AG62" i="6"/>
  <c r="AG89" i="6"/>
  <c r="K45" i="6"/>
  <c r="K72" i="6"/>
  <c r="K47" i="6"/>
  <c r="K74" i="6"/>
  <c r="K49" i="6"/>
  <c r="K76" i="6"/>
  <c r="K51" i="6"/>
  <c r="K78" i="6"/>
  <c r="K53" i="6"/>
  <c r="K80" i="6"/>
  <c r="K55" i="6"/>
  <c r="K82" i="6"/>
  <c r="K57" i="6"/>
  <c r="K84" i="6"/>
  <c r="K59" i="6"/>
  <c r="K86" i="6"/>
  <c r="K61" i="6"/>
  <c r="K88" i="6"/>
  <c r="AJ62" i="6"/>
  <c r="AJ89" i="6"/>
  <c r="N67" i="6"/>
  <c r="N40" i="6"/>
  <c r="AH38" i="6"/>
  <c r="AH65" i="6"/>
  <c r="Z39" i="6"/>
  <c r="Z66" i="6"/>
  <c r="Y40" i="6"/>
  <c r="Y67" i="6"/>
  <c r="W45" i="6"/>
  <c r="W72" i="6"/>
  <c r="Q51" i="6"/>
  <c r="Q78" i="6"/>
  <c r="R51" i="6"/>
  <c r="R78" i="6"/>
  <c r="AJ50" i="6"/>
  <c r="AJ77" i="6"/>
  <c r="L69" i="6"/>
  <c r="L42" i="6"/>
  <c r="Q52" i="6"/>
  <c r="Q79" i="6"/>
  <c r="K41" i="6"/>
  <c r="K68" i="6"/>
  <c r="AE37" i="6"/>
  <c r="AE64" i="6"/>
  <c r="X37" i="6"/>
  <c r="X64" i="6"/>
  <c r="G46" i="6"/>
  <c r="G73" i="6"/>
  <c r="AD36" i="6"/>
  <c r="AD63" i="6"/>
  <c r="AE44" i="6"/>
  <c r="AE71" i="6"/>
  <c r="AJ60" i="6"/>
  <c r="AJ87" i="6"/>
  <c r="AD38" i="6"/>
  <c r="AD65" i="6"/>
  <c r="M61" i="6"/>
  <c r="M88" i="6"/>
  <c r="M45" i="6"/>
  <c r="M72" i="6"/>
  <c r="Q61" i="6"/>
  <c r="Q88" i="6"/>
  <c r="AC42" i="6"/>
  <c r="AC69" i="6"/>
  <c r="G57" i="6"/>
  <c r="G84" i="6"/>
  <c r="AG39" i="6"/>
  <c r="AG66" i="6"/>
  <c r="AE50" i="6"/>
  <c r="AE77" i="6"/>
  <c r="T44" i="6"/>
  <c r="T71" i="6"/>
  <c r="W46" i="6"/>
  <c r="W73" i="6"/>
  <c r="L39" i="6"/>
  <c r="L66" i="6"/>
  <c r="G49" i="6"/>
  <c r="G76" i="6"/>
  <c r="G48" i="6"/>
  <c r="G75" i="6"/>
  <c r="M54" i="6"/>
  <c r="M81" i="6"/>
  <c r="AK60" i="6"/>
  <c r="AK87" i="6"/>
  <c r="AG38" i="6"/>
  <c r="AG65" i="6"/>
  <c r="AB42" i="6"/>
  <c r="AB69" i="6"/>
  <c r="J48" i="6"/>
  <c r="J75" i="6"/>
  <c r="Q54" i="6"/>
  <c r="Q81" i="6"/>
  <c r="L88" i="6"/>
  <c r="L61" i="6"/>
  <c r="AK38" i="6"/>
  <c r="AK65" i="6"/>
  <c r="AH42" i="6"/>
  <c r="AH69" i="6"/>
  <c r="T48" i="6"/>
  <c r="T75" i="6"/>
  <c r="Y54" i="6"/>
  <c r="Y81" i="6"/>
  <c r="T88" i="6"/>
  <c r="T61" i="6"/>
  <c r="I39" i="6"/>
  <c r="I66" i="6"/>
  <c r="AI42" i="6"/>
  <c r="AI69" i="6"/>
  <c r="W48" i="6"/>
  <c r="W75" i="6"/>
  <c r="AE54" i="6"/>
  <c r="AE81" i="6"/>
  <c r="W61" i="6"/>
  <c r="W88" i="6"/>
  <c r="J39" i="6"/>
  <c r="J66" i="6"/>
  <c r="AJ69" i="6"/>
  <c r="AJ42" i="6"/>
  <c r="Y48" i="6"/>
  <c r="Y75" i="6"/>
  <c r="AG54" i="6"/>
  <c r="AG81" i="6"/>
  <c r="AC61" i="6"/>
  <c r="AC88" i="6"/>
  <c r="Q38" i="6"/>
  <c r="Q65" i="6"/>
  <c r="F68" i="6"/>
  <c r="F41" i="6"/>
  <c r="W44" i="6"/>
  <c r="W71" i="6"/>
  <c r="AE48" i="6"/>
  <c r="AE75" i="6"/>
  <c r="G53" i="6"/>
  <c r="G80" i="6"/>
  <c r="Q57" i="6"/>
  <c r="Q84" i="6"/>
  <c r="Y61" i="6"/>
  <c r="Y88" i="6"/>
  <c r="H38" i="6"/>
  <c r="H65" i="6"/>
  <c r="AC40" i="6"/>
  <c r="AC67" i="6"/>
  <c r="G44" i="6"/>
  <c r="G71" i="6"/>
  <c r="Q48" i="6"/>
  <c r="Q75" i="6"/>
  <c r="Y52" i="6"/>
  <c r="Y79" i="6"/>
  <c r="AG56" i="6"/>
  <c r="AG83" i="6"/>
  <c r="J61" i="6"/>
  <c r="J88" i="6"/>
  <c r="T81" i="6"/>
  <c r="T54" i="6"/>
  <c r="AC58" i="6"/>
  <c r="AC85" i="6"/>
  <c r="K63" i="6"/>
  <c r="K36" i="6"/>
  <c r="K65" i="6"/>
  <c r="K38" i="6"/>
  <c r="K67" i="6"/>
  <c r="K40" i="6"/>
  <c r="Q42" i="6"/>
  <c r="Q69" i="6"/>
  <c r="O45" i="6"/>
  <c r="O72" i="6"/>
  <c r="U48" i="6"/>
  <c r="U75" i="6"/>
  <c r="AB51" i="6"/>
  <c r="AB78" i="6"/>
  <c r="AH54" i="6"/>
  <c r="AH81" i="6"/>
  <c r="I58" i="6"/>
  <c r="I85" i="6"/>
  <c r="O61" i="6"/>
  <c r="O88" i="6"/>
  <c r="AE63" i="6"/>
  <c r="AE36" i="6"/>
  <c r="AE65" i="6"/>
  <c r="AE38" i="6"/>
  <c r="AE67" i="6"/>
  <c r="AE40" i="6"/>
  <c r="K43" i="6"/>
  <c r="K70" i="6"/>
  <c r="O46" i="6"/>
  <c r="O73" i="6"/>
  <c r="U49" i="6"/>
  <c r="U76" i="6"/>
  <c r="AB52" i="6"/>
  <c r="AB79" i="6"/>
  <c r="AH55" i="6"/>
  <c r="AH82" i="6"/>
  <c r="I59" i="6"/>
  <c r="I86" i="6"/>
  <c r="O62" i="6"/>
  <c r="O89" i="6"/>
  <c r="AD42" i="6"/>
  <c r="AD69" i="6"/>
  <c r="AD44" i="6"/>
  <c r="AD71" i="6"/>
  <c r="AD73" i="6"/>
  <c r="AD46" i="6"/>
  <c r="AD48" i="6"/>
  <c r="AD75" i="6"/>
  <c r="AD77" i="6"/>
  <c r="AD50" i="6"/>
  <c r="AD52" i="6"/>
  <c r="AD79" i="6"/>
  <c r="AD81" i="6"/>
  <c r="AD54" i="6"/>
  <c r="AD56" i="6"/>
  <c r="AD83" i="6"/>
  <c r="AD85" i="6"/>
  <c r="AD58" i="6"/>
  <c r="AD87" i="6"/>
  <c r="AD60" i="6"/>
  <c r="AD89" i="6"/>
  <c r="AD62" i="6"/>
  <c r="P70" i="6"/>
  <c r="P43" i="6"/>
  <c r="P45" i="6"/>
  <c r="P72" i="6"/>
  <c r="P47" i="6"/>
  <c r="P74" i="6"/>
  <c r="P49" i="6"/>
  <c r="P76" i="6"/>
  <c r="P51" i="6"/>
  <c r="P78" i="6"/>
  <c r="P53" i="6"/>
  <c r="P80" i="6"/>
  <c r="P55" i="6"/>
  <c r="P82" i="6"/>
  <c r="P57" i="6"/>
  <c r="P84" i="6"/>
  <c r="P59" i="6"/>
  <c r="P86" i="6"/>
  <c r="P61" i="6"/>
  <c r="P88" i="6"/>
  <c r="AH62" i="6"/>
  <c r="AH89" i="6"/>
  <c r="S45" i="6"/>
  <c r="S72" i="6"/>
  <c r="S47" i="6"/>
  <c r="S74" i="6"/>
  <c r="S49" i="6"/>
  <c r="S76" i="6"/>
  <c r="S51" i="6"/>
  <c r="S78" i="6"/>
  <c r="S53" i="6"/>
  <c r="S80" i="6"/>
  <c r="S55" i="6"/>
  <c r="S82" i="6"/>
  <c r="S57" i="6"/>
  <c r="S84" i="6"/>
  <c r="S59" i="6"/>
  <c r="S86" i="6"/>
  <c r="S61" i="6"/>
  <c r="S88" i="6"/>
  <c r="AK62" i="6"/>
  <c r="AK89" i="6"/>
</calcChain>
</file>

<file path=xl/sharedStrings.xml><?xml version="1.0" encoding="utf-8"?>
<sst xmlns="http://schemas.openxmlformats.org/spreadsheetml/2006/main" count="9128" uniqueCount="88">
  <si>
    <t>-</t>
  </si>
  <si>
    <t>Origem:</t>
  </si>
  <si>
    <t>Tarifário - Azul Cargo Express</t>
  </si>
  <si>
    <t>Coleta</t>
  </si>
  <si>
    <t>Ad-valorem carga valor</t>
  </si>
  <si>
    <t>Ad-valorem interior</t>
  </si>
  <si>
    <t>Ad-valorem carga valor interior</t>
  </si>
  <si>
    <t>Capatazia</t>
  </si>
  <si>
    <t>Emissão</t>
  </si>
  <si>
    <t>FRAP (Frete a cobrar no destino)</t>
  </si>
  <si>
    <t>Envelope</t>
  </si>
  <si>
    <t>Caixa 1</t>
  </si>
  <si>
    <t>Caixa 2</t>
  </si>
  <si>
    <t>Caixa de Vinho</t>
  </si>
  <si>
    <r>
      <t xml:space="preserve">R$ 20,00 </t>
    </r>
    <r>
      <rPr>
        <b/>
        <sz val="9"/>
        <rFont val="Helvetica"/>
      </rPr>
      <t>(Peça)</t>
    </r>
  </si>
  <si>
    <t>Fardo</t>
  </si>
  <si>
    <r>
      <t xml:space="preserve">R$ 80,00 </t>
    </r>
    <r>
      <rPr>
        <b/>
        <sz val="9"/>
        <rFont val="Helvetica"/>
      </rPr>
      <t>(Peça)</t>
    </r>
  </si>
  <si>
    <t>Radioativos</t>
  </si>
  <si>
    <r>
      <t xml:space="preserve">R$ 1,00 </t>
    </r>
    <r>
      <rPr>
        <b/>
        <sz val="9"/>
        <rFont val="Helvetica"/>
      </rPr>
      <t>(Por Página)</t>
    </r>
  </si>
  <si>
    <t>Impressão de documento adicional</t>
  </si>
  <si>
    <r>
      <t xml:space="preserve">R$ 15,00 </t>
    </r>
    <r>
      <rPr>
        <b/>
        <sz val="9"/>
        <rFont val="Helvetica"/>
      </rPr>
      <t>(Por conhecimento)</t>
    </r>
  </si>
  <si>
    <t>Reembalagem</t>
  </si>
  <si>
    <r>
      <t xml:space="preserve">100% do Valor total do frete da emissão original </t>
    </r>
    <r>
      <rPr>
        <b/>
        <sz val="9"/>
        <rFont val="Helvetica"/>
      </rPr>
      <t>(Após a 3º tentativa de entrega)</t>
    </r>
  </si>
  <si>
    <t>Devolução</t>
  </si>
  <si>
    <t>Deslocamento Aeroporto</t>
  </si>
  <si>
    <r>
      <t xml:space="preserve">R$ 28,00 </t>
    </r>
    <r>
      <rPr>
        <b/>
        <sz val="9"/>
        <rFont val="Helvetica"/>
      </rPr>
      <t>(Por embarque)</t>
    </r>
  </si>
  <si>
    <t>Artigos Perigosos</t>
  </si>
  <si>
    <t>0,90% sobre o valor declarado</t>
  </si>
  <si>
    <t>1,80% sobre o valor declarado</t>
  </si>
  <si>
    <t>Ad-valorem + GRIS</t>
  </si>
  <si>
    <t>TO</t>
  </si>
  <si>
    <r>
      <t xml:space="preserve">R$ 50,00 até 10 kg e R$ 1,00 para o Kg Adicional </t>
    </r>
    <r>
      <rPr>
        <b/>
        <sz val="9"/>
        <rFont val="Helvetica"/>
      </rPr>
      <t>(Mediante aprovação por escrito do Cliente)</t>
    </r>
  </si>
  <si>
    <t>R$ 4,00 por Kg</t>
  </si>
  <si>
    <t>AC</t>
  </si>
  <si>
    <t>ORIGEM</t>
  </si>
  <si>
    <t>DESTINO</t>
  </si>
  <si>
    <t>CLASSIFICAÇÃO</t>
  </si>
  <si>
    <t>SERVIÇO</t>
  </si>
  <si>
    <t>Capital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</si>
  <si>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</si>
  <si>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</si>
  <si>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</si>
  <si>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</si>
  <si>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</si>
  <si>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</si>
  <si>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</si>
  <si>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</si>
  <si>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</si>
  <si>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</si>
  <si>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</si>
  <si>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</si>
  <si>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</si>
  <si>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</si>
  <si>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</si>
  <si>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</si>
  <si>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</si>
  <si>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</si>
  <si>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</si>
  <si>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</si>
  <si>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</si>
  <si>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</si>
  <si>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</si>
  <si>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</si>
  <si>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</si>
  <si>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Interior</t>
  </si>
  <si>
    <t>Redespacho</t>
  </si>
  <si>
    <t>Vigência: 16 de Fevereiro de 2024.</t>
  </si>
  <si>
    <t>Tipo de taxa</t>
  </si>
  <si>
    <t>Valor</t>
  </si>
  <si>
    <t>Embalagens</t>
  </si>
  <si>
    <t>22,60 até 10 kg e 0,56 kg adicional.</t>
  </si>
  <si>
    <t>Serviço Expresso</t>
  </si>
  <si>
    <t>Taxas Adicionais - Expresso</t>
  </si>
  <si>
    <t>0,70% sobre o valor declarado</t>
  </si>
  <si>
    <t>1,40% sobre o valor declarado</t>
  </si>
  <si>
    <t>Add</t>
  </si>
  <si>
    <t>Expresso</t>
  </si>
  <si>
    <t>BR</t>
  </si>
  <si>
    <t xml:space="preserve"> Expresso </t>
  </si>
  <si>
    <t>Taxa</t>
  </si>
  <si>
    <t>ADD</t>
  </si>
  <si>
    <t>As tarifas já incluem a entrega domiciliar. Consulte-nos a respeito.</t>
  </si>
  <si>
    <t>As demais taxas aplicáveis (coleta, seguro, embalagem, emissão, capatazia) e informações adicionais, encontram-se na planilha anexa.</t>
  </si>
  <si>
    <t>R$ 0,20 por kg</t>
  </si>
  <si>
    <t>Vigência: 01 de janeiro de 2025</t>
  </si>
  <si>
    <r>
      <t xml:space="preserve">R$ 4,00 </t>
    </r>
    <r>
      <rPr>
        <b/>
        <sz val="9"/>
        <rFont val="Helvetica"/>
      </rPr>
      <t>(Por conhecimento)</t>
    </r>
  </si>
  <si>
    <t>FEN</t>
  </si>
  <si>
    <t>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</si>
</sst>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_(* #,##0.00_);_(* \(#,##0.00\);_(* &quot;-&quot;??_);_(@_)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etica"/>
    </font>
    <font>
      <sz val="10"/>
      <color theme="0"/>
      <name val="Helvetica"/>
    </font>
    <font>
      <b/>
      <sz val="16"/>
      <name val="Helvetica"/>
    </font>
    <font>
      <b/>
      <sz val="18"/>
      <name val="Helvetica"/>
    </font>
    <font>
      <sz val="11"/>
      <name val="Helvetica"/>
    </font>
    <font>
      <b/>
      <sz val="14"/>
      <name val="Helvetica"/>
    </font>
    <font>
      <b/>
      <sz val="10"/>
      <name val="Helvetica"/>
    </font>
    <font>
      <b/>
      <sz val="8"/>
      <name val="Helvetica"/>
    </font>
    <font>
      <sz val="9"/>
      <name val="Helvetica"/>
    </font>
    <font>
      <b/>
      <sz val="9"/>
      <name val="Helvetica"/>
    </font>
    <font>
      <b/>
      <sz val="14"/>
      <color theme="0"/>
      <name val="Helvetica"/>
    </font>
    <font>
      <sz val="14"/>
      <name val="Helvetica"/>
    </font>
    <font>
      <b/>
      <sz val="10"/>
      <color rgb="FFC00000"/>
      <name val="Helvetica"/>
    </font>
    <font>
      <b/>
      <sz val="10"/>
      <color theme="0"/>
      <name val="Helvetica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gray0625">
        <bgColor theme="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medium">
        <color indexed="64"/>
      </right>
      <top style="hair">
        <color auto="1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1">
    <xf numFmtId="0" fontId="0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20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0" borderId="0" xfId="3" applyFont="1" applyAlignment="1">
      <alignment vertical="center"/>
    </xf>
    <xf numFmtId="0" fontId="14" fillId="0" borderId="3" xfId="3" applyFont="1" applyBorder="1" applyAlignment="1">
      <alignment horizontal="left" vertical="center"/>
    </xf>
    <xf numFmtId="0" fontId="13" fillId="0" borderId="0" xfId="3" applyFont="1" applyAlignment="1">
      <alignment horizontal="center" vertical="center"/>
    </xf>
    <xf numFmtId="164" fontId="13" fillId="0" borderId="4" xfId="4" applyFont="1" applyFill="1" applyBorder="1" applyAlignment="1">
      <alignment horizontal="right" vertical="center"/>
    </xf>
    <xf numFmtId="0" fontId="14" fillId="0" borderId="8" xfId="3" applyFont="1" applyBorder="1" applyAlignment="1">
      <alignment horizontal="left" vertical="center"/>
    </xf>
    <xf numFmtId="164" fontId="13" fillId="0" borderId="7" xfId="4" applyFont="1" applyFill="1" applyBorder="1" applyAlignment="1">
      <alignment horizontal="right" vertical="center"/>
    </xf>
    <xf numFmtId="0" fontId="14" fillId="0" borderId="5" xfId="3" applyFont="1" applyBorder="1" applyAlignment="1">
      <alignment horizontal="left" vertical="center"/>
    </xf>
    <xf numFmtId="0" fontId="13" fillId="0" borderId="6" xfId="3" applyFont="1" applyBorder="1" applyAlignment="1">
      <alignment vertical="center"/>
    </xf>
    <xf numFmtId="44" fontId="13" fillId="0" borderId="0" xfId="3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1" fillId="4" borderId="9" xfId="0" applyFont="1" applyFill="1" applyBorder="1" applyAlignment="1">
      <alignment horizontal="center" vertical="center" wrapText="1"/>
    </xf>
    <xf numFmtId="1" fontId="14" fillId="5" borderId="17" xfId="0" applyNumberFormat="1" applyFont="1" applyFill="1" applyBorder="1" applyAlignment="1">
      <alignment horizontal="center" vertical="center"/>
    </xf>
    <xf numFmtId="165" fontId="13" fillId="0" borderId="18" xfId="2" applyFont="1" applyFill="1" applyBorder="1" applyAlignment="1">
      <alignment horizontal="center" vertical="center"/>
    </xf>
    <xf numFmtId="165" fontId="13" fillId="0" borderId="11" xfId="2" applyFont="1" applyFill="1" applyBorder="1" applyAlignment="1">
      <alignment horizontal="center" vertical="center"/>
    </xf>
    <xf numFmtId="1" fontId="14" fillId="5" borderId="20" xfId="0" applyNumberFormat="1" applyFont="1" applyFill="1" applyBorder="1" applyAlignment="1">
      <alignment horizontal="center" vertical="center"/>
    </xf>
    <xf numFmtId="165" fontId="13" fillId="0" borderId="21" xfId="2" applyFont="1" applyFill="1" applyBorder="1" applyAlignment="1">
      <alignment horizontal="center" vertical="center"/>
    </xf>
    <xf numFmtId="165" fontId="13" fillId="0" borderId="13" xfId="2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right" vertical="center"/>
    </xf>
    <xf numFmtId="0" fontId="10" fillId="5" borderId="2" xfId="0" applyFont="1" applyFill="1" applyBorder="1" applyAlignment="1">
      <alignment horizontal="left" vertical="center"/>
    </xf>
    <xf numFmtId="43" fontId="5" fillId="0" borderId="0" xfId="0" applyNumberFormat="1" applyFont="1" applyAlignment="1">
      <alignment horizontal="center" vertical="center"/>
    </xf>
    <xf numFmtId="0" fontId="11" fillId="4" borderId="23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165" fontId="13" fillId="0" borderId="25" xfId="2" applyFont="1" applyFill="1" applyBorder="1" applyAlignment="1">
      <alignment horizontal="center" vertical="center"/>
    </xf>
    <xf numFmtId="165" fontId="13" fillId="0" borderId="26" xfId="2" applyFont="1" applyFill="1" applyBorder="1" applyAlignment="1">
      <alignment horizontal="center" vertical="center"/>
    </xf>
    <xf numFmtId="165" fontId="13" fillId="0" borderId="9" xfId="2" applyFont="1" applyFill="1" applyBorder="1" applyAlignment="1">
      <alignment horizontal="center" vertical="center"/>
    </xf>
    <xf numFmtId="165" fontId="13" fillId="0" borderId="19" xfId="2" applyFont="1" applyFill="1" applyBorder="1" applyAlignment="1">
      <alignment horizontal="center" vertical="center"/>
    </xf>
    <xf numFmtId="165" fontId="13" fillId="0" borderId="15" xfId="2" applyFont="1" applyFill="1" applyBorder="1" applyAlignment="1">
      <alignment horizontal="center" vertical="center"/>
    </xf>
    <xf numFmtId="165" fontId="13" fillId="0" borderId="3" xfId="2" applyFont="1" applyFill="1" applyBorder="1" applyAlignment="1">
      <alignment horizontal="center" vertical="center"/>
    </xf>
    <xf numFmtId="165" fontId="13" fillId="0" borderId="5" xfId="2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 wrapText="1"/>
    </xf>
    <xf numFmtId="1" fontId="14" fillId="5" borderId="28" xfId="0" applyNumberFormat="1" applyFont="1" applyFill="1" applyBorder="1" applyAlignment="1">
      <alignment horizontal="center" vertical="center"/>
    </xf>
    <xf numFmtId="1" fontId="14" fillId="5" borderId="29" xfId="0" applyNumberFormat="1" applyFont="1" applyFill="1" applyBorder="1" applyAlignment="1">
      <alignment horizontal="center" vertical="center"/>
    </xf>
    <xf numFmtId="1" fontId="14" fillId="5" borderId="30" xfId="0" applyNumberFormat="1" applyFont="1" applyFill="1" applyBorder="1" applyAlignment="1">
      <alignment horizontal="center" vertical="center"/>
    </xf>
    <xf numFmtId="165" fontId="13" fillId="0" borderId="31" xfId="2" applyFont="1" applyFill="1" applyBorder="1" applyAlignment="1">
      <alignment horizontal="center" vertical="center"/>
    </xf>
    <xf numFmtId="165" fontId="13" fillId="0" borderId="32" xfId="2" applyFont="1" applyFill="1" applyBorder="1" applyAlignment="1">
      <alignment horizontal="center" vertical="center"/>
    </xf>
    <xf numFmtId="165" fontId="13" fillId="0" borderId="33" xfId="2" applyFont="1" applyFill="1" applyBorder="1" applyAlignment="1">
      <alignment horizontal="center" vertical="center"/>
    </xf>
    <xf numFmtId="165" fontId="13" fillId="0" borderId="34" xfId="2" applyFont="1" applyFill="1" applyBorder="1" applyAlignment="1">
      <alignment horizontal="center" vertical="center"/>
    </xf>
    <xf numFmtId="0" fontId="11" fillId="4" borderId="19" xfId="8" applyFont="1" applyFill="1" applyBorder="1" applyAlignment="1">
      <alignment horizontal="center" vertical="center" wrapText="1"/>
    </xf>
    <xf numFmtId="0" fontId="11" fillId="4" borderId="15" xfId="8" applyFont="1" applyFill="1" applyBorder="1" applyAlignment="1">
      <alignment horizontal="center" vertical="center" wrapText="1"/>
    </xf>
    <xf numFmtId="0" fontId="1" fillId="0" borderId="0" xfId="8"/>
    <xf numFmtId="1" fontId="14" fillId="5" borderId="17" xfId="8" applyNumberFormat="1" applyFont="1" applyFill="1" applyBorder="1" applyAlignment="1">
      <alignment horizontal="center" vertical="center"/>
    </xf>
    <xf numFmtId="0" fontId="11" fillId="4" borderId="9" xfId="8" applyFont="1" applyFill="1" applyBorder="1" applyAlignment="1">
      <alignment horizontal="center" vertical="center" wrapText="1"/>
    </xf>
    <xf numFmtId="0" fontId="1" fillId="6" borderId="0" xfId="8" applyFill="1" applyAlignment="1">
      <alignment horizontal="center" vertical="center"/>
    </xf>
    <xf numFmtId="0" fontId="1" fillId="6" borderId="35" xfId="8" applyFill="1" applyBorder="1" applyAlignment="1">
      <alignment horizontal="center" vertical="center"/>
    </xf>
    <xf numFmtId="1" fontId="14" fillId="5" borderId="20" xfId="8" applyNumberFormat="1" applyFont="1" applyFill="1" applyBorder="1" applyAlignment="1">
      <alignment horizontal="center" vertical="center"/>
    </xf>
    <xf numFmtId="0" fontId="1" fillId="7" borderId="36" xfId="8" applyFill="1" applyBorder="1" applyAlignment="1">
      <alignment horizontal="center" vertical="center"/>
    </xf>
    <xf numFmtId="0" fontId="1" fillId="7" borderId="37" xfId="8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5" borderId="1" xfId="1" applyFont="1" applyFill="1" applyBorder="1" applyAlignment="1">
      <alignment horizontal="right" vertical="center"/>
    </xf>
    <xf numFmtId="0" fontId="7" fillId="2" borderId="0" xfId="1" applyFont="1" applyFill="1" applyAlignment="1">
      <alignment horizontal="center" vertical="center"/>
    </xf>
    <xf numFmtId="0" fontId="9" fillId="0" borderId="0" xfId="1" applyFont="1"/>
    <xf numFmtId="0" fontId="16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9" fontId="5" fillId="0" borderId="0" xfId="9" applyFont="1" applyAlignment="1">
      <alignment horizontal="center" vertical="center"/>
    </xf>
    <xf numFmtId="1" fontId="14" fillId="5" borderId="17" xfId="1" applyNumberFormat="1" applyFont="1" applyFill="1" applyBorder="1" applyAlignment="1">
      <alignment horizontal="center" vertical="center"/>
    </xf>
    <xf numFmtId="1" fontId="14" fillId="5" borderId="20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0" applyFont="1" applyAlignment="1" applyProtection="1">
      <alignment horizontal="center" vertical="center"/>
      <protection hidden="1"/>
    </xf>
    <xf numFmtId="0" fontId="11" fillId="4" borderId="27" xfId="1" applyFont="1" applyFill="1" applyBorder="1" applyAlignment="1">
      <alignment horizontal="center" vertical="center" wrapText="1"/>
    </xf>
    <xf numFmtId="0" fontId="11" fillId="4" borderId="23" xfId="1" applyFont="1" applyFill="1" applyBorder="1" applyAlignment="1">
      <alignment horizontal="center" vertical="center" wrapText="1"/>
    </xf>
    <xf numFmtId="1" fontId="14" fillId="5" borderId="28" xfId="1" applyNumberFormat="1" applyFont="1" applyFill="1" applyBorder="1" applyAlignment="1">
      <alignment horizontal="center" vertical="center"/>
    </xf>
    <xf numFmtId="1" fontId="14" fillId="5" borderId="29" xfId="1" applyNumberFormat="1" applyFont="1" applyFill="1" applyBorder="1" applyAlignment="1">
      <alignment horizontal="center" vertical="center"/>
    </xf>
    <xf numFmtId="1" fontId="14" fillId="5" borderId="30" xfId="1" applyNumberFormat="1" applyFont="1" applyFill="1" applyBorder="1" applyAlignment="1">
      <alignment horizontal="center" vertical="center"/>
    </xf>
    <xf numFmtId="165" fontId="13" fillId="0" borderId="18" xfId="2" applyFont="1" applyFill="1" applyBorder="1" applyAlignment="1" applyProtection="1">
      <alignment horizontal="center" vertical="center"/>
      <protection hidden="1"/>
    </xf>
    <xf numFmtId="165" fontId="13" fillId="0" borderId="11" xfId="2" applyFont="1" applyFill="1" applyBorder="1" applyAlignment="1" applyProtection="1">
      <alignment horizontal="center" vertical="center"/>
      <protection hidden="1"/>
    </xf>
    <xf numFmtId="165" fontId="13" fillId="0" borderId="38" xfId="2" applyFont="1" applyFill="1" applyBorder="1" applyAlignment="1" applyProtection="1">
      <alignment horizontal="center" vertical="center"/>
      <protection hidden="1"/>
    </xf>
    <xf numFmtId="165" fontId="13" fillId="0" borderId="39" xfId="2" applyFont="1" applyFill="1" applyBorder="1" applyAlignment="1" applyProtection="1">
      <alignment horizontal="center" vertical="center"/>
      <protection hidden="1"/>
    </xf>
    <xf numFmtId="165" fontId="13" fillId="0" borderId="19" xfId="2" applyFont="1" applyFill="1" applyBorder="1" applyAlignment="1" applyProtection="1">
      <alignment horizontal="center" vertical="center"/>
      <protection hidden="1"/>
    </xf>
    <xf numFmtId="165" fontId="13" fillId="0" borderId="15" xfId="2" applyFont="1" applyFill="1" applyBorder="1" applyAlignment="1" applyProtection="1">
      <alignment horizontal="center" vertical="center"/>
      <protection hidden="1"/>
    </xf>
    <xf numFmtId="165" fontId="13" fillId="0" borderId="21" xfId="2" applyFont="1" applyFill="1" applyBorder="1" applyAlignment="1" applyProtection="1">
      <alignment horizontal="center" vertical="center"/>
      <protection hidden="1"/>
    </xf>
    <xf numFmtId="165" fontId="13" fillId="0" borderId="13" xfId="2" applyFont="1" applyFill="1" applyBorder="1" applyAlignment="1" applyProtection="1">
      <alignment horizontal="center" vertical="center"/>
      <protection hidden="1"/>
    </xf>
    <xf numFmtId="165" fontId="13" fillId="0" borderId="25" xfId="2" applyFont="1" applyFill="1" applyBorder="1" applyAlignment="1" applyProtection="1">
      <alignment horizontal="center" vertical="center"/>
      <protection hidden="1"/>
    </xf>
    <xf numFmtId="165" fontId="13" fillId="0" borderId="26" xfId="2" applyFont="1" applyFill="1" applyBorder="1" applyAlignment="1" applyProtection="1">
      <alignment horizontal="center" vertical="center"/>
      <protection hidden="1"/>
    </xf>
    <xf numFmtId="9" fontId="5" fillId="0" borderId="0" xfId="10" applyFont="1" applyAlignment="1">
      <alignment horizontal="center" vertical="center"/>
    </xf>
    <xf numFmtId="0" fontId="10" fillId="8" borderId="2" xfId="1" applyFont="1" applyFill="1" applyBorder="1" applyAlignment="1" applyProtection="1">
      <alignment horizontal="center" vertical="center"/>
      <protection locked="0"/>
    </xf>
    <xf numFmtId="0" fontId="11" fillId="4" borderId="24" xfId="1" applyFont="1" applyFill="1" applyBorder="1" applyAlignment="1">
      <alignment horizontal="center" vertical="center" wrapText="1"/>
    </xf>
    <xf numFmtId="165" fontId="13" fillId="0" borderId="8" xfId="2" applyFont="1" applyFill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165" fontId="13" fillId="0" borderId="0" xfId="2" applyFont="1" applyFill="1" applyBorder="1" applyAlignment="1">
      <alignment horizontal="center" vertical="center"/>
    </xf>
    <xf numFmtId="165" fontId="13" fillId="0" borderId="0" xfId="2" applyFont="1" applyFill="1" applyBorder="1" applyAlignment="1" applyProtection="1">
      <alignment horizontal="center" vertical="center"/>
      <protection hidden="1"/>
    </xf>
    <xf numFmtId="165" fontId="13" fillId="0" borderId="35" xfId="2" applyFont="1" applyFill="1" applyBorder="1" applyAlignment="1" applyProtection="1">
      <alignment horizontal="center" vertical="center"/>
      <protection hidden="1"/>
    </xf>
    <xf numFmtId="165" fontId="13" fillId="0" borderId="36" xfId="2" applyFont="1" applyFill="1" applyBorder="1" applyAlignment="1">
      <alignment horizontal="center" vertical="center"/>
    </xf>
    <xf numFmtId="165" fontId="13" fillId="0" borderId="36" xfId="2" applyFont="1" applyFill="1" applyBorder="1" applyAlignment="1" applyProtection="1">
      <alignment horizontal="center" vertical="center"/>
      <protection hidden="1"/>
    </xf>
    <xf numFmtId="165" fontId="13" fillId="0" borderId="37" xfId="2" applyFont="1" applyFill="1" applyBorder="1" applyAlignment="1" applyProtection="1">
      <alignment horizontal="center" vertical="center"/>
      <protection hidden="1"/>
    </xf>
    <xf numFmtId="1" fontId="14" fillId="9" borderId="22" xfId="1" applyNumberFormat="1" applyFont="1" applyFill="1" applyBorder="1" applyAlignment="1">
      <alignment horizontal="center" vertical="center"/>
    </xf>
    <xf numFmtId="1" fontId="14" fillId="9" borderId="0" xfId="1" applyNumberFormat="1" applyFont="1" applyFill="1" applyAlignment="1">
      <alignment horizontal="center" vertical="center"/>
    </xf>
    <xf numFmtId="1" fontId="14" fillId="9" borderId="40" xfId="1" applyNumberFormat="1" applyFont="1" applyFill="1" applyBorder="1" applyAlignment="1">
      <alignment horizontal="center" vertical="center"/>
    </xf>
    <xf numFmtId="1" fontId="14" fillId="9" borderId="36" xfId="1" applyNumberFormat="1" applyFont="1" applyFill="1" applyBorder="1" applyAlignment="1">
      <alignment horizontal="center" vertical="center"/>
    </xf>
    <xf numFmtId="0" fontId="18" fillId="10" borderId="27" xfId="1" applyFont="1" applyFill="1" applyBorder="1" applyAlignment="1">
      <alignment horizontal="center" vertical="center" wrapText="1"/>
    </xf>
    <xf numFmtId="0" fontId="18" fillId="10" borderId="23" xfId="1" applyFont="1" applyFill="1" applyBorder="1" applyAlignment="1">
      <alignment horizontal="center" vertical="center" wrapText="1"/>
    </xf>
    <xf numFmtId="0" fontId="18" fillId="10" borderId="24" xfId="1" applyFont="1" applyFill="1" applyBorder="1" applyAlignment="1">
      <alignment horizontal="center" vertical="center" wrapText="1"/>
    </xf>
    <xf numFmtId="165" fontId="13" fillId="11" borderId="0" xfId="2" applyFont="1" applyFill="1" applyBorder="1" applyAlignment="1">
      <alignment horizontal="center" vertical="center"/>
    </xf>
    <xf numFmtId="165" fontId="13" fillId="11" borderId="0" xfId="2" applyFont="1" applyFill="1" applyBorder="1" applyAlignment="1" applyProtection="1">
      <alignment horizontal="center" vertical="center"/>
      <protection hidden="1"/>
    </xf>
    <xf numFmtId="165" fontId="13" fillId="11" borderId="35" xfId="2" applyFont="1" applyFill="1" applyBorder="1" applyAlignment="1" applyProtection="1">
      <alignment horizontal="center" vertical="center"/>
      <protection hidden="1"/>
    </xf>
    <xf numFmtId="0" fontId="8" fillId="2" borderId="0" xfId="1" applyFont="1" applyFill="1" applyAlignment="1">
      <alignment horizontal="center" vertical="center"/>
    </xf>
    <xf numFmtId="0" fontId="15" fillId="3" borderId="22" xfId="1" applyFont="1" applyFill="1" applyBorder="1" applyAlignment="1">
      <alignment horizontal="center" vertical="center"/>
    </xf>
    <xf numFmtId="0" fontId="15" fillId="3" borderId="0" xfId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3" fillId="0" borderId="10" xfId="3" applyFont="1" applyBorder="1" applyAlignment="1">
      <alignment horizontal="left" vertical="center"/>
    </xf>
    <xf numFmtId="0" fontId="13" fillId="0" borderId="11" xfId="3" applyFont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3" fillId="0" borderId="12" xfId="3" applyFont="1" applyBorder="1" applyAlignment="1">
      <alignment horizontal="left" vertical="center"/>
    </xf>
    <xf numFmtId="0" fontId="13" fillId="0" borderId="13" xfId="3" applyFont="1" applyBorder="1" applyAlignment="1">
      <alignment horizontal="left" vertical="center"/>
    </xf>
    <xf numFmtId="0" fontId="11" fillId="4" borderId="14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</cellXfs>
  <cellStyles count="11">
    <cellStyle name="Moeda 3" xfId="4" xr:uid="{00000000-0005-0000-0000-000000000000}"/>
    <cellStyle name="Moeda 3 2" xfId="7" xr:uid="{00000000-0005-0000-0000-000001000000}"/>
    <cellStyle name="Normal" xfId="0" builtinId="0"/>
    <cellStyle name="Normal 2" xfId="1" xr:uid="{00000000-0005-0000-0000-000003000000}"/>
    <cellStyle name="Normal 3" xfId="5" xr:uid="{00000000-0005-0000-0000-000004000000}"/>
    <cellStyle name="Normal 4" xfId="8" xr:uid="{00000000-0005-0000-0000-000005000000}"/>
    <cellStyle name="Normal 5" xfId="3" xr:uid="{00000000-0005-0000-0000-000006000000}"/>
    <cellStyle name="Normal 5 2" xfId="6" xr:uid="{00000000-0005-0000-0000-000007000000}"/>
    <cellStyle name="Porcentagem" xfId="10" builtinId="5"/>
    <cellStyle name="Porcentagem 2" xfId="9" xr:uid="{00000000-0005-0000-0000-000009000000}"/>
    <cellStyle name="Vírgula 5" xfId="2" xr:uid="{00000000-0005-0000-0000-00000A000000}"/>
  </cellStyles>
  <dxfs count="1">
    <dxf>
      <font>
        <color theme="0"/>
      </font>
      <fill>
        <patternFill patternType="solid">
          <fgColor theme="0"/>
          <bgColor theme="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485918</xdr:colOff>
      <xdr:row>0</xdr:row>
      <xdr:rowOff>121869</xdr:rowOff>
    </xdr:from>
    <xdr:to>
      <xdr:col>34</xdr:col>
      <xdr:colOff>259195</xdr:colOff>
      <xdr:row>4</xdr:row>
      <xdr:rowOff>9525</xdr:rowOff>
    </xdr:to>
    <xdr:pic>
      <xdr:nvPicPr>
        <xdr:cNvPr id="2" name="Imagem 1" descr="http://www.azulcargo.com.br/img/logo-servicos/ecommerce_pt-BR.png">
          <a:extLst>
            <a:ext uri="{FF2B5EF4-FFF2-40B4-BE49-F238E27FC236}">
              <a16:creationId xmlns:a16="http://schemas.microsoft.com/office/drawing/2014/main" id="{D4A388C3-E41D-47A5-B83F-CB8A2FFBDB9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459" b="10423"/>
        <a:stretch/>
      </xdr:blipFill>
      <xdr:spPr bwMode="auto">
        <a:xfrm>
          <a:off x="29289518" y="121869"/>
          <a:ext cx="1122653" cy="875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485918</xdr:colOff>
      <xdr:row>0</xdr:row>
      <xdr:rowOff>121869</xdr:rowOff>
    </xdr:from>
    <xdr:to>
      <xdr:col>33</xdr:col>
      <xdr:colOff>716396</xdr:colOff>
      <xdr:row>4</xdr:row>
      <xdr:rowOff>0</xdr:rowOff>
    </xdr:to>
    <xdr:pic>
      <xdr:nvPicPr>
        <xdr:cNvPr id="4" name="Imagem 3" descr="http://www.azulcargo.com.br/img/logo-servicos/ecommerce_pt-BR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3459" b="10423"/>
        <a:stretch/>
      </xdr:blipFill>
      <xdr:spPr bwMode="auto">
        <a:xfrm>
          <a:off x="34221736" y="121869"/>
          <a:ext cx="1090037" cy="865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2818508</xdr:colOff>
      <xdr:row>0</xdr:row>
      <xdr:rowOff>150010</xdr:rowOff>
    </xdr:from>
    <xdr:to>
      <xdr:col>3</xdr:col>
      <xdr:colOff>3974353</xdr:colOff>
      <xdr:row>4</xdr:row>
      <xdr:rowOff>47625</xdr:rowOff>
    </xdr:to>
    <xdr:pic>
      <xdr:nvPicPr>
        <xdr:cNvPr id="2" name="Imagem 1" descr="http://www.azulcargo.com.br/img/logo-servicos/ecommerce_pt-BR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929" b="18783"/>
        <a:stretch/>
      </xdr:blipFill>
      <xdr:spPr bwMode="auto">
        <a:xfrm>
          <a:off x="6404390" y="150010"/>
          <a:ext cx="1155845" cy="674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oeazul-my.sharepoint.com/personal/andre_lins_voeazul_com_br/Documents/Documentos%20Desk/Automacoes/NOVA%20PROPOSTA%20-%20ECOM%201.2%20beta%20(unlock)%20-%20abn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"/>
      <sheetName val="Expresso"/>
      <sheetName val="Expresso FX"/>
      <sheetName val="Expresso Final"/>
      <sheetName val="ECOM"/>
      <sheetName val="ECOM FX"/>
      <sheetName val="ECOM FINAL"/>
      <sheetName val="ECOM AUTO"/>
      <sheetName val="EXPRESSO AUTO"/>
      <sheetName val="Taxas Ecomm"/>
      <sheetName val="Taxas Expresso"/>
      <sheetName val="Dados"/>
      <sheetName val="INT+RED"/>
      <sheetName val="Volumetria"/>
      <sheetName val="Potencial Regional"/>
      <sheetName val="LoadFactor SQL"/>
      <sheetName val="Load Factor"/>
    </sheetNames>
    <sheetDataSet>
      <sheetData sheetId="0">
        <row r="3">
          <cell r="B3" t="str">
            <v>Centro-Oeste</v>
          </cell>
          <cell r="C3">
            <v>1.0985</v>
          </cell>
          <cell r="I3">
            <v>0.25</v>
          </cell>
          <cell r="J3">
            <v>1</v>
          </cell>
          <cell r="L3">
            <v>7</v>
          </cell>
          <cell r="M3">
            <v>1</v>
          </cell>
          <cell r="O3">
            <v>20</v>
          </cell>
          <cell r="P3">
            <v>1</v>
          </cell>
        </row>
        <row r="4">
          <cell r="B4" t="str">
            <v>Nordeste</v>
          </cell>
          <cell r="C4">
            <v>1.0985</v>
          </cell>
          <cell r="F4">
            <v>0</v>
          </cell>
          <cell r="I4">
            <v>0.5</v>
          </cell>
          <cell r="J4">
            <v>1</v>
          </cell>
          <cell r="L4">
            <v>8</v>
          </cell>
          <cell r="M4">
            <v>1</v>
          </cell>
          <cell r="O4">
            <v>21</v>
          </cell>
          <cell r="P4">
            <v>1</v>
          </cell>
        </row>
        <row r="5">
          <cell r="B5" t="str">
            <v>Norte</v>
          </cell>
          <cell r="C5">
            <v>1.0985</v>
          </cell>
          <cell r="G5">
            <v>0</v>
          </cell>
          <cell r="I5">
            <v>0.75</v>
          </cell>
          <cell r="J5">
            <v>1</v>
          </cell>
          <cell r="L5">
            <v>9</v>
          </cell>
          <cell r="M5">
            <v>1</v>
          </cell>
          <cell r="O5">
            <v>22</v>
          </cell>
          <cell r="P5">
            <v>1</v>
          </cell>
        </row>
        <row r="6">
          <cell r="B6" t="str">
            <v>Sudeste</v>
          </cell>
          <cell r="C6">
            <v>1.0985</v>
          </cell>
          <cell r="F6">
            <v>0</v>
          </cell>
          <cell r="G6">
            <v>0</v>
          </cell>
          <cell r="I6">
            <v>1</v>
          </cell>
          <cell r="J6">
            <v>1</v>
          </cell>
          <cell r="L6">
            <v>10</v>
          </cell>
          <cell r="M6">
            <v>1</v>
          </cell>
          <cell r="O6">
            <v>23</v>
          </cell>
          <cell r="P6">
            <v>1</v>
          </cell>
        </row>
        <row r="7">
          <cell r="B7" t="str">
            <v>Sul</v>
          </cell>
          <cell r="C7">
            <v>1.0985</v>
          </cell>
          <cell r="F7">
            <v>0</v>
          </cell>
          <cell r="G7">
            <v>0</v>
          </cell>
          <cell r="I7">
            <v>1.5</v>
          </cell>
          <cell r="J7">
            <v>1</v>
          </cell>
          <cell r="L7">
            <v>11</v>
          </cell>
          <cell r="M7">
            <v>1</v>
          </cell>
          <cell r="O7">
            <v>24</v>
          </cell>
          <cell r="P7">
            <v>1</v>
          </cell>
        </row>
        <row r="8">
          <cell r="B8" t="str">
            <v>RDA</v>
          </cell>
          <cell r="C8">
            <v>1.0985</v>
          </cell>
          <cell r="I8">
            <v>2</v>
          </cell>
          <cell r="J8">
            <v>1</v>
          </cell>
          <cell r="L8">
            <v>12</v>
          </cell>
          <cell r="M8">
            <v>1</v>
          </cell>
          <cell r="O8">
            <v>25</v>
          </cell>
          <cell r="P8">
            <v>1</v>
          </cell>
        </row>
        <row r="9">
          <cell r="B9" t="str">
            <v>Rotas TAG</v>
          </cell>
          <cell r="C9">
            <v>1.0985</v>
          </cell>
          <cell r="I9">
            <v>2.5</v>
          </cell>
          <cell r="J9">
            <v>1</v>
          </cell>
          <cell r="L9">
            <v>13</v>
          </cell>
          <cell r="M9">
            <v>1</v>
          </cell>
          <cell r="O9">
            <v>26</v>
          </cell>
          <cell r="P9">
            <v>1</v>
          </cell>
        </row>
        <row r="10">
          <cell r="I10">
            <v>3</v>
          </cell>
          <cell r="J10">
            <v>1</v>
          </cell>
          <cell r="L10">
            <v>14</v>
          </cell>
          <cell r="M10">
            <v>1</v>
          </cell>
          <cell r="O10">
            <v>27</v>
          </cell>
          <cell r="P10">
            <v>1</v>
          </cell>
        </row>
        <row r="11">
          <cell r="I11">
            <v>3.5</v>
          </cell>
          <cell r="J11">
            <v>1</v>
          </cell>
          <cell r="L11">
            <v>15</v>
          </cell>
          <cell r="M11">
            <v>1</v>
          </cell>
          <cell r="O11">
            <v>28</v>
          </cell>
          <cell r="P11">
            <v>1</v>
          </cell>
        </row>
        <row r="12">
          <cell r="I12">
            <v>4</v>
          </cell>
          <cell r="J12">
            <v>1</v>
          </cell>
          <cell r="L12">
            <v>16</v>
          </cell>
          <cell r="M12">
            <v>1</v>
          </cell>
          <cell r="O12">
            <v>29</v>
          </cell>
          <cell r="P12">
            <v>1</v>
          </cell>
        </row>
        <row r="13">
          <cell r="I13">
            <v>4.5</v>
          </cell>
          <cell r="J13">
            <v>1</v>
          </cell>
          <cell r="L13">
            <v>17</v>
          </cell>
          <cell r="M13">
            <v>1</v>
          </cell>
          <cell r="O13">
            <v>30</v>
          </cell>
          <cell r="P13">
            <v>1</v>
          </cell>
        </row>
        <row r="14">
          <cell r="I14">
            <v>5</v>
          </cell>
          <cell r="J14">
            <v>1</v>
          </cell>
          <cell r="L14">
            <v>18</v>
          </cell>
          <cell r="M14">
            <v>1</v>
          </cell>
          <cell r="O14" t="str">
            <v>ADD</v>
          </cell>
          <cell r="P14">
            <v>1</v>
          </cell>
        </row>
        <row r="15">
          <cell r="I15">
            <v>6</v>
          </cell>
          <cell r="J15">
            <v>1</v>
          </cell>
          <cell r="L15">
            <v>19</v>
          </cell>
          <cell r="M15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 t="str">
            <v>AC</v>
          </cell>
          <cell r="F2" t="str">
            <v>AC</v>
          </cell>
          <cell r="G2" t="str">
            <v>Norte</v>
          </cell>
        </row>
        <row r="3">
          <cell r="B3" t="str">
            <v>AM</v>
          </cell>
          <cell r="F3" t="str">
            <v>AL</v>
          </cell>
          <cell r="G3" t="str">
            <v>Nordeste</v>
          </cell>
        </row>
        <row r="4">
          <cell r="B4" t="str">
            <v>AP</v>
          </cell>
          <cell r="F4" t="str">
            <v>AM</v>
          </cell>
          <cell r="G4" t="str">
            <v>Norte</v>
          </cell>
        </row>
        <row r="5">
          <cell r="B5" t="str">
            <v>RO</v>
          </cell>
          <cell r="F5" t="str">
            <v>AP</v>
          </cell>
          <cell r="G5" t="str">
            <v>Norte</v>
          </cell>
        </row>
        <row r="6">
          <cell r="B6" t="str">
            <v>RR</v>
          </cell>
          <cell r="F6" t="str">
            <v>BA</v>
          </cell>
          <cell r="G6" t="str">
            <v>Nordeste</v>
          </cell>
        </row>
        <row r="7">
          <cell r="B7" t="str">
            <v>TO</v>
          </cell>
          <cell r="F7" t="str">
            <v>CE</v>
          </cell>
          <cell r="G7" t="str">
            <v>Nordeste</v>
          </cell>
        </row>
        <row r="8">
          <cell r="F8" t="str">
            <v>DF</v>
          </cell>
          <cell r="G8" t="str">
            <v>Centro-Oeste</v>
          </cell>
        </row>
        <row r="9">
          <cell r="F9" t="str">
            <v>ES</v>
          </cell>
          <cell r="G9" t="str">
            <v>Sudeste</v>
          </cell>
        </row>
        <row r="10">
          <cell r="F10" t="str">
            <v>GO</v>
          </cell>
          <cell r="G10" t="str">
            <v>Centro-Oeste</v>
          </cell>
        </row>
        <row r="11">
          <cell r="F11" t="str">
            <v>MA</v>
          </cell>
          <cell r="G11" t="str">
            <v>Nordeste</v>
          </cell>
        </row>
        <row r="12">
          <cell r="F12" t="str">
            <v>MG</v>
          </cell>
          <cell r="G12" t="str">
            <v>Sudeste</v>
          </cell>
        </row>
        <row r="13">
          <cell r="F13" t="str">
            <v>MS</v>
          </cell>
          <cell r="G13" t="str">
            <v>Centro-Oeste</v>
          </cell>
        </row>
        <row r="14">
          <cell r="F14" t="str">
            <v>MT</v>
          </cell>
          <cell r="G14" t="str">
            <v>Centro-Oeste</v>
          </cell>
        </row>
        <row r="15">
          <cell r="F15" t="str">
            <v>PA</v>
          </cell>
          <cell r="G15" t="str">
            <v>Norte</v>
          </cell>
        </row>
        <row r="16">
          <cell r="F16" t="str">
            <v>PB</v>
          </cell>
          <cell r="G16" t="str">
            <v>Nordeste</v>
          </cell>
        </row>
        <row r="17">
          <cell r="F17" t="str">
            <v>PE</v>
          </cell>
          <cell r="G17" t="str">
            <v>Nordeste</v>
          </cell>
        </row>
        <row r="18">
          <cell r="F18" t="str">
            <v>PI</v>
          </cell>
          <cell r="G18" t="str">
            <v>Nordeste</v>
          </cell>
        </row>
        <row r="19">
          <cell r="F19" t="str">
            <v>PR</v>
          </cell>
          <cell r="G19" t="str">
            <v>Sul</v>
          </cell>
        </row>
        <row r="20">
          <cell r="F20" t="str">
            <v>RJ</v>
          </cell>
          <cell r="G20" t="str">
            <v>Sudeste</v>
          </cell>
        </row>
        <row r="21">
          <cell r="F21" t="str">
            <v>RN</v>
          </cell>
          <cell r="G21" t="str">
            <v>Nordeste</v>
          </cell>
        </row>
        <row r="22">
          <cell r="F22" t="str">
            <v>RO</v>
          </cell>
          <cell r="G22" t="str">
            <v>Norte</v>
          </cell>
        </row>
        <row r="23">
          <cell r="F23" t="str">
            <v>RR</v>
          </cell>
          <cell r="G23" t="str">
            <v>Norte</v>
          </cell>
        </row>
        <row r="24">
          <cell r="F24" t="str">
            <v>RS</v>
          </cell>
          <cell r="G24" t="str">
            <v>Sul</v>
          </cell>
        </row>
        <row r="25">
          <cell r="F25" t="str">
            <v>SC</v>
          </cell>
          <cell r="G25" t="str">
            <v>Sul</v>
          </cell>
        </row>
        <row r="26">
          <cell r="F26" t="str">
            <v>SE</v>
          </cell>
          <cell r="G26" t="str">
            <v>Nordeste</v>
          </cell>
        </row>
        <row r="27">
          <cell r="F27" t="str">
            <v>SP</v>
          </cell>
          <cell r="G27" t="str">
            <v>Sudeste</v>
          </cell>
        </row>
        <row r="28">
          <cell r="F28" t="str">
            <v>TO</v>
          </cell>
          <cell r="G28" t="str">
            <v>Norte</v>
          </cell>
        </row>
      </sheetData>
      <sheetData sheetId="12"/>
      <sheetData sheetId="13">
        <row r="3">
          <cell r="AF3">
            <v>0.5</v>
          </cell>
          <cell r="AJ3">
            <v>0.84</v>
          </cell>
        </row>
        <row r="4">
          <cell r="AF4">
            <v>1</v>
          </cell>
          <cell r="AJ4">
            <v>0.94</v>
          </cell>
        </row>
        <row r="5">
          <cell r="AF5">
            <v>2</v>
          </cell>
          <cell r="AJ5">
            <v>0.94</v>
          </cell>
        </row>
        <row r="6">
          <cell r="AF6">
            <v>5</v>
          </cell>
          <cell r="AJ6">
            <v>0.92999999999999994</v>
          </cell>
        </row>
        <row r="7">
          <cell r="AF7">
            <v>15</v>
          </cell>
          <cell r="AJ7">
            <v>0.9</v>
          </cell>
        </row>
        <row r="8">
          <cell r="AF8">
            <v>30</v>
          </cell>
          <cell r="AJ8">
            <v>1</v>
          </cell>
        </row>
        <row r="9">
          <cell r="AF9">
            <v>30</v>
          </cell>
          <cell r="AJ9">
            <v>1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6">
    <tabColor theme="9" tint="0.39997558519241921"/>
    <pageSetUpPr fitToPage="1"/>
  </sheetPr>
  <dimension ref="B1:AK98"/>
  <sheetViews>
    <sheetView showGridLines="0" zoomScale="80" zoomScaleNormal="80" workbookViewId="0">
      <selection activeCell="F13" sqref="F13"/>
    </sheetView>
  </sheetViews>
  <sheetFormatPr defaultColWidth="9.21875" defaultRowHeight="13.5" customHeight="1" x14ac:dyDescent="0.25"/>
  <cols>
    <col min="1" max="1" width="2.5546875" style="56" customWidth="1"/>
    <col min="2" max="2" width="19.77734375" style="56" customWidth="1"/>
    <col min="3" max="3" width="23.5546875" style="56" customWidth="1"/>
    <col min="4" max="4" width="20.44140625" style="56" bestFit="1" customWidth="1"/>
    <col min="5" max="32" width="12.77734375" style="56" customWidth="1"/>
    <col min="33" max="36" width="9.77734375" style="56" customWidth="1"/>
    <col min="37" max="37" width="7.44140625" style="56" customWidth="1"/>
    <col min="38" max="16384" width="9.21875" style="56"/>
  </cols>
  <sheetData>
    <row r="1" spans="2:37" ht="13.5" customHeight="1" thickBot="1" x14ac:dyDescent="0.3">
      <c r="C1" s="57" t="s">
        <v>0</v>
      </c>
    </row>
    <row r="2" spans="2:37" ht="22.05" customHeight="1" thickBot="1" x14ac:dyDescent="0.3">
      <c r="B2" s="58" t="s">
        <v>1</v>
      </c>
      <c r="C2" s="86" t="s">
        <v>56</v>
      </c>
      <c r="D2" s="59"/>
      <c r="E2" s="106" t="s">
        <v>2</v>
      </c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59"/>
      <c r="AJ2" s="60"/>
    </row>
    <row r="3" spans="2:37" ht="22.8" x14ac:dyDescent="0.25">
      <c r="B3" s="61"/>
      <c r="C3" s="62"/>
      <c r="D3" s="59"/>
      <c r="E3" s="106" t="s">
        <v>71</v>
      </c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59"/>
      <c r="AJ3" s="59"/>
    </row>
    <row r="4" spans="2:37" ht="19.5" customHeight="1" x14ac:dyDescent="0.25">
      <c r="B4" s="107" t="str">
        <f>"Vigência: 01 de janeiro de 2025"</f>
        <v>Vigência: 01 de janeiro de 2025</v>
      </c>
      <c r="C4" s="108"/>
      <c r="D4" s="108"/>
      <c r="E4" s="63"/>
      <c r="F4" s="63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</row>
    <row r="6" spans="2:37" ht="13.5" customHeight="1" x14ac:dyDescent="0.25">
      <c r="B6" s="89" t="str">
        <f>IF(nome="PE","* Exceto na rota REC x FEN, consultar valores em tabela secundária abaixo:","")</f>
        <v/>
      </c>
      <c r="G6" s="85"/>
    </row>
    <row r="7" spans="2:37" ht="13.5" customHeight="1" thickBot="1" x14ac:dyDescent="0.3">
      <c r="G7" s="65"/>
      <c r="H7" s="65"/>
      <c r="I7" s="65"/>
    </row>
    <row r="8" spans="2:37" ht="13.5" customHeight="1" thickBot="1" x14ac:dyDescent="0.3">
      <c r="B8" s="70" t="s">
        <v>34</v>
      </c>
      <c r="C8" s="71" t="s">
        <v>35</v>
      </c>
      <c r="D8" s="71" t="s">
        <v>36</v>
      </c>
      <c r="E8" s="71" t="s">
        <v>37</v>
      </c>
      <c r="F8" s="71">
        <v>0.1</v>
      </c>
      <c r="G8" s="71">
        <v>1</v>
      </c>
      <c r="H8" s="71">
        <v>2</v>
      </c>
      <c r="I8" s="71">
        <v>3</v>
      </c>
      <c r="J8" s="71">
        <v>4</v>
      </c>
      <c r="K8" s="71">
        <v>5</v>
      </c>
      <c r="L8" s="71">
        <v>6</v>
      </c>
      <c r="M8" s="71">
        <v>7</v>
      </c>
      <c r="N8" s="71">
        <v>8</v>
      </c>
      <c r="O8" s="71">
        <v>9</v>
      </c>
      <c r="P8" s="71">
        <v>10</v>
      </c>
      <c r="Q8" s="71">
        <v>11</v>
      </c>
      <c r="R8" s="71">
        <v>12</v>
      </c>
      <c r="S8" s="71">
        <v>13</v>
      </c>
      <c r="T8" s="71">
        <v>14</v>
      </c>
      <c r="U8" s="71">
        <v>15</v>
      </c>
      <c r="V8" s="71">
        <v>16</v>
      </c>
      <c r="W8" s="71">
        <v>17</v>
      </c>
      <c r="X8" s="71">
        <v>18</v>
      </c>
      <c r="Y8" s="71">
        <v>19</v>
      </c>
      <c r="Z8" s="71">
        <v>20</v>
      </c>
      <c r="AA8" s="71">
        <v>21</v>
      </c>
      <c r="AB8" s="71">
        <v>22</v>
      </c>
      <c r="AC8" s="71">
        <v>23</v>
      </c>
      <c r="AD8" s="71">
        <v>24</v>
      </c>
      <c r="AE8" s="71">
        <v>25</v>
      </c>
      <c r="AF8" s="71">
        <v>26</v>
      </c>
      <c r="AG8" s="71">
        <v>27</v>
      </c>
      <c r="AH8" s="71">
        <v>28</v>
      </c>
      <c r="AI8" s="71">
        <v>29</v>
      </c>
      <c r="AJ8" s="71">
        <v>30</v>
      </c>
      <c r="AK8" s="87" t="s">
        <v>80</v>
      </c>
    </row>
    <row r="9" spans="2:37" ht="13.5" customHeight="1" x14ac:dyDescent="0.25">
      <c r="B9" s="73" t="str">
        <f t="shared" ref="B9:B40" si="0">nome</f>
        <v>RJ</v>
      </c>
      <c r="C9" s="73" t="s">
        <v>33</v>
      </c>
      <c r="D9" s="73" t="s">
        <v>38</v>
      </c>
      <c r="E9" s="33" t="s">
        <v>76</v>
      </c>
      <c r="F9" s="79">
        <f>VLOOKUP(CONCATENATE($C$2,$C9),Expresso_BR!$A$9:$AP$737,COUNTA($A$8:F$8)+1,FALSE)</f>
        <v>94.43</v>
      </c>
      <c r="G9" s="79">
        <f>VLOOKUP(CONCATENATE($C$2,$C9),Expresso_BR!$A$9:$AP$737,COUNTA($A$8:G$8)+1,FALSE)</f>
        <v>130.36000000000001</v>
      </c>
      <c r="H9" s="79">
        <f>VLOOKUP(CONCATENATE($C$2,$C9),Expresso_BR!$A$9:$AP$737,COUNTA($A$8:H$8)+1,FALSE)</f>
        <v>173.82</v>
      </c>
      <c r="I9" s="79">
        <f>VLOOKUP(CONCATENATE($C$2,$C9),Expresso_BR!$A$9:$AP$737,COUNTA($A$8:I$8)+1,FALSE)</f>
        <v>217.26</v>
      </c>
      <c r="J9" s="79">
        <f>VLOOKUP(CONCATENATE($C$2,$C9),Expresso_BR!$A$9:$AP$737,COUNTA($A$8:J$8)+1,FALSE)</f>
        <v>260.67</v>
      </c>
      <c r="K9" s="79">
        <f>VLOOKUP(CONCATENATE($C$2,$C9),Expresso_BR!$A$9:$AP$737,COUNTA($A$8:K$8)+1,FALSE)</f>
        <v>304.2</v>
      </c>
      <c r="L9" s="79">
        <f>VLOOKUP(CONCATENATE($C$2,$C9),Expresso_BR!$A$9:$AP$737,COUNTA($A$8:L$8)+1,FALSE)</f>
        <v>347.62</v>
      </c>
      <c r="M9" s="79">
        <f>VLOOKUP(CONCATENATE($C$2,$C9),Expresso_BR!$A$9:$AP$737,COUNTA($A$8:M$8)+1,FALSE)</f>
        <v>391.07</v>
      </c>
      <c r="N9" s="79">
        <f>VLOOKUP(CONCATENATE($C$2,$C9),Expresso_BR!$A$9:$AP$737,COUNTA($A$8:N$8)+1,FALSE)</f>
        <v>434.49</v>
      </c>
      <c r="O9" s="79">
        <f>VLOOKUP(CONCATENATE($C$2,$C9),Expresso_BR!$A$9:$AP$737,COUNTA($A$8:O$8)+1,FALSE)</f>
        <v>477.96</v>
      </c>
      <c r="P9" s="79">
        <f>VLOOKUP(CONCATENATE($C$2,$C9),Expresso_BR!$A$9:$AP$737,COUNTA($A$8:P$8)+1,FALSE)</f>
        <v>521.42999999999995</v>
      </c>
      <c r="Q9" s="79">
        <f>VLOOKUP(CONCATENATE($C$2,$C9),Expresso_BR!$A$9:$AP$737,COUNTA($A$8:Q$8)+1,FALSE)</f>
        <v>550.11</v>
      </c>
      <c r="R9" s="79">
        <f>VLOOKUP(CONCATENATE($C$2,$C9),Expresso_BR!$A$9:$AP$737,COUNTA($A$8:R$8)+1,FALSE)</f>
        <v>596.64</v>
      </c>
      <c r="S9" s="79">
        <f>VLOOKUP(CONCATENATE($C$2,$C9),Expresso_BR!$A$9:$AP$737,COUNTA($A$8:S$8)+1,FALSE)</f>
        <v>643.21</v>
      </c>
      <c r="T9" s="79">
        <f>VLOOKUP(CONCATENATE($C$2,$C9),Expresso_BR!$A$9:$AP$737,COUNTA($A$8:T$8)+1,FALSE)</f>
        <v>689.77</v>
      </c>
      <c r="U9" s="79">
        <f>VLOOKUP(CONCATENATE($C$2,$C9),Expresso_BR!$A$9:$AP$737,COUNTA($A$8:U$8)+1,FALSE)</f>
        <v>736.35</v>
      </c>
      <c r="V9" s="79">
        <f>VLOOKUP(CONCATENATE($C$2,$C9),Expresso_BR!$A$9:$AP$737,COUNTA($A$8:V$8)+1,FALSE)</f>
        <v>782.9</v>
      </c>
      <c r="W9" s="79">
        <f>VLOOKUP(CONCATENATE($C$2,$C9),Expresso_BR!$A$9:$AP$737,COUNTA($A$8:W$8)+1,FALSE)</f>
        <v>829.44</v>
      </c>
      <c r="X9" s="79">
        <f>VLOOKUP(CONCATENATE($C$2,$C9),Expresso_BR!$A$9:$AP$737,COUNTA($A$8:X$8)+1,FALSE)</f>
        <v>875.98</v>
      </c>
      <c r="Y9" s="79">
        <f>VLOOKUP(CONCATENATE($C$2,$C9),Expresso_BR!$A$9:$AP$737,COUNTA($A$8:Y$8)+1,FALSE)</f>
        <v>922.52</v>
      </c>
      <c r="Z9" s="79">
        <f>VLOOKUP(CONCATENATE($C$2,$C9),Expresso_BR!$A$9:$AP$737,COUNTA($A$8:Z$8)+1,FALSE)</f>
        <v>969.07</v>
      </c>
      <c r="AA9" s="79">
        <f>VLOOKUP(CONCATENATE($C$2,$C9),Expresso_BR!$A$9:$AP$737,COUNTA($A$8:AA$8)+1,FALSE)</f>
        <v>1015.6</v>
      </c>
      <c r="AB9" s="79">
        <f>VLOOKUP(CONCATENATE($C$2,$C9),Expresso_BR!$A$9:$AP$737,COUNTA($A$8:AB$8)+1,FALSE)</f>
        <v>1062.1600000000001</v>
      </c>
      <c r="AC9" s="79">
        <f>VLOOKUP(CONCATENATE($C$2,$C9),Expresso_BR!$A$9:$AP$737,COUNTA($A$8:AC$8)+1,FALSE)</f>
        <v>1108.7</v>
      </c>
      <c r="AD9" s="79">
        <f>VLOOKUP(CONCATENATE($C$2,$C9),Expresso_BR!$A$9:$AP$737,COUNTA($A$8:AD$8)+1,FALSE)</f>
        <v>1155.28</v>
      </c>
      <c r="AE9" s="79">
        <f>VLOOKUP(CONCATENATE($C$2,$C9),Expresso_BR!$A$9:$AP$737,COUNTA($A$8:AE$8)+1,FALSE)</f>
        <v>1201.81</v>
      </c>
      <c r="AF9" s="79">
        <f>VLOOKUP(CONCATENATE($C$2,$C9),Expresso_BR!$A$9:$AP$737,COUNTA($A$8:AF$8)+1,FALSE)</f>
        <v>1248.3399999999999</v>
      </c>
      <c r="AG9" s="79">
        <f>VLOOKUP(CONCATENATE($C$2,$C9),Expresso_BR!$A$9:$AP$737,COUNTA($A$8:AG$8)+1,FALSE)</f>
        <v>1294.8900000000001</v>
      </c>
      <c r="AH9" s="79">
        <f>VLOOKUP(CONCATENATE($C$2,$C9),Expresso_BR!$A$9:$AP$737,COUNTA($A$8:AH$8)+1,FALSE)</f>
        <v>1341.5</v>
      </c>
      <c r="AI9" s="79">
        <f>VLOOKUP(CONCATENATE($C$2,$C9),Expresso_BR!$A$9:$AP$737,COUNTA($A$8:AI$8)+1,FALSE)</f>
        <v>1387.96</v>
      </c>
      <c r="AJ9" s="79">
        <f>VLOOKUP(CONCATENATE($C$2,$C9),Expresso_BR!$A$9:$AP$737,COUNTA($A$8:AJ$8)+1,FALSE)</f>
        <v>1434.54</v>
      </c>
      <c r="AK9" s="80">
        <f>VLOOKUP(CONCATENATE($C$2,$C9),Expresso_BR!$A$9:$AP$737,COUNTA($A$8:AK$8)+1,FALSE)</f>
        <v>45.21</v>
      </c>
    </row>
    <row r="10" spans="2:37" ht="13.5" customHeight="1" x14ac:dyDescent="0.25">
      <c r="B10" s="66" t="str">
        <f t="shared" si="0"/>
        <v>RJ</v>
      </c>
      <c r="C10" s="66" t="s">
        <v>39</v>
      </c>
      <c r="D10" s="66" t="s">
        <v>38</v>
      </c>
      <c r="E10" s="36" t="s">
        <v>76</v>
      </c>
      <c r="F10" s="75">
        <f>VLOOKUP(CONCATENATE($C$2,$C10),Expresso_BR!$A$9:$AP$737,COUNTA($A$8:F$8)+1,FALSE)</f>
        <v>62.6</v>
      </c>
      <c r="G10" s="75">
        <f>VLOOKUP(CONCATENATE($C$2,$C10),Expresso_BR!$A$9:$AP$737,COUNTA($A$8:G$8)+1,FALSE)</f>
        <v>79.66</v>
      </c>
      <c r="H10" s="75">
        <f>VLOOKUP(CONCATENATE($C$2,$C10),Expresso_BR!$A$9:$AP$737,COUNTA($A$8:H$8)+1,FALSE)</f>
        <v>101.94</v>
      </c>
      <c r="I10" s="75">
        <f>VLOOKUP(CONCATENATE($C$2,$C10),Expresso_BR!$A$9:$AP$737,COUNTA($A$8:I$8)+1,FALSE)</f>
        <v>124.27</v>
      </c>
      <c r="J10" s="75">
        <f>VLOOKUP(CONCATENATE($C$2,$C10),Expresso_BR!$A$9:$AP$737,COUNTA($A$8:J$8)+1,FALSE)</f>
        <v>146.58000000000001</v>
      </c>
      <c r="K10" s="75">
        <f>VLOOKUP(CONCATENATE($C$2,$C10),Expresso_BR!$A$9:$AP$737,COUNTA($A$8:K$8)+1,FALSE)</f>
        <v>168.89</v>
      </c>
      <c r="L10" s="75">
        <f>VLOOKUP(CONCATENATE($C$2,$C10),Expresso_BR!$A$9:$AP$737,COUNTA($A$8:L$8)+1,FALSE)</f>
        <v>191.19</v>
      </c>
      <c r="M10" s="75">
        <f>VLOOKUP(CONCATENATE($C$2,$C10),Expresso_BR!$A$9:$AP$737,COUNTA($A$8:M$8)+1,FALSE)</f>
        <v>213.49</v>
      </c>
      <c r="N10" s="75">
        <f>VLOOKUP(CONCATENATE($C$2,$C10),Expresso_BR!$A$9:$AP$737,COUNTA($A$8:N$8)+1,FALSE)</f>
        <v>235.79</v>
      </c>
      <c r="O10" s="75">
        <f>VLOOKUP(CONCATENATE($C$2,$C10),Expresso_BR!$A$9:$AP$737,COUNTA($A$8:O$8)+1,FALSE)</f>
        <v>258.11</v>
      </c>
      <c r="P10" s="75">
        <f>VLOOKUP(CONCATENATE($C$2,$C10),Expresso_BR!$A$9:$AP$737,COUNTA($A$8:P$8)+1,FALSE)</f>
        <v>280.44</v>
      </c>
      <c r="Q10" s="75">
        <f>VLOOKUP(CONCATENATE($C$2,$C10),Expresso_BR!$A$9:$AP$737,COUNTA($A$8:Q$8)+1,FALSE)</f>
        <v>318.64999999999998</v>
      </c>
      <c r="R10" s="75">
        <f>VLOOKUP(CONCATENATE($C$2,$C10),Expresso_BR!$A$9:$AP$737,COUNTA($A$8:R$8)+1,FALSE)</f>
        <v>347.33</v>
      </c>
      <c r="S10" s="75">
        <f>VLOOKUP(CONCATENATE($C$2,$C10),Expresso_BR!$A$9:$AP$737,COUNTA($A$8:S$8)+1,FALSE)</f>
        <v>376.01</v>
      </c>
      <c r="T10" s="75">
        <f>VLOOKUP(CONCATENATE($C$2,$C10),Expresso_BR!$A$9:$AP$737,COUNTA($A$8:T$8)+1,FALSE)</f>
        <v>404.67</v>
      </c>
      <c r="U10" s="75">
        <f>VLOOKUP(CONCATENATE($C$2,$C10),Expresso_BR!$A$9:$AP$737,COUNTA($A$8:U$8)+1,FALSE)</f>
        <v>433.38</v>
      </c>
      <c r="V10" s="75">
        <f>VLOOKUP(CONCATENATE($C$2,$C10),Expresso_BR!$A$9:$AP$737,COUNTA($A$8:V$8)+1,FALSE)</f>
        <v>462.04</v>
      </c>
      <c r="W10" s="75">
        <f>VLOOKUP(CONCATENATE($C$2,$C10),Expresso_BR!$A$9:$AP$737,COUNTA($A$8:W$8)+1,FALSE)</f>
        <v>490.72</v>
      </c>
      <c r="X10" s="75">
        <f>VLOOKUP(CONCATENATE($C$2,$C10),Expresso_BR!$A$9:$AP$737,COUNTA($A$8:X$8)+1,FALSE)</f>
        <v>519.39</v>
      </c>
      <c r="Y10" s="75">
        <f>VLOOKUP(CONCATENATE($C$2,$C10),Expresso_BR!$A$9:$AP$737,COUNTA($A$8:Y$8)+1,FALSE)</f>
        <v>548.1</v>
      </c>
      <c r="Z10" s="75">
        <f>VLOOKUP(CONCATENATE($C$2,$C10),Expresso_BR!$A$9:$AP$737,COUNTA($A$8:Z$8)+1,FALSE)</f>
        <v>576.78</v>
      </c>
      <c r="AA10" s="75">
        <f>VLOOKUP(CONCATENATE($C$2,$C10),Expresso_BR!$A$9:$AP$737,COUNTA($A$8:AA$8)+1,FALSE)</f>
        <v>605.44000000000005</v>
      </c>
      <c r="AB10" s="75">
        <f>VLOOKUP(CONCATENATE($C$2,$C10),Expresso_BR!$A$9:$AP$737,COUNTA($A$8:AB$8)+1,FALSE)</f>
        <v>634.14</v>
      </c>
      <c r="AC10" s="75">
        <f>VLOOKUP(CONCATENATE($C$2,$C10),Expresso_BR!$A$9:$AP$737,COUNTA($A$8:AC$8)+1,FALSE)</f>
        <v>662.8</v>
      </c>
      <c r="AD10" s="75">
        <f>VLOOKUP(CONCATENATE($C$2,$C10),Expresso_BR!$A$9:$AP$737,COUNTA($A$8:AD$8)+1,FALSE)</f>
        <v>691.47</v>
      </c>
      <c r="AE10" s="75">
        <f>VLOOKUP(CONCATENATE($C$2,$C10),Expresso_BR!$A$9:$AP$737,COUNTA($A$8:AE$8)+1,FALSE)</f>
        <v>720.17</v>
      </c>
      <c r="AF10" s="75">
        <f>VLOOKUP(CONCATENATE($C$2,$C10),Expresso_BR!$A$9:$AP$737,COUNTA($A$8:AF$8)+1,FALSE)</f>
        <v>748.81</v>
      </c>
      <c r="AG10" s="75">
        <f>VLOOKUP(CONCATENATE($C$2,$C10),Expresso_BR!$A$9:$AP$737,COUNTA($A$8:AG$8)+1,FALSE)</f>
        <v>777.52</v>
      </c>
      <c r="AH10" s="75">
        <f>VLOOKUP(CONCATENATE($C$2,$C10),Expresso_BR!$A$9:$AP$737,COUNTA($A$8:AH$8)+1,FALSE)</f>
        <v>806.2</v>
      </c>
      <c r="AI10" s="75">
        <f>VLOOKUP(CONCATENATE($C$2,$C10),Expresso_BR!$A$9:$AP$737,COUNTA($A$8:AI$8)+1,FALSE)</f>
        <v>834.87</v>
      </c>
      <c r="AJ10" s="75">
        <f>VLOOKUP(CONCATENATE($C$2,$C10),Expresso_BR!$A$9:$AP$737,COUNTA($A$8:AJ$8)+1,FALSE)</f>
        <v>863.56</v>
      </c>
      <c r="AK10" s="76">
        <f>VLOOKUP(CONCATENATE($C$2,$C10),Expresso_BR!$A$9:$AP$737,COUNTA($A$8:AK$8)+1,FALSE)</f>
        <v>27.85</v>
      </c>
    </row>
    <row r="11" spans="2:37" ht="13.5" customHeight="1" x14ac:dyDescent="0.25">
      <c r="B11" s="66" t="str">
        <f t="shared" si="0"/>
        <v>RJ</v>
      </c>
      <c r="C11" s="66" t="s">
        <v>40</v>
      </c>
      <c r="D11" s="66" t="s">
        <v>38</v>
      </c>
      <c r="E11" s="36" t="s">
        <v>76</v>
      </c>
      <c r="F11" s="75">
        <f>VLOOKUP(CONCATENATE($C$2,$C11),Expresso_BR!$A$9:$AP$737,COUNTA($A$8:F$8)+1,FALSE)</f>
        <v>83.29</v>
      </c>
      <c r="G11" s="75">
        <f>VLOOKUP(CONCATENATE($C$2,$C11),Expresso_BR!$A$9:$AP$737,COUNTA($A$8:G$8)+1,FALSE)</f>
        <v>114.95</v>
      </c>
      <c r="H11" s="75">
        <f>VLOOKUP(CONCATENATE($C$2,$C11),Expresso_BR!$A$9:$AP$737,COUNTA($A$8:H$8)+1,FALSE)</f>
        <v>153.31</v>
      </c>
      <c r="I11" s="75">
        <f>VLOOKUP(CONCATENATE($C$2,$C11),Expresso_BR!$A$9:$AP$737,COUNTA($A$8:I$8)+1,FALSE)</f>
        <v>191.57</v>
      </c>
      <c r="J11" s="75">
        <f>VLOOKUP(CONCATENATE($C$2,$C11),Expresso_BR!$A$9:$AP$737,COUNTA($A$8:J$8)+1,FALSE)</f>
        <v>229.86</v>
      </c>
      <c r="K11" s="75">
        <f>VLOOKUP(CONCATENATE($C$2,$C11),Expresso_BR!$A$9:$AP$737,COUNTA($A$8:K$8)+1,FALSE)</f>
        <v>268.23</v>
      </c>
      <c r="L11" s="75">
        <f>VLOOKUP(CONCATENATE($C$2,$C11),Expresso_BR!$A$9:$AP$737,COUNTA($A$8:L$8)+1,FALSE)</f>
        <v>306.52999999999997</v>
      </c>
      <c r="M11" s="75">
        <f>VLOOKUP(CONCATENATE($C$2,$C11),Expresso_BR!$A$9:$AP$737,COUNTA($A$8:M$8)+1,FALSE)</f>
        <v>344.85</v>
      </c>
      <c r="N11" s="75">
        <f>VLOOKUP(CONCATENATE($C$2,$C11),Expresso_BR!$A$9:$AP$737,COUNTA($A$8:N$8)+1,FALSE)</f>
        <v>383.17</v>
      </c>
      <c r="O11" s="75">
        <f>VLOOKUP(CONCATENATE($C$2,$C11),Expresso_BR!$A$9:$AP$737,COUNTA($A$8:O$8)+1,FALSE)</f>
        <v>421.48</v>
      </c>
      <c r="P11" s="75">
        <f>VLOOKUP(CONCATENATE($C$2,$C11),Expresso_BR!$A$9:$AP$737,COUNTA($A$8:P$8)+1,FALSE)</f>
        <v>459.82</v>
      </c>
      <c r="Q11" s="75">
        <f>VLOOKUP(CONCATENATE($C$2,$C11),Expresso_BR!$A$9:$AP$737,COUNTA($A$8:Q$8)+1,FALSE)</f>
        <v>485.1</v>
      </c>
      <c r="R11" s="75">
        <f>VLOOKUP(CONCATENATE($C$2,$C11),Expresso_BR!$A$9:$AP$737,COUNTA($A$8:R$8)+1,FALSE)</f>
        <v>526.14</v>
      </c>
      <c r="S11" s="75">
        <f>VLOOKUP(CONCATENATE($C$2,$C11),Expresso_BR!$A$9:$AP$737,COUNTA($A$8:S$8)+1,FALSE)</f>
        <v>567.16999999999996</v>
      </c>
      <c r="T11" s="75">
        <f>VLOOKUP(CONCATENATE($C$2,$C11),Expresso_BR!$A$9:$AP$737,COUNTA($A$8:T$8)+1,FALSE)</f>
        <v>608.28</v>
      </c>
      <c r="U11" s="75">
        <f>VLOOKUP(CONCATENATE($C$2,$C11),Expresso_BR!$A$9:$AP$737,COUNTA($A$8:U$8)+1,FALSE)</f>
        <v>649.30999999999995</v>
      </c>
      <c r="V11" s="75">
        <f>VLOOKUP(CONCATENATE($C$2,$C11),Expresso_BR!$A$9:$AP$737,COUNTA($A$8:V$8)+1,FALSE)</f>
        <v>690.39</v>
      </c>
      <c r="W11" s="75">
        <f>VLOOKUP(CONCATENATE($C$2,$C11),Expresso_BR!$A$9:$AP$737,COUNTA($A$8:W$8)+1,FALSE)</f>
        <v>731.45</v>
      </c>
      <c r="X11" s="75">
        <f>VLOOKUP(CONCATENATE($C$2,$C11),Expresso_BR!$A$9:$AP$737,COUNTA($A$8:X$8)+1,FALSE)</f>
        <v>772.48</v>
      </c>
      <c r="Y11" s="75">
        <f>VLOOKUP(CONCATENATE($C$2,$C11),Expresso_BR!$A$9:$AP$737,COUNTA($A$8:Y$8)+1,FALSE)</f>
        <v>813.53</v>
      </c>
      <c r="Z11" s="75">
        <f>VLOOKUP(CONCATENATE($C$2,$C11),Expresso_BR!$A$9:$AP$737,COUNTA($A$8:Z$8)+1,FALSE)</f>
        <v>854.54</v>
      </c>
      <c r="AA11" s="75">
        <f>VLOOKUP(CONCATENATE($C$2,$C11),Expresso_BR!$A$9:$AP$737,COUNTA($A$8:AA$8)+1,FALSE)</f>
        <v>895.6</v>
      </c>
      <c r="AB11" s="75">
        <f>VLOOKUP(CONCATENATE($C$2,$C11),Expresso_BR!$A$9:$AP$737,COUNTA($A$8:AB$8)+1,FALSE)</f>
        <v>936.69</v>
      </c>
      <c r="AC11" s="75">
        <f>VLOOKUP(CONCATENATE($C$2,$C11),Expresso_BR!$A$9:$AP$737,COUNTA($A$8:AC$8)+1,FALSE)</f>
        <v>977.7</v>
      </c>
      <c r="AD11" s="75">
        <f>VLOOKUP(CONCATENATE($C$2,$C11),Expresso_BR!$A$9:$AP$737,COUNTA($A$8:AD$8)+1,FALSE)</f>
        <v>1018.76</v>
      </c>
      <c r="AE11" s="75">
        <f>VLOOKUP(CONCATENATE($C$2,$C11),Expresso_BR!$A$9:$AP$737,COUNTA($A$8:AE$8)+1,FALSE)</f>
        <v>1059.78</v>
      </c>
      <c r="AF11" s="75">
        <f>VLOOKUP(CONCATENATE($C$2,$C11),Expresso_BR!$A$9:$AP$737,COUNTA($A$8:AF$8)+1,FALSE)</f>
        <v>1100.83</v>
      </c>
      <c r="AG11" s="75">
        <f>VLOOKUP(CONCATENATE($C$2,$C11),Expresso_BR!$A$9:$AP$737,COUNTA($A$8:AG$8)+1,FALSE)</f>
        <v>1141.8800000000001</v>
      </c>
      <c r="AH11" s="75">
        <f>VLOOKUP(CONCATENATE($C$2,$C11),Expresso_BR!$A$9:$AP$737,COUNTA($A$8:AH$8)+1,FALSE)</f>
        <v>1182.96</v>
      </c>
      <c r="AI11" s="75">
        <f>VLOOKUP(CONCATENATE($C$2,$C11),Expresso_BR!$A$9:$AP$737,COUNTA($A$8:AI$8)+1,FALSE)</f>
        <v>1223.96</v>
      </c>
      <c r="AJ11" s="75">
        <f>VLOOKUP(CONCATENATE($C$2,$C11),Expresso_BR!$A$9:$AP$737,COUNTA($A$8:AJ$8)+1,FALSE)</f>
        <v>1265.05</v>
      </c>
      <c r="AK11" s="76">
        <f>VLOOKUP(CONCATENATE($C$2,$C11),Expresso_BR!$A$9:$AP$737,COUNTA($A$8:AK$8)+1,FALSE)</f>
        <v>39.86</v>
      </c>
    </row>
    <row r="12" spans="2:37" ht="13.5" customHeight="1" x14ac:dyDescent="0.25">
      <c r="B12" s="66" t="str">
        <f t="shared" si="0"/>
        <v>RJ</v>
      </c>
      <c r="C12" s="66" t="s">
        <v>41</v>
      </c>
      <c r="D12" s="66" t="s">
        <v>38</v>
      </c>
      <c r="E12" s="36" t="s">
        <v>76</v>
      </c>
      <c r="F12" s="75">
        <f>VLOOKUP(CONCATENATE($C$2,$C12),Expresso_BR!$A$9:$AP$737,COUNTA($A$8:F$8)+1,FALSE)</f>
        <v>89.94</v>
      </c>
      <c r="G12" s="75">
        <f>VLOOKUP(CONCATENATE($C$2,$C12),Expresso_BR!$A$9:$AP$737,COUNTA($A$8:G$8)+1,FALSE)</f>
        <v>124.17</v>
      </c>
      <c r="H12" s="75">
        <f>VLOOKUP(CONCATENATE($C$2,$C12),Expresso_BR!$A$9:$AP$737,COUNTA($A$8:H$8)+1,FALSE)</f>
        <v>165.55</v>
      </c>
      <c r="I12" s="75">
        <f>VLOOKUP(CONCATENATE($C$2,$C12),Expresso_BR!$A$9:$AP$737,COUNTA($A$8:I$8)+1,FALSE)</f>
        <v>206.91</v>
      </c>
      <c r="J12" s="75">
        <f>VLOOKUP(CONCATENATE($C$2,$C12),Expresso_BR!$A$9:$AP$737,COUNTA($A$8:J$8)+1,FALSE)</f>
        <v>248.27</v>
      </c>
      <c r="K12" s="75">
        <f>VLOOKUP(CONCATENATE($C$2,$C12),Expresso_BR!$A$9:$AP$737,COUNTA($A$8:K$8)+1,FALSE)</f>
        <v>289.72000000000003</v>
      </c>
      <c r="L12" s="75">
        <f>VLOOKUP(CONCATENATE($C$2,$C12),Expresso_BR!$A$9:$AP$737,COUNTA($A$8:L$8)+1,FALSE)</f>
        <v>331.09</v>
      </c>
      <c r="M12" s="75">
        <f>VLOOKUP(CONCATENATE($C$2,$C12),Expresso_BR!$A$9:$AP$737,COUNTA($A$8:M$8)+1,FALSE)</f>
        <v>372.44</v>
      </c>
      <c r="N12" s="75">
        <f>VLOOKUP(CONCATENATE($C$2,$C12),Expresso_BR!$A$9:$AP$737,COUNTA($A$8:N$8)+1,FALSE)</f>
        <v>413.79</v>
      </c>
      <c r="O12" s="75">
        <f>VLOOKUP(CONCATENATE($C$2,$C12),Expresso_BR!$A$9:$AP$737,COUNTA($A$8:O$8)+1,FALSE)</f>
        <v>455.2</v>
      </c>
      <c r="P12" s="75">
        <f>VLOOKUP(CONCATENATE($C$2,$C12),Expresso_BR!$A$9:$AP$737,COUNTA($A$8:P$8)+1,FALSE)</f>
        <v>496.58</v>
      </c>
      <c r="Q12" s="75">
        <f>VLOOKUP(CONCATENATE($C$2,$C12),Expresso_BR!$A$9:$AP$737,COUNTA($A$8:Q$8)+1,FALSE)</f>
        <v>523.91999999999996</v>
      </c>
      <c r="R12" s="75">
        <f>VLOOKUP(CONCATENATE($C$2,$C12),Expresso_BR!$A$9:$AP$737,COUNTA($A$8:R$8)+1,FALSE)</f>
        <v>568.23</v>
      </c>
      <c r="S12" s="75">
        <f>VLOOKUP(CONCATENATE($C$2,$C12),Expresso_BR!$A$9:$AP$737,COUNTA($A$8:S$8)+1,FALSE)</f>
        <v>612.59</v>
      </c>
      <c r="T12" s="75">
        <f>VLOOKUP(CONCATENATE($C$2,$C12),Expresso_BR!$A$9:$AP$737,COUNTA($A$8:T$8)+1,FALSE)</f>
        <v>656.93</v>
      </c>
      <c r="U12" s="75">
        <f>VLOOKUP(CONCATENATE($C$2,$C12),Expresso_BR!$A$9:$AP$737,COUNTA($A$8:U$8)+1,FALSE)</f>
        <v>701.28</v>
      </c>
      <c r="V12" s="75">
        <f>VLOOKUP(CONCATENATE($C$2,$C12),Expresso_BR!$A$9:$AP$737,COUNTA($A$8:V$8)+1,FALSE)</f>
        <v>745.63</v>
      </c>
      <c r="W12" s="75">
        <f>VLOOKUP(CONCATENATE($C$2,$C12),Expresso_BR!$A$9:$AP$737,COUNTA($A$8:W$8)+1,FALSE)</f>
        <v>789.96</v>
      </c>
      <c r="X12" s="75">
        <f>VLOOKUP(CONCATENATE($C$2,$C12),Expresso_BR!$A$9:$AP$737,COUNTA($A$8:X$8)+1,FALSE)</f>
        <v>834.26</v>
      </c>
      <c r="Y12" s="75">
        <f>VLOOKUP(CONCATENATE($C$2,$C12),Expresso_BR!$A$9:$AP$737,COUNTA($A$8:Y$8)+1,FALSE)</f>
        <v>878.6</v>
      </c>
      <c r="Z12" s="75">
        <f>VLOOKUP(CONCATENATE($C$2,$C12),Expresso_BR!$A$9:$AP$737,COUNTA($A$8:Z$8)+1,FALSE)</f>
        <v>922.92</v>
      </c>
      <c r="AA12" s="75">
        <f>VLOOKUP(CONCATENATE($C$2,$C12),Expresso_BR!$A$9:$AP$737,COUNTA($A$8:AA$8)+1,FALSE)</f>
        <v>967.24</v>
      </c>
      <c r="AB12" s="75">
        <f>VLOOKUP(CONCATENATE($C$2,$C12),Expresso_BR!$A$9:$AP$737,COUNTA($A$8:AB$8)+1,FALSE)</f>
        <v>1011.6</v>
      </c>
      <c r="AC12" s="75">
        <f>VLOOKUP(CONCATENATE($C$2,$C12),Expresso_BR!$A$9:$AP$737,COUNTA($A$8:AC$8)+1,FALSE)</f>
        <v>1055.9100000000001</v>
      </c>
      <c r="AD12" s="75">
        <f>VLOOKUP(CONCATENATE($C$2,$C12),Expresso_BR!$A$9:$AP$737,COUNTA($A$8:AD$8)+1,FALSE)</f>
        <v>1100.24</v>
      </c>
      <c r="AE12" s="75">
        <f>VLOOKUP(CONCATENATE($C$2,$C12),Expresso_BR!$A$9:$AP$737,COUNTA($A$8:AE$8)+1,FALSE)</f>
        <v>1144.5999999999999</v>
      </c>
      <c r="AF12" s="75">
        <f>VLOOKUP(CONCATENATE($C$2,$C12),Expresso_BR!$A$9:$AP$737,COUNTA($A$8:AF$8)+1,FALSE)</f>
        <v>1188.8900000000001</v>
      </c>
      <c r="AG12" s="75">
        <f>VLOOKUP(CONCATENATE($C$2,$C12),Expresso_BR!$A$9:$AP$737,COUNTA($A$8:AG$8)+1,FALSE)</f>
        <v>1233.23</v>
      </c>
      <c r="AH12" s="75">
        <f>VLOOKUP(CONCATENATE($C$2,$C12),Expresso_BR!$A$9:$AP$737,COUNTA($A$8:AH$8)+1,FALSE)</f>
        <v>1277.5999999999999</v>
      </c>
      <c r="AI12" s="75">
        <f>VLOOKUP(CONCATENATE($C$2,$C12),Expresso_BR!$A$9:$AP$737,COUNTA($A$8:AI$8)+1,FALSE)</f>
        <v>1321.87</v>
      </c>
      <c r="AJ12" s="75">
        <f>VLOOKUP(CONCATENATE($C$2,$C12),Expresso_BR!$A$9:$AP$737,COUNTA($A$8:AJ$8)+1,FALSE)</f>
        <v>1366.23</v>
      </c>
      <c r="AK12" s="76">
        <f>VLOOKUP(CONCATENATE($C$2,$C12),Expresso_BR!$A$9:$AP$737,COUNTA($A$8:AK$8)+1,FALSE)</f>
        <v>43.04</v>
      </c>
    </row>
    <row r="13" spans="2:37" ht="13.5" customHeight="1" x14ac:dyDescent="0.25">
      <c r="B13" s="66" t="str">
        <f t="shared" si="0"/>
        <v>RJ</v>
      </c>
      <c r="C13" s="66" t="s">
        <v>42</v>
      </c>
      <c r="D13" s="66" t="s">
        <v>38</v>
      </c>
      <c r="E13" s="36" t="s">
        <v>76</v>
      </c>
      <c r="F13" s="75">
        <f>VLOOKUP(CONCATENATE($C$2,$C13),Expresso_BR!$A$9:$AP$737,COUNTA($A$8:F$8)+1,FALSE)</f>
        <v>47.62</v>
      </c>
      <c r="G13" s="75">
        <f>VLOOKUP(CONCATENATE($C$2,$C13),Expresso_BR!$A$9:$AP$737,COUNTA($A$8:G$8)+1,FALSE)</f>
        <v>63.46</v>
      </c>
      <c r="H13" s="75">
        <f>VLOOKUP(CONCATENATE($C$2,$C13),Expresso_BR!$A$9:$AP$737,COUNTA($A$8:H$8)+1,FALSE)</f>
        <v>80.760000000000005</v>
      </c>
      <c r="I13" s="75">
        <f>VLOOKUP(CONCATENATE($C$2,$C13),Expresso_BR!$A$9:$AP$737,COUNTA($A$8:I$8)+1,FALSE)</f>
        <v>98.09</v>
      </c>
      <c r="J13" s="75">
        <f>VLOOKUP(CONCATENATE($C$2,$C13),Expresso_BR!$A$9:$AP$737,COUNTA($A$8:J$8)+1,FALSE)</f>
        <v>115.39</v>
      </c>
      <c r="K13" s="75">
        <f>VLOOKUP(CONCATENATE($C$2,$C13),Expresso_BR!$A$9:$AP$737,COUNTA($A$8:K$8)+1,FALSE)</f>
        <v>132.69999999999999</v>
      </c>
      <c r="L13" s="75">
        <f>VLOOKUP(CONCATENATE($C$2,$C13),Expresso_BR!$A$9:$AP$737,COUNTA($A$8:L$8)+1,FALSE)</f>
        <v>150</v>
      </c>
      <c r="M13" s="75">
        <f>VLOOKUP(CONCATENATE($C$2,$C13),Expresso_BR!$A$9:$AP$737,COUNTA($A$8:M$8)+1,FALSE)</f>
        <v>167.35</v>
      </c>
      <c r="N13" s="75">
        <f>VLOOKUP(CONCATENATE($C$2,$C13),Expresso_BR!$A$9:$AP$737,COUNTA($A$8:N$8)+1,FALSE)</f>
        <v>184.64</v>
      </c>
      <c r="O13" s="75">
        <f>VLOOKUP(CONCATENATE($C$2,$C13),Expresso_BR!$A$9:$AP$737,COUNTA($A$8:O$8)+1,FALSE)</f>
        <v>201.95</v>
      </c>
      <c r="P13" s="75">
        <f>VLOOKUP(CONCATENATE($C$2,$C13),Expresso_BR!$A$9:$AP$737,COUNTA($A$8:P$8)+1,FALSE)</f>
        <v>219.26</v>
      </c>
      <c r="Q13" s="75">
        <f>VLOOKUP(CONCATENATE($C$2,$C13),Expresso_BR!$A$9:$AP$737,COUNTA($A$8:Q$8)+1,FALSE)</f>
        <v>246.03</v>
      </c>
      <c r="R13" s="75">
        <f>VLOOKUP(CONCATENATE($C$2,$C13),Expresso_BR!$A$9:$AP$737,COUNTA($A$8:R$8)+1,FALSE)</f>
        <v>266.77999999999997</v>
      </c>
      <c r="S13" s="75">
        <f>VLOOKUP(CONCATENATE($C$2,$C13),Expresso_BR!$A$9:$AP$737,COUNTA($A$8:S$8)+1,FALSE)</f>
        <v>287.52999999999997</v>
      </c>
      <c r="T13" s="75">
        <f>VLOOKUP(CONCATENATE($C$2,$C13),Expresso_BR!$A$9:$AP$737,COUNTA($A$8:T$8)+1,FALSE)</f>
        <v>308.27</v>
      </c>
      <c r="U13" s="75">
        <f>VLOOKUP(CONCATENATE($C$2,$C13),Expresso_BR!$A$9:$AP$737,COUNTA($A$8:U$8)+1,FALSE)</f>
        <v>329.01</v>
      </c>
      <c r="V13" s="75">
        <f>VLOOKUP(CONCATENATE($C$2,$C13),Expresso_BR!$A$9:$AP$737,COUNTA($A$8:V$8)+1,FALSE)</f>
        <v>349.77</v>
      </c>
      <c r="W13" s="75">
        <f>VLOOKUP(CONCATENATE($C$2,$C13),Expresso_BR!$A$9:$AP$737,COUNTA($A$8:W$8)+1,FALSE)</f>
        <v>370.55</v>
      </c>
      <c r="X13" s="75">
        <f>VLOOKUP(CONCATENATE($C$2,$C13),Expresso_BR!$A$9:$AP$737,COUNTA($A$8:X$8)+1,FALSE)</f>
        <v>391.29</v>
      </c>
      <c r="Y13" s="75">
        <f>VLOOKUP(CONCATENATE($C$2,$C13),Expresso_BR!$A$9:$AP$737,COUNTA($A$8:Y$8)+1,FALSE)</f>
        <v>412.06</v>
      </c>
      <c r="Z13" s="75">
        <f>VLOOKUP(CONCATENATE($C$2,$C13),Expresso_BR!$A$9:$AP$737,COUNTA($A$8:Z$8)+1,FALSE)</f>
        <v>432.79</v>
      </c>
      <c r="AA13" s="75">
        <f>VLOOKUP(CONCATENATE($C$2,$C13),Expresso_BR!$A$9:$AP$737,COUNTA($A$8:AA$8)+1,FALSE)</f>
        <v>453.5</v>
      </c>
      <c r="AB13" s="75">
        <f>VLOOKUP(CONCATENATE($C$2,$C13),Expresso_BR!$A$9:$AP$737,COUNTA($A$8:AB$8)+1,FALSE)</f>
        <v>474.29</v>
      </c>
      <c r="AC13" s="75">
        <f>VLOOKUP(CONCATENATE($C$2,$C13),Expresso_BR!$A$9:$AP$737,COUNTA($A$8:AC$8)+1,FALSE)</f>
        <v>495.01</v>
      </c>
      <c r="AD13" s="75">
        <f>VLOOKUP(CONCATENATE($C$2,$C13),Expresso_BR!$A$9:$AP$737,COUNTA($A$8:AD$8)+1,FALSE)</f>
        <v>515.79</v>
      </c>
      <c r="AE13" s="75">
        <f>VLOOKUP(CONCATENATE($C$2,$C13),Expresso_BR!$A$9:$AP$737,COUNTA($A$8:AE$8)+1,FALSE)</f>
        <v>536.53</v>
      </c>
      <c r="AF13" s="75">
        <f>VLOOKUP(CONCATENATE($C$2,$C13),Expresso_BR!$A$9:$AP$737,COUNTA($A$8:AF$8)+1,FALSE)</f>
        <v>557.28</v>
      </c>
      <c r="AG13" s="75">
        <f>VLOOKUP(CONCATENATE($C$2,$C13),Expresso_BR!$A$9:$AP$737,COUNTA($A$8:AG$8)+1,FALSE)</f>
        <v>578.03</v>
      </c>
      <c r="AH13" s="75">
        <f>VLOOKUP(CONCATENATE($C$2,$C13),Expresso_BR!$A$9:$AP$737,COUNTA($A$8:AH$8)+1,FALSE)</f>
        <v>598.76</v>
      </c>
      <c r="AI13" s="75">
        <f>VLOOKUP(CONCATENATE($C$2,$C13),Expresso_BR!$A$9:$AP$737,COUNTA($A$8:AI$8)+1,FALSE)</f>
        <v>619.53</v>
      </c>
      <c r="AJ13" s="75">
        <f>VLOOKUP(CONCATENATE($C$2,$C13),Expresso_BR!$A$9:$AP$737,COUNTA($A$8:AJ$8)+1,FALSE)</f>
        <v>640.27</v>
      </c>
      <c r="AK13" s="76">
        <f>VLOOKUP(CONCATENATE($C$2,$C13),Expresso_BR!$A$9:$AP$737,COUNTA($A$8:AK$8)+1,FALSE)</f>
        <v>20.170000000000002</v>
      </c>
    </row>
    <row r="14" spans="2:37" ht="13.5" customHeight="1" x14ac:dyDescent="0.25">
      <c r="B14" s="66" t="str">
        <f t="shared" si="0"/>
        <v>RJ</v>
      </c>
      <c r="C14" s="66" t="s">
        <v>43</v>
      </c>
      <c r="D14" s="66" t="s">
        <v>38</v>
      </c>
      <c r="E14" s="36" t="s">
        <v>76</v>
      </c>
      <c r="F14" s="75">
        <f>VLOOKUP(CONCATENATE($C$2,$C14),Expresso_BR!$A$9:$AP$737,COUNTA($A$8:F$8)+1,FALSE)</f>
        <v>79.56</v>
      </c>
      <c r="G14" s="75">
        <f>VLOOKUP(CONCATENATE($C$2,$C14),Expresso_BR!$A$9:$AP$737,COUNTA($A$8:G$8)+1,FALSE)</f>
        <v>109.81</v>
      </c>
      <c r="H14" s="75">
        <f>VLOOKUP(CONCATENATE($C$2,$C14),Expresso_BR!$A$9:$AP$737,COUNTA($A$8:H$8)+1,FALSE)</f>
        <v>146.44</v>
      </c>
      <c r="I14" s="75">
        <f>VLOOKUP(CONCATENATE($C$2,$C14),Expresso_BR!$A$9:$AP$737,COUNTA($A$8:I$8)+1,FALSE)</f>
        <v>182.99</v>
      </c>
      <c r="J14" s="75">
        <f>VLOOKUP(CONCATENATE($C$2,$C14),Expresso_BR!$A$9:$AP$737,COUNTA($A$8:J$8)+1,FALSE)</f>
        <v>219.57</v>
      </c>
      <c r="K14" s="75">
        <f>VLOOKUP(CONCATENATE($C$2,$C14),Expresso_BR!$A$9:$AP$737,COUNTA($A$8:K$8)+1,FALSE)</f>
        <v>256.20999999999998</v>
      </c>
      <c r="L14" s="75">
        <f>VLOOKUP(CONCATENATE($C$2,$C14),Expresso_BR!$A$9:$AP$737,COUNTA($A$8:L$8)+1,FALSE)</f>
        <v>292.81</v>
      </c>
      <c r="M14" s="75">
        <f>VLOOKUP(CONCATENATE($C$2,$C14),Expresso_BR!$A$9:$AP$737,COUNTA($A$8:M$8)+1,FALSE)</f>
        <v>329.41</v>
      </c>
      <c r="N14" s="75">
        <f>VLOOKUP(CONCATENATE($C$2,$C14),Expresso_BR!$A$9:$AP$737,COUNTA($A$8:N$8)+1,FALSE)</f>
        <v>366.01</v>
      </c>
      <c r="O14" s="75">
        <f>VLOOKUP(CONCATENATE($C$2,$C14),Expresso_BR!$A$9:$AP$737,COUNTA($A$8:O$8)+1,FALSE)</f>
        <v>402.6</v>
      </c>
      <c r="P14" s="75">
        <f>VLOOKUP(CONCATENATE($C$2,$C14),Expresso_BR!$A$9:$AP$737,COUNTA($A$8:P$8)+1,FALSE)</f>
        <v>439.22</v>
      </c>
      <c r="Q14" s="75">
        <f>VLOOKUP(CONCATENATE($C$2,$C14),Expresso_BR!$A$9:$AP$737,COUNTA($A$8:Q$8)+1,FALSE)</f>
        <v>463.38</v>
      </c>
      <c r="R14" s="75">
        <f>VLOOKUP(CONCATENATE($C$2,$C14),Expresso_BR!$A$9:$AP$737,COUNTA($A$8:R$8)+1,FALSE)</f>
        <v>502.57</v>
      </c>
      <c r="S14" s="75">
        <f>VLOOKUP(CONCATENATE($C$2,$C14),Expresso_BR!$A$9:$AP$737,COUNTA($A$8:S$8)+1,FALSE)</f>
        <v>541.77</v>
      </c>
      <c r="T14" s="75">
        <f>VLOOKUP(CONCATENATE($C$2,$C14),Expresso_BR!$A$9:$AP$737,COUNTA($A$8:T$8)+1,FALSE)</f>
        <v>581.04</v>
      </c>
      <c r="U14" s="75">
        <f>VLOOKUP(CONCATENATE($C$2,$C14),Expresso_BR!$A$9:$AP$737,COUNTA($A$8:U$8)+1,FALSE)</f>
        <v>620.24</v>
      </c>
      <c r="V14" s="75">
        <f>VLOOKUP(CONCATENATE($C$2,$C14),Expresso_BR!$A$9:$AP$737,COUNTA($A$8:V$8)+1,FALSE)</f>
        <v>659.47</v>
      </c>
      <c r="W14" s="75">
        <f>VLOOKUP(CONCATENATE($C$2,$C14),Expresso_BR!$A$9:$AP$737,COUNTA($A$8:W$8)+1,FALSE)</f>
        <v>698.69</v>
      </c>
      <c r="X14" s="75">
        <f>VLOOKUP(CONCATENATE($C$2,$C14),Expresso_BR!$A$9:$AP$737,COUNTA($A$8:X$8)+1,FALSE)</f>
        <v>737.88</v>
      </c>
      <c r="Y14" s="75">
        <f>VLOOKUP(CONCATENATE($C$2,$C14),Expresso_BR!$A$9:$AP$737,COUNTA($A$8:Y$8)+1,FALSE)</f>
        <v>777.1</v>
      </c>
      <c r="Z14" s="75">
        <f>VLOOKUP(CONCATENATE($C$2,$C14),Expresso_BR!$A$9:$AP$737,COUNTA($A$8:Z$8)+1,FALSE)</f>
        <v>816.27</v>
      </c>
      <c r="AA14" s="75">
        <f>VLOOKUP(CONCATENATE($C$2,$C14),Expresso_BR!$A$9:$AP$737,COUNTA($A$8:AA$8)+1,FALSE)</f>
        <v>855.49</v>
      </c>
      <c r="AB14" s="75">
        <f>VLOOKUP(CONCATENATE($C$2,$C14),Expresso_BR!$A$9:$AP$737,COUNTA($A$8:AB$8)+1,FALSE)</f>
        <v>894.74</v>
      </c>
      <c r="AC14" s="75">
        <f>VLOOKUP(CONCATENATE($C$2,$C14),Expresso_BR!$A$9:$AP$737,COUNTA($A$8:AC$8)+1,FALSE)</f>
        <v>933.91</v>
      </c>
      <c r="AD14" s="75">
        <f>VLOOKUP(CONCATENATE($C$2,$C14),Expresso_BR!$A$9:$AP$737,COUNTA($A$8:AD$8)+1,FALSE)</f>
        <v>973.14</v>
      </c>
      <c r="AE14" s="75">
        <f>VLOOKUP(CONCATENATE($C$2,$C14),Expresso_BR!$A$9:$AP$737,COUNTA($A$8:AE$8)+1,FALSE)</f>
        <v>1012.32</v>
      </c>
      <c r="AF14" s="75">
        <f>VLOOKUP(CONCATENATE($C$2,$C14),Expresso_BR!$A$9:$AP$737,COUNTA($A$8:AF$8)+1,FALSE)</f>
        <v>1051.53</v>
      </c>
      <c r="AG14" s="75">
        <f>VLOOKUP(CONCATENATE($C$2,$C14),Expresso_BR!$A$9:$AP$737,COUNTA($A$8:AG$8)+1,FALSE)</f>
        <v>1090.74</v>
      </c>
      <c r="AH14" s="75">
        <f>VLOOKUP(CONCATENATE($C$2,$C14),Expresso_BR!$A$9:$AP$737,COUNTA($A$8:AH$8)+1,FALSE)</f>
        <v>1129.98</v>
      </c>
      <c r="AI14" s="75">
        <f>VLOOKUP(CONCATENATE($C$2,$C14),Expresso_BR!$A$9:$AP$737,COUNTA($A$8:AI$8)+1,FALSE)</f>
        <v>1169.1400000000001</v>
      </c>
      <c r="AJ14" s="75">
        <f>VLOOKUP(CONCATENATE($C$2,$C14),Expresso_BR!$A$9:$AP$737,COUNTA($A$8:AJ$8)+1,FALSE)</f>
        <v>1208.3900000000001</v>
      </c>
      <c r="AK14" s="76">
        <f>VLOOKUP(CONCATENATE($C$2,$C14),Expresso_BR!$A$9:$AP$737,COUNTA($A$8:AK$8)+1,FALSE)</f>
        <v>38.07</v>
      </c>
    </row>
    <row r="15" spans="2:37" ht="13.5" customHeight="1" x14ac:dyDescent="0.25">
      <c r="B15" s="66" t="str">
        <f t="shared" si="0"/>
        <v>RJ</v>
      </c>
      <c r="C15" s="66" t="s">
        <v>44</v>
      </c>
      <c r="D15" s="66" t="s">
        <v>38</v>
      </c>
      <c r="E15" s="36" t="s">
        <v>76</v>
      </c>
      <c r="F15" s="75">
        <f>VLOOKUP(CONCATENATE($C$2,$C15),Expresso_BR!$A$9:$AP$737,COUNTA($A$8:F$8)+1,FALSE)</f>
        <v>44.46</v>
      </c>
      <c r="G15" s="75">
        <f>VLOOKUP(CONCATENATE($C$2,$C15),Expresso_BR!$A$9:$AP$737,COUNTA($A$8:G$8)+1,FALSE)</f>
        <v>58.09</v>
      </c>
      <c r="H15" s="75">
        <f>VLOOKUP(CONCATENATE($C$2,$C15),Expresso_BR!$A$9:$AP$737,COUNTA($A$8:H$8)+1,FALSE)</f>
        <v>71.03</v>
      </c>
      <c r="I15" s="75">
        <f>VLOOKUP(CONCATENATE($C$2,$C15),Expresso_BR!$A$9:$AP$737,COUNTA($A$8:I$8)+1,FALSE)</f>
        <v>83.93</v>
      </c>
      <c r="J15" s="75">
        <f>VLOOKUP(CONCATENATE($C$2,$C15),Expresso_BR!$A$9:$AP$737,COUNTA($A$8:J$8)+1,FALSE)</f>
        <v>96.81</v>
      </c>
      <c r="K15" s="75">
        <f>VLOOKUP(CONCATENATE($C$2,$C15),Expresso_BR!$A$9:$AP$737,COUNTA($A$8:K$8)+1,FALSE)</f>
        <v>109.74</v>
      </c>
      <c r="L15" s="75">
        <f>VLOOKUP(CONCATENATE($C$2,$C15),Expresso_BR!$A$9:$AP$737,COUNTA($A$8:L$8)+1,FALSE)</f>
        <v>122.67</v>
      </c>
      <c r="M15" s="75">
        <f>VLOOKUP(CONCATENATE($C$2,$C15),Expresso_BR!$A$9:$AP$737,COUNTA($A$8:M$8)+1,FALSE)</f>
        <v>135.54</v>
      </c>
      <c r="N15" s="75">
        <f>VLOOKUP(CONCATENATE($C$2,$C15),Expresso_BR!$A$9:$AP$737,COUNTA($A$8:N$8)+1,FALSE)</f>
        <v>148.46</v>
      </c>
      <c r="O15" s="75">
        <f>VLOOKUP(CONCATENATE($C$2,$C15),Expresso_BR!$A$9:$AP$737,COUNTA($A$8:O$8)+1,FALSE)</f>
        <v>161.35</v>
      </c>
      <c r="P15" s="75">
        <f>VLOOKUP(CONCATENATE($C$2,$C15),Expresso_BR!$A$9:$AP$737,COUNTA($A$8:P$8)+1,FALSE)</f>
        <v>174.29</v>
      </c>
      <c r="Q15" s="75">
        <f>VLOOKUP(CONCATENATE($C$2,$C15),Expresso_BR!$A$9:$AP$737,COUNTA($A$8:Q$8)+1,FALSE)</f>
        <v>187.29</v>
      </c>
      <c r="R15" s="75">
        <f>VLOOKUP(CONCATENATE($C$2,$C15),Expresso_BR!$A$9:$AP$737,COUNTA($A$8:R$8)+1,FALSE)</f>
        <v>200.89</v>
      </c>
      <c r="S15" s="75">
        <f>VLOOKUP(CONCATENATE($C$2,$C15),Expresso_BR!$A$9:$AP$737,COUNTA($A$8:S$8)+1,FALSE)</f>
        <v>214.54</v>
      </c>
      <c r="T15" s="75">
        <f>VLOOKUP(CONCATENATE($C$2,$C15),Expresso_BR!$A$9:$AP$737,COUNTA($A$8:T$8)+1,FALSE)</f>
        <v>228.15</v>
      </c>
      <c r="U15" s="75">
        <f>VLOOKUP(CONCATENATE($C$2,$C15),Expresso_BR!$A$9:$AP$737,COUNTA($A$8:U$8)+1,FALSE)</f>
        <v>241.79</v>
      </c>
      <c r="V15" s="75">
        <f>VLOOKUP(CONCATENATE($C$2,$C15),Expresso_BR!$A$9:$AP$737,COUNTA($A$8:V$8)+1,FALSE)</f>
        <v>255.4</v>
      </c>
      <c r="W15" s="75">
        <f>VLOOKUP(CONCATENATE($C$2,$C15),Expresso_BR!$A$9:$AP$737,COUNTA($A$8:W$8)+1,FALSE)</f>
        <v>269.01</v>
      </c>
      <c r="X15" s="75">
        <f>VLOOKUP(CONCATENATE($C$2,$C15),Expresso_BR!$A$9:$AP$737,COUNTA($A$8:X$8)+1,FALSE)</f>
        <v>282.62</v>
      </c>
      <c r="Y15" s="75">
        <f>VLOOKUP(CONCATENATE($C$2,$C15),Expresso_BR!$A$9:$AP$737,COUNTA($A$8:Y$8)+1,FALSE)</f>
        <v>296.27999999999997</v>
      </c>
      <c r="Z15" s="75">
        <f>VLOOKUP(CONCATENATE($C$2,$C15),Expresso_BR!$A$9:$AP$737,COUNTA($A$8:Z$8)+1,FALSE)</f>
        <v>309.88</v>
      </c>
      <c r="AA15" s="75">
        <f>VLOOKUP(CONCATENATE($C$2,$C15),Expresso_BR!$A$9:$AP$737,COUNTA($A$8:AA$8)+1,FALSE)</f>
        <v>323.49</v>
      </c>
      <c r="AB15" s="75">
        <f>VLOOKUP(CONCATENATE($C$2,$C15),Expresso_BR!$A$9:$AP$737,COUNTA($A$8:AB$8)+1,FALSE)</f>
        <v>337.12</v>
      </c>
      <c r="AC15" s="75">
        <f>VLOOKUP(CONCATENATE($C$2,$C15),Expresso_BR!$A$9:$AP$737,COUNTA($A$8:AC$8)+1,FALSE)</f>
        <v>350.75</v>
      </c>
      <c r="AD15" s="75">
        <f>VLOOKUP(CONCATENATE($C$2,$C15),Expresso_BR!$A$9:$AP$737,COUNTA($A$8:AD$8)+1,FALSE)</f>
        <v>364.33</v>
      </c>
      <c r="AE15" s="75">
        <f>VLOOKUP(CONCATENATE($C$2,$C15),Expresso_BR!$A$9:$AP$737,COUNTA($A$8:AE$8)+1,FALSE)</f>
        <v>377.99</v>
      </c>
      <c r="AF15" s="75">
        <f>VLOOKUP(CONCATENATE($C$2,$C15),Expresso_BR!$A$9:$AP$737,COUNTA($A$8:AF$8)+1,FALSE)</f>
        <v>391.62</v>
      </c>
      <c r="AG15" s="75">
        <f>VLOOKUP(CONCATENATE($C$2,$C15),Expresso_BR!$A$9:$AP$737,COUNTA($A$8:AG$8)+1,FALSE)</f>
        <v>405.2</v>
      </c>
      <c r="AH15" s="75">
        <f>VLOOKUP(CONCATENATE($C$2,$C15),Expresso_BR!$A$9:$AP$737,COUNTA($A$8:AH$8)+1,FALSE)</f>
        <v>418.84</v>
      </c>
      <c r="AI15" s="75">
        <f>VLOOKUP(CONCATENATE($C$2,$C15),Expresso_BR!$A$9:$AP$737,COUNTA($A$8:AI$8)+1,FALSE)</f>
        <v>432.48</v>
      </c>
      <c r="AJ15" s="75">
        <f>VLOOKUP(CONCATENATE($C$2,$C15),Expresso_BR!$A$9:$AP$737,COUNTA($A$8:AJ$8)+1,FALSE)</f>
        <v>446.07</v>
      </c>
      <c r="AK15" s="76">
        <f>VLOOKUP(CONCATENATE($C$2,$C15),Expresso_BR!$A$9:$AP$737,COUNTA($A$8:AK$8)+1,FALSE)</f>
        <v>13.23</v>
      </c>
    </row>
    <row r="16" spans="2:37" ht="13.5" customHeight="1" x14ac:dyDescent="0.25">
      <c r="B16" s="66" t="str">
        <f t="shared" si="0"/>
        <v>RJ</v>
      </c>
      <c r="C16" s="66" t="s">
        <v>45</v>
      </c>
      <c r="D16" s="66" t="s">
        <v>38</v>
      </c>
      <c r="E16" s="36" t="s">
        <v>76</v>
      </c>
      <c r="F16" s="75">
        <f>VLOOKUP(CONCATENATE($C$2,$C16),Expresso_BR!$A$9:$AP$737,COUNTA($A$8:F$8)+1,FALSE)</f>
        <v>38.51</v>
      </c>
      <c r="G16" s="75">
        <f>VLOOKUP(CONCATENATE($C$2,$C16),Expresso_BR!$A$9:$AP$737,COUNTA($A$8:G$8)+1,FALSE)</f>
        <v>48.43</v>
      </c>
      <c r="H16" s="75">
        <f>VLOOKUP(CONCATENATE($C$2,$C16),Expresso_BR!$A$9:$AP$737,COUNTA($A$8:H$8)+1,FALSE)</f>
        <v>58.09</v>
      </c>
      <c r="I16" s="75">
        <f>VLOOKUP(CONCATENATE($C$2,$C16),Expresso_BR!$A$9:$AP$737,COUNTA($A$8:I$8)+1,FALSE)</f>
        <v>67.78</v>
      </c>
      <c r="J16" s="75">
        <f>VLOOKUP(CONCATENATE($C$2,$C16),Expresso_BR!$A$9:$AP$737,COUNTA($A$8:J$8)+1,FALSE)</f>
        <v>77.430000000000007</v>
      </c>
      <c r="K16" s="75">
        <f>VLOOKUP(CONCATENATE($C$2,$C16),Expresso_BR!$A$9:$AP$737,COUNTA($A$8:K$8)+1,FALSE)</f>
        <v>87.15</v>
      </c>
      <c r="L16" s="75">
        <f>VLOOKUP(CONCATENATE($C$2,$C16),Expresso_BR!$A$9:$AP$737,COUNTA($A$8:L$8)+1,FALSE)</f>
        <v>96.81</v>
      </c>
      <c r="M16" s="75">
        <f>VLOOKUP(CONCATENATE($C$2,$C16),Expresso_BR!$A$9:$AP$737,COUNTA($A$8:M$8)+1,FALSE)</f>
        <v>106.5</v>
      </c>
      <c r="N16" s="75">
        <f>VLOOKUP(CONCATENATE($C$2,$C16),Expresso_BR!$A$9:$AP$737,COUNTA($A$8:N$8)+1,FALSE)</f>
        <v>116.22</v>
      </c>
      <c r="O16" s="75">
        <f>VLOOKUP(CONCATENATE($C$2,$C16),Expresso_BR!$A$9:$AP$737,COUNTA($A$8:O$8)+1,FALSE)</f>
        <v>125.84</v>
      </c>
      <c r="P16" s="75">
        <f>VLOOKUP(CONCATENATE($C$2,$C16),Expresso_BR!$A$9:$AP$737,COUNTA($A$8:P$8)+1,FALSE)</f>
        <v>135.54</v>
      </c>
      <c r="Q16" s="75">
        <f>VLOOKUP(CONCATENATE($C$2,$C16),Expresso_BR!$A$9:$AP$737,COUNTA($A$8:Q$8)+1,FALSE)</f>
        <v>153.22</v>
      </c>
      <c r="R16" s="75">
        <f>VLOOKUP(CONCATENATE($C$2,$C16),Expresso_BR!$A$9:$AP$737,COUNTA($A$8:R$8)+1,FALSE)</f>
        <v>163.43</v>
      </c>
      <c r="S16" s="75">
        <f>VLOOKUP(CONCATENATE($C$2,$C16),Expresso_BR!$A$9:$AP$737,COUNTA($A$8:S$8)+1,FALSE)</f>
        <v>173.67</v>
      </c>
      <c r="T16" s="75">
        <f>VLOOKUP(CONCATENATE($C$2,$C16),Expresso_BR!$A$9:$AP$737,COUNTA($A$8:T$8)+1,FALSE)</f>
        <v>183.87</v>
      </c>
      <c r="U16" s="75">
        <f>VLOOKUP(CONCATENATE($C$2,$C16),Expresso_BR!$A$9:$AP$737,COUNTA($A$8:U$8)+1,FALSE)</f>
        <v>194.1</v>
      </c>
      <c r="V16" s="75">
        <f>VLOOKUP(CONCATENATE($C$2,$C16),Expresso_BR!$A$9:$AP$737,COUNTA($A$8:V$8)+1,FALSE)</f>
        <v>204.31</v>
      </c>
      <c r="W16" s="75">
        <f>VLOOKUP(CONCATENATE($C$2,$C16),Expresso_BR!$A$9:$AP$737,COUNTA($A$8:W$8)+1,FALSE)</f>
        <v>214.54</v>
      </c>
      <c r="X16" s="75">
        <f>VLOOKUP(CONCATENATE($C$2,$C16),Expresso_BR!$A$9:$AP$737,COUNTA($A$8:X$8)+1,FALSE)</f>
        <v>224.76</v>
      </c>
      <c r="Y16" s="75">
        <f>VLOOKUP(CONCATENATE($C$2,$C16),Expresso_BR!$A$9:$AP$737,COUNTA($A$8:Y$8)+1,FALSE)</f>
        <v>234.96</v>
      </c>
      <c r="Z16" s="75">
        <f>VLOOKUP(CONCATENATE($C$2,$C16),Expresso_BR!$A$9:$AP$737,COUNTA($A$8:Z$8)+1,FALSE)</f>
        <v>245.17</v>
      </c>
      <c r="AA16" s="75">
        <f>VLOOKUP(CONCATENATE($C$2,$C16),Expresso_BR!$A$9:$AP$737,COUNTA($A$8:AA$8)+1,FALSE)</f>
        <v>255.4</v>
      </c>
      <c r="AB16" s="75">
        <f>VLOOKUP(CONCATENATE($C$2,$C16),Expresso_BR!$A$9:$AP$737,COUNTA($A$8:AB$8)+1,FALSE)</f>
        <v>265.60000000000002</v>
      </c>
      <c r="AC16" s="75">
        <f>VLOOKUP(CONCATENATE($C$2,$C16),Expresso_BR!$A$9:$AP$737,COUNTA($A$8:AC$8)+1,FALSE)</f>
        <v>275.8</v>
      </c>
      <c r="AD16" s="75">
        <f>VLOOKUP(CONCATENATE($C$2,$C16),Expresso_BR!$A$9:$AP$737,COUNTA($A$8:AD$8)+1,FALSE)</f>
        <v>286.01</v>
      </c>
      <c r="AE16" s="75">
        <f>VLOOKUP(CONCATENATE($C$2,$C16),Expresso_BR!$A$9:$AP$737,COUNTA($A$8:AE$8)+1,FALSE)</f>
        <v>296.27999999999997</v>
      </c>
      <c r="AF16" s="75">
        <f>VLOOKUP(CONCATENATE($C$2,$C16),Expresso_BR!$A$9:$AP$737,COUNTA($A$8:AF$8)+1,FALSE)</f>
        <v>306.45999999999998</v>
      </c>
      <c r="AG16" s="75">
        <f>VLOOKUP(CONCATENATE($C$2,$C16),Expresso_BR!$A$9:$AP$737,COUNTA($A$8:AG$8)+1,FALSE)</f>
        <v>316.66000000000003</v>
      </c>
      <c r="AH16" s="75">
        <f>VLOOKUP(CONCATENATE($C$2,$C16),Expresso_BR!$A$9:$AP$737,COUNTA($A$8:AH$8)+1,FALSE)</f>
        <v>326.91000000000003</v>
      </c>
      <c r="AI16" s="75">
        <f>VLOOKUP(CONCATENATE($C$2,$C16),Expresso_BR!$A$9:$AP$737,COUNTA($A$8:AI$8)+1,FALSE)</f>
        <v>337.12</v>
      </c>
      <c r="AJ16" s="75">
        <f>VLOOKUP(CONCATENATE($C$2,$C16),Expresso_BR!$A$9:$AP$737,COUNTA($A$8:AJ$8)+1,FALSE)</f>
        <v>347.3</v>
      </c>
      <c r="AK16" s="76">
        <f>VLOOKUP(CONCATENATE($C$2,$C16),Expresso_BR!$A$9:$AP$737,COUNTA($A$8:AK$8)+1,FALSE)</f>
        <v>9.92</v>
      </c>
    </row>
    <row r="17" spans="2:37" ht="13.5" customHeight="1" x14ac:dyDescent="0.25">
      <c r="B17" s="66" t="str">
        <f t="shared" si="0"/>
        <v>RJ</v>
      </c>
      <c r="C17" s="66" t="s">
        <v>46</v>
      </c>
      <c r="D17" s="66" t="s">
        <v>38</v>
      </c>
      <c r="E17" s="36" t="s">
        <v>76</v>
      </c>
      <c r="F17" s="75">
        <f>VLOOKUP(CONCATENATE($C$2,$C17),Expresso_BR!$A$9:$AP$737,COUNTA($A$8:F$8)+1,FALSE)</f>
        <v>47.39</v>
      </c>
      <c r="G17" s="75">
        <f>VLOOKUP(CONCATENATE($C$2,$C17),Expresso_BR!$A$9:$AP$737,COUNTA($A$8:G$8)+1,FALSE)</f>
        <v>61.93</v>
      </c>
      <c r="H17" s="75">
        <f>VLOOKUP(CONCATENATE($C$2,$C17),Expresso_BR!$A$9:$AP$737,COUNTA($A$8:H$8)+1,FALSE)</f>
        <v>75.72</v>
      </c>
      <c r="I17" s="75">
        <f>VLOOKUP(CONCATENATE($C$2,$C17),Expresso_BR!$A$9:$AP$737,COUNTA($A$8:I$8)+1,FALSE)</f>
        <v>89.45</v>
      </c>
      <c r="J17" s="75">
        <f>VLOOKUP(CONCATENATE($C$2,$C17),Expresso_BR!$A$9:$AP$737,COUNTA($A$8:J$8)+1,FALSE)</f>
        <v>103.22</v>
      </c>
      <c r="K17" s="75">
        <f>VLOOKUP(CONCATENATE($C$2,$C17),Expresso_BR!$A$9:$AP$737,COUNTA($A$8:K$8)+1,FALSE)</f>
        <v>117</v>
      </c>
      <c r="L17" s="75">
        <f>VLOOKUP(CONCATENATE($C$2,$C17),Expresso_BR!$A$9:$AP$737,COUNTA($A$8:L$8)+1,FALSE)</f>
        <v>130.77000000000001</v>
      </c>
      <c r="M17" s="75">
        <f>VLOOKUP(CONCATENATE($C$2,$C17),Expresso_BR!$A$9:$AP$737,COUNTA($A$8:M$8)+1,FALSE)</f>
        <v>144.51</v>
      </c>
      <c r="N17" s="75">
        <f>VLOOKUP(CONCATENATE($C$2,$C17),Expresso_BR!$A$9:$AP$737,COUNTA($A$8:N$8)+1,FALSE)</f>
        <v>158.27000000000001</v>
      </c>
      <c r="O17" s="75">
        <f>VLOOKUP(CONCATENATE($C$2,$C17),Expresso_BR!$A$9:$AP$737,COUNTA($A$8:O$8)+1,FALSE)</f>
        <v>172.03</v>
      </c>
      <c r="P17" s="75">
        <f>VLOOKUP(CONCATENATE($C$2,$C17),Expresso_BR!$A$9:$AP$737,COUNTA($A$8:P$8)+1,FALSE)</f>
        <v>185.78</v>
      </c>
      <c r="Q17" s="75">
        <f>VLOOKUP(CONCATENATE($C$2,$C17),Expresso_BR!$A$9:$AP$737,COUNTA($A$8:Q$8)+1,FALSE)</f>
        <v>199.63</v>
      </c>
      <c r="R17" s="75">
        <f>VLOOKUP(CONCATENATE($C$2,$C17),Expresso_BR!$A$9:$AP$737,COUNTA($A$8:R$8)+1,FALSE)</f>
        <v>214.2</v>
      </c>
      <c r="S17" s="75">
        <f>VLOOKUP(CONCATENATE($C$2,$C17),Expresso_BR!$A$9:$AP$737,COUNTA($A$8:S$8)+1,FALSE)</f>
        <v>228.72</v>
      </c>
      <c r="T17" s="75">
        <f>VLOOKUP(CONCATENATE($C$2,$C17),Expresso_BR!$A$9:$AP$737,COUNTA($A$8:T$8)+1,FALSE)</f>
        <v>243.19</v>
      </c>
      <c r="U17" s="75">
        <f>VLOOKUP(CONCATENATE($C$2,$C17),Expresso_BR!$A$9:$AP$737,COUNTA($A$8:U$8)+1,FALSE)</f>
        <v>257.70999999999998</v>
      </c>
      <c r="V17" s="75">
        <f>VLOOKUP(CONCATENATE($C$2,$C17),Expresso_BR!$A$9:$AP$737,COUNTA($A$8:V$8)+1,FALSE)</f>
        <v>272.26</v>
      </c>
      <c r="W17" s="75">
        <f>VLOOKUP(CONCATENATE($C$2,$C17),Expresso_BR!$A$9:$AP$737,COUNTA($A$8:W$8)+1,FALSE)</f>
        <v>286.76</v>
      </c>
      <c r="X17" s="75">
        <f>VLOOKUP(CONCATENATE($C$2,$C17),Expresso_BR!$A$9:$AP$737,COUNTA($A$8:X$8)+1,FALSE)</f>
        <v>301.29000000000002</v>
      </c>
      <c r="Y17" s="75">
        <f>VLOOKUP(CONCATENATE($C$2,$C17),Expresso_BR!$A$9:$AP$737,COUNTA($A$8:Y$8)+1,FALSE)</f>
        <v>315.81</v>
      </c>
      <c r="Z17" s="75">
        <f>VLOOKUP(CONCATENATE($C$2,$C17),Expresso_BR!$A$9:$AP$737,COUNTA($A$8:Z$8)+1,FALSE)</f>
        <v>330.32</v>
      </c>
      <c r="AA17" s="75">
        <f>VLOOKUP(CONCATENATE($C$2,$C17),Expresso_BR!$A$9:$AP$737,COUNTA($A$8:AA$8)+1,FALSE)</f>
        <v>344.85</v>
      </c>
      <c r="AB17" s="75">
        <f>VLOOKUP(CONCATENATE($C$2,$C17),Expresso_BR!$A$9:$AP$737,COUNTA($A$8:AB$8)+1,FALSE)</f>
        <v>359.37</v>
      </c>
      <c r="AC17" s="75">
        <f>VLOOKUP(CONCATENATE($C$2,$C17),Expresso_BR!$A$9:$AP$737,COUNTA($A$8:AC$8)+1,FALSE)</f>
        <v>373.9</v>
      </c>
      <c r="AD17" s="75">
        <f>VLOOKUP(CONCATENATE($C$2,$C17),Expresso_BR!$A$9:$AP$737,COUNTA($A$8:AD$8)+1,FALSE)</f>
        <v>388.41</v>
      </c>
      <c r="AE17" s="75">
        <f>VLOOKUP(CONCATENATE($C$2,$C17),Expresso_BR!$A$9:$AP$737,COUNTA($A$8:AE$8)+1,FALSE)</f>
        <v>402.94</v>
      </c>
      <c r="AF17" s="75">
        <f>VLOOKUP(CONCATENATE($C$2,$C17),Expresso_BR!$A$9:$AP$737,COUNTA($A$8:AF$8)+1,FALSE)</f>
        <v>417.44</v>
      </c>
      <c r="AG17" s="75">
        <f>VLOOKUP(CONCATENATE($C$2,$C17),Expresso_BR!$A$9:$AP$737,COUNTA($A$8:AG$8)+1,FALSE)</f>
        <v>431.96</v>
      </c>
      <c r="AH17" s="75">
        <f>VLOOKUP(CONCATENATE($C$2,$C17),Expresso_BR!$A$9:$AP$737,COUNTA($A$8:AH$8)+1,FALSE)</f>
        <v>446.52</v>
      </c>
      <c r="AI17" s="75">
        <f>VLOOKUP(CONCATENATE($C$2,$C17),Expresso_BR!$A$9:$AP$737,COUNTA($A$8:AI$8)+1,FALSE)</f>
        <v>461.02</v>
      </c>
      <c r="AJ17" s="75">
        <f>VLOOKUP(CONCATENATE($C$2,$C17),Expresso_BR!$A$9:$AP$737,COUNTA($A$8:AJ$8)+1,FALSE)</f>
        <v>475.53</v>
      </c>
      <c r="AK17" s="76">
        <f>VLOOKUP(CONCATENATE($C$2,$C17),Expresso_BR!$A$9:$AP$737,COUNTA($A$8:AK$8)+1,FALSE)</f>
        <v>14.08</v>
      </c>
    </row>
    <row r="18" spans="2:37" ht="13.5" customHeight="1" x14ac:dyDescent="0.25">
      <c r="B18" s="66" t="str">
        <f t="shared" si="0"/>
        <v>RJ</v>
      </c>
      <c r="C18" s="66" t="s">
        <v>47</v>
      </c>
      <c r="D18" s="66" t="s">
        <v>38</v>
      </c>
      <c r="E18" s="36" t="s">
        <v>76</v>
      </c>
      <c r="F18" s="75">
        <f>VLOOKUP(CONCATENATE($C$2,$C18),Expresso_BR!$A$9:$AP$737,COUNTA($A$8:F$8)+1,FALSE)</f>
        <v>79.56</v>
      </c>
      <c r="G18" s="75">
        <f>VLOOKUP(CONCATENATE($C$2,$C18),Expresso_BR!$A$9:$AP$737,COUNTA($A$8:G$8)+1,FALSE)</f>
        <v>109.81</v>
      </c>
      <c r="H18" s="75">
        <f>VLOOKUP(CONCATENATE($C$2,$C18),Expresso_BR!$A$9:$AP$737,COUNTA($A$8:H$8)+1,FALSE)</f>
        <v>146.44</v>
      </c>
      <c r="I18" s="75">
        <f>VLOOKUP(CONCATENATE($C$2,$C18),Expresso_BR!$A$9:$AP$737,COUNTA($A$8:I$8)+1,FALSE)</f>
        <v>182.99</v>
      </c>
      <c r="J18" s="75">
        <f>VLOOKUP(CONCATENATE($C$2,$C18),Expresso_BR!$A$9:$AP$737,COUNTA($A$8:J$8)+1,FALSE)</f>
        <v>219.57</v>
      </c>
      <c r="K18" s="75">
        <f>VLOOKUP(CONCATENATE($C$2,$C18),Expresso_BR!$A$9:$AP$737,COUNTA($A$8:K$8)+1,FALSE)</f>
        <v>256.20999999999998</v>
      </c>
      <c r="L18" s="75">
        <f>VLOOKUP(CONCATENATE($C$2,$C18),Expresso_BR!$A$9:$AP$737,COUNTA($A$8:L$8)+1,FALSE)</f>
        <v>292.81</v>
      </c>
      <c r="M18" s="75">
        <f>VLOOKUP(CONCATENATE($C$2,$C18),Expresso_BR!$A$9:$AP$737,COUNTA($A$8:M$8)+1,FALSE)</f>
        <v>329.41</v>
      </c>
      <c r="N18" s="75">
        <f>VLOOKUP(CONCATENATE($C$2,$C18),Expresso_BR!$A$9:$AP$737,COUNTA($A$8:N$8)+1,FALSE)</f>
        <v>366.01</v>
      </c>
      <c r="O18" s="75">
        <f>VLOOKUP(CONCATENATE($C$2,$C18),Expresso_BR!$A$9:$AP$737,COUNTA($A$8:O$8)+1,FALSE)</f>
        <v>402.6</v>
      </c>
      <c r="P18" s="75">
        <f>VLOOKUP(CONCATENATE($C$2,$C18),Expresso_BR!$A$9:$AP$737,COUNTA($A$8:P$8)+1,FALSE)</f>
        <v>439.22</v>
      </c>
      <c r="Q18" s="75">
        <f>VLOOKUP(CONCATENATE($C$2,$C18),Expresso_BR!$A$9:$AP$737,COUNTA($A$8:Q$8)+1,FALSE)</f>
        <v>463.38</v>
      </c>
      <c r="R18" s="75">
        <f>VLOOKUP(CONCATENATE($C$2,$C18),Expresso_BR!$A$9:$AP$737,COUNTA($A$8:R$8)+1,FALSE)</f>
        <v>502.57</v>
      </c>
      <c r="S18" s="75">
        <f>VLOOKUP(CONCATENATE($C$2,$C18),Expresso_BR!$A$9:$AP$737,COUNTA($A$8:S$8)+1,FALSE)</f>
        <v>541.77</v>
      </c>
      <c r="T18" s="75">
        <f>VLOOKUP(CONCATENATE($C$2,$C18),Expresso_BR!$A$9:$AP$737,COUNTA($A$8:T$8)+1,FALSE)</f>
        <v>581.04</v>
      </c>
      <c r="U18" s="75">
        <f>VLOOKUP(CONCATENATE($C$2,$C18),Expresso_BR!$A$9:$AP$737,COUNTA($A$8:U$8)+1,FALSE)</f>
        <v>620.24</v>
      </c>
      <c r="V18" s="75">
        <f>VLOOKUP(CONCATENATE($C$2,$C18),Expresso_BR!$A$9:$AP$737,COUNTA($A$8:V$8)+1,FALSE)</f>
        <v>659.47</v>
      </c>
      <c r="W18" s="75">
        <f>VLOOKUP(CONCATENATE($C$2,$C18),Expresso_BR!$A$9:$AP$737,COUNTA($A$8:W$8)+1,FALSE)</f>
        <v>698.69</v>
      </c>
      <c r="X18" s="75">
        <f>VLOOKUP(CONCATENATE($C$2,$C18),Expresso_BR!$A$9:$AP$737,COUNTA($A$8:X$8)+1,FALSE)</f>
        <v>737.88</v>
      </c>
      <c r="Y18" s="75">
        <f>VLOOKUP(CONCATENATE($C$2,$C18),Expresso_BR!$A$9:$AP$737,COUNTA($A$8:Y$8)+1,FALSE)</f>
        <v>777.1</v>
      </c>
      <c r="Z18" s="75">
        <f>VLOOKUP(CONCATENATE($C$2,$C18),Expresso_BR!$A$9:$AP$737,COUNTA($A$8:Z$8)+1,FALSE)</f>
        <v>816.27</v>
      </c>
      <c r="AA18" s="75">
        <f>VLOOKUP(CONCATENATE($C$2,$C18),Expresso_BR!$A$9:$AP$737,COUNTA($A$8:AA$8)+1,FALSE)</f>
        <v>855.49</v>
      </c>
      <c r="AB18" s="75">
        <f>VLOOKUP(CONCATENATE($C$2,$C18),Expresso_BR!$A$9:$AP$737,COUNTA($A$8:AB$8)+1,FALSE)</f>
        <v>894.74</v>
      </c>
      <c r="AC18" s="75">
        <f>VLOOKUP(CONCATENATE($C$2,$C18),Expresso_BR!$A$9:$AP$737,COUNTA($A$8:AC$8)+1,FALSE)</f>
        <v>933.91</v>
      </c>
      <c r="AD18" s="75">
        <f>VLOOKUP(CONCATENATE($C$2,$C18),Expresso_BR!$A$9:$AP$737,COUNTA($A$8:AD$8)+1,FALSE)</f>
        <v>973.14</v>
      </c>
      <c r="AE18" s="75">
        <f>VLOOKUP(CONCATENATE($C$2,$C18),Expresso_BR!$A$9:$AP$737,COUNTA($A$8:AE$8)+1,FALSE)</f>
        <v>1012.32</v>
      </c>
      <c r="AF18" s="75">
        <f>VLOOKUP(CONCATENATE($C$2,$C18),Expresso_BR!$A$9:$AP$737,COUNTA($A$8:AF$8)+1,FALSE)</f>
        <v>1051.53</v>
      </c>
      <c r="AG18" s="75">
        <f>VLOOKUP(CONCATENATE($C$2,$C18),Expresso_BR!$A$9:$AP$737,COUNTA($A$8:AG$8)+1,FALSE)</f>
        <v>1090.74</v>
      </c>
      <c r="AH18" s="75">
        <f>VLOOKUP(CONCATENATE($C$2,$C18),Expresso_BR!$A$9:$AP$737,COUNTA($A$8:AH$8)+1,FALSE)</f>
        <v>1129.98</v>
      </c>
      <c r="AI18" s="75">
        <f>VLOOKUP(CONCATENATE($C$2,$C18),Expresso_BR!$A$9:$AP$737,COUNTA($A$8:AI$8)+1,FALSE)</f>
        <v>1169.1400000000001</v>
      </c>
      <c r="AJ18" s="75">
        <f>VLOOKUP(CONCATENATE($C$2,$C18),Expresso_BR!$A$9:$AP$737,COUNTA($A$8:AJ$8)+1,FALSE)</f>
        <v>1208.3900000000001</v>
      </c>
      <c r="AK18" s="76">
        <f>VLOOKUP(CONCATENATE($C$2,$C18),Expresso_BR!$A$9:$AP$737,COUNTA($A$8:AK$8)+1,FALSE)</f>
        <v>38.07</v>
      </c>
    </row>
    <row r="19" spans="2:37" ht="13.5" customHeight="1" x14ac:dyDescent="0.25">
      <c r="B19" s="66" t="str">
        <f t="shared" si="0"/>
        <v>RJ</v>
      </c>
      <c r="C19" s="66" t="s">
        <v>48</v>
      </c>
      <c r="D19" s="66" t="s">
        <v>38</v>
      </c>
      <c r="E19" s="36" t="s">
        <v>76</v>
      </c>
      <c r="F19" s="75">
        <f>VLOOKUP(CONCATENATE($C$2,$C19),Expresso_BR!$A$9:$AP$737,COUNTA($A$8:F$8)+1,FALSE)</f>
        <v>38.51</v>
      </c>
      <c r="G19" s="75">
        <f>VLOOKUP(CONCATENATE($C$2,$C19),Expresso_BR!$A$9:$AP$737,COUNTA($A$8:G$8)+1,FALSE)</f>
        <v>48.43</v>
      </c>
      <c r="H19" s="75">
        <f>VLOOKUP(CONCATENATE($C$2,$C19),Expresso_BR!$A$9:$AP$737,COUNTA($A$8:H$8)+1,FALSE)</f>
        <v>58.09</v>
      </c>
      <c r="I19" s="75">
        <f>VLOOKUP(CONCATENATE($C$2,$C19),Expresso_BR!$A$9:$AP$737,COUNTA($A$8:I$8)+1,FALSE)</f>
        <v>67.78</v>
      </c>
      <c r="J19" s="75">
        <f>VLOOKUP(CONCATENATE($C$2,$C19),Expresso_BR!$A$9:$AP$737,COUNTA($A$8:J$8)+1,FALSE)</f>
        <v>77.430000000000007</v>
      </c>
      <c r="K19" s="75">
        <f>VLOOKUP(CONCATENATE($C$2,$C19),Expresso_BR!$A$9:$AP$737,COUNTA($A$8:K$8)+1,FALSE)</f>
        <v>87.15</v>
      </c>
      <c r="L19" s="75">
        <f>VLOOKUP(CONCATENATE($C$2,$C19),Expresso_BR!$A$9:$AP$737,COUNTA($A$8:L$8)+1,FALSE)</f>
        <v>96.81</v>
      </c>
      <c r="M19" s="75">
        <f>VLOOKUP(CONCATENATE($C$2,$C19),Expresso_BR!$A$9:$AP$737,COUNTA($A$8:M$8)+1,FALSE)</f>
        <v>106.5</v>
      </c>
      <c r="N19" s="75">
        <f>VLOOKUP(CONCATENATE($C$2,$C19),Expresso_BR!$A$9:$AP$737,COUNTA($A$8:N$8)+1,FALSE)</f>
        <v>116.22</v>
      </c>
      <c r="O19" s="75">
        <f>VLOOKUP(CONCATENATE($C$2,$C19),Expresso_BR!$A$9:$AP$737,COUNTA($A$8:O$8)+1,FALSE)</f>
        <v>125.84</v>
      </c>
      <c r="P19" s="75">
        <f>VLOOKUP(CONCATENATE($C$2,$C19),Expresso_BR!$A$9:$AP$737,COUNTA($A$8:P$8)+1,FALSE)</f>
        <v>135.54</v>
      </c>
      <c r="Q19" s="75">
        <f>VLOOKUP(CONCATENATE($C$2,$C19),Expresso_BR!$A$9:$AP$737,COUNTA($A$8:Q$8)+1,FALSE)</f>
        <v>153.22</v>
      </c>
      <c r="R19" s="75">
        <f>VLOOKUP(CONCATENATE($C$2,$C19),Expresso_BR!$A$9:$AP$737,COUNTA($A$8:R$8)+1,FALSE)</f>
        <v>163.43</v>
      </c>
      <c r="S19" s="75">
        <f>VLOOKUP(CONCATENATE($C$2,$C19),Expresso_BR!$A$9:$AP$737,COUNTA($A$8:S$8)+1,FALSE)</f>
        <v>173.67</v>
      </c>
      <c r="T19" s="75">
        <f>VLOOKUP(CONCATENATE($C$2,$C19),Expresso_BR!$A$9:$AP$737,COUNTA($A$8:T$8)+1,FALSE)</f>
        <v>183.87</v>
      </c>
      <c r="U19" s="75">
        <f>VLOOKUP(CONCATENATE($C$2,$C19),Expresso_BR!$A$9:$AP$737,COUNTA($A$8:U$8)+1,FALSE)</f>
        <v>194.1</v>
      </c>
      <c r="V19" s="75">
        <f>VLOOKUP(CONCATENATE($C$2,$C19),Expresso_BR!$A$9:$AP$737,COUNTA($A$8:V$8)+1,FALSE)</f>
        <v>204.31</v>
      </c>
      <c r="W19" s="75">
        <f>VLOOKUP(CONCATENATE($C$2,$C19),Expresso_BR!$A$9:$AP$737,COUNTA($A$8:W$8)+1,FALSE)</f>
        <v>214.54</v>
      </c>
      <c r="X19" s="75">
        <f>VLOOKUP(CONCATENATE($C$2,$C19),Expresso_BR!$A$9:$AP$737,COUNTA($A$8:X$8)+1,FALSE)</f>
        <v>224.76</v>
      </c>
      <c r="Y19" s="75">
        <f>VLOOKUP(CONCATENATE($C$2,$C19),Expresso_BR!$A$9:$AP$737,COUNTA($A$8:Y$8)+1,FALSE)</f>
        <v>234.96</v>
      </c>
      <c r="Z19" s="75">
        <f>VLOOKUP(CONCATENATE($C$2,$C19),Expresso_BR!$A$9:$AP$737,COUNTA($A$8:Z$8)+1,FALSE)</f>
        <v>245.17</v>
      </c>
      <c r="AA19" s="75">
        <f>VLOOKUP(CONCATENATE($C$2,$C19),Expresso_BR!$A$9:$AP$737,COUNTA($A$8:AA$8)+1,FALSE)</f>
        <v>255.4</v>
      </c>
      <c r="AB19" s="75">
        <f>VLOOKUP(CONCATENATE($C$2,$C19),Expresso_BR!$A$9:$AP$737,COUNTA($A$8:AB$8)+1,FALSE)</f>
        <v>265.60000000000002</v>
      </c>
      <c r="AC19" s="75">
        <f>VLOOKUP(CONCATENATE($C$2,$C19),Expresso_BR!$A$9:$AP$737,COUNTA($A$8:AC$8)+1,FALSE)</f>
        <v>275.8</v>
      </c>
      <c r="AD19" s="75">
        <f>VLOOKUP(CONCATENATE($C$2,$C19),Expresso_BR!$A$9:$AP$737,COUNTA($A$8:AD$8)+1,FALSE)</f>
        <v>286.01</v>
      </c>
      <c r="AE19" s="75">
        <f>VLOOKUP(CONCATENATE($C$2,$C19),Expresso_BR!$A$9:$AP$737,COUNTA($A$8:AE$8)+1,FALSE)</f>
        <v>296.27999999999997</v>
      </c>
      <c r="AF19" s="75">
        <f>VLOOKUP(CONCATENATE($C$2,$C19),Expresso_BR!$A$9:$AP$737,COUNTA($A$8:AF$8)+1,FALSE)</f>
        <v>306.45999999999998</v>
      </c>
      <c r="AG19" s="75">
        <f>VLOOKUP(CONCATENATE($C$2,$C19),Expresso_BR!$A$9:$AP$737,COUNTA($A$8:AG$8)+1,FALSE)</f>
        <v>316.66000000000003</v>
      </c>
      <c r="AH19" s="75">
        <f>VLOOKUP(CONCATENATE($C$2,$C19),Expresso_BR!$A$9:$AP$737,COUNTA($A$8:AH$8)+1,FALSE)</f>
        <v>326.91000000000003</v>
      </c>
      <c r="AI19" s="75">
        <f>VLOOKUP(CONCATENATE($C$2,$C19),Expresso_BR!$A$9:$AP$737,COUNTA($A$8:AI$8)+1,FALSE)</f>
        <v>337.12</v>
      </c>
      <c r="AJ19" s="75">
        <f>VLOOKUP(CONCATENATE($C$2,$C19),Expresso_BR!$A$9:$AP$737,COUNTA($A$8:AJ$8)+1,FALSE)</f>
        <v>347.3</v>
      </c>
      <c r="AK19" s="76">
        <f>VLOOKUP(CONCATENATE($C$2,$C19),Expresso_BR!$A$9:$AP$737,COUNTA($A$8:AK$8)+1,FALSE)</f>
        <v>9.92</v>
      </c>
    </row>
    <row r="20" spans="2:37" ht="13.5" customHeight="1" x14ac:dyDescent="0.25">
      <c r="B20" s="66" t="str">
        <f t="shared" si="0"/>
        <v>RJ</v>
      </c>
      <c r="C20" s="66" t="s">
        <v>49</v>
      </c>
      <c r="D20" s="66" t="s">
        <v>38</v>
      </c>
      <c r="E20" s="36" t="s">
        <v>76</v>
      </c>
      <c r="F20" s="75">
        <f>VLOOKUP(CONCATENATE($C$2,$C20),Expresso_BR!$A$9:$AP$737,COUNTA($A$8:F$8)+1,FALSE)</f>
        <v>44.46</v>
      </c>
      <c r="G20" s="75">
        <f>VLOOKUP(CONCATENATE($C$2,$C20),Expresso_BR!$A$9:$AP$737,COUNTA($A$8:G$8)+1,FALSE)</f>
        <v>58.09</v>
      </c>
      <c r="H20" s="75">
        <f>VLOOKUP(CONCATENATE($C$2,$C20),Expresso_BR!$A$9:$AP$737,COUNTA($A$8:H$8)+1,FALSE)</f>
        <v>71.03</v>
      </c>
      <c r="I20" s="75">
        <f>VLOOKUP(CONCATENATE($C$2,$C20),Expresso_BR!$A$9:$AP$737,COUNTA($A$8:I$8)+1,FALSE)</f>
        <v>83.93</v>
      </c>
      <c r="J20" s="75">
        <f>VLOOKUP(CONCATENATE($C$2,$C20),Expresso_BR!$A$9:$AP$737,COUNTA($A$8:J$8)+1,FALSE)</f>
        <v>96.81</v>
      </c>
      <c r="K20" s="75">
        <f>VLOOKUP(CONCATENATE($C$2,$C20),Expresso_BR!$A$9:$AP$737,COUNTA($A$8:K$8)+1,FALSE)</f>
        <v>109.74</v>
      </c>
      <c r="L20" s="75">
        <f>VLOOKUP(CONCATENATE($C$2,$C20),Expresso_BR!$A$9:$AP$737,COUNTA($A$8:L$8)+1,FALSE)</f>
        <v>122.67</v>
      </c>
      <c r="M20" s="75">
        <f>VLOOKUP(CONCATENATE($C$2,$C20),Expresso_BR!$A$9:$AP$737,COUNTA($A$8:M$8)+1,FALSE)</f>
        <v>135.54</v>
      </c>
      <c r="N20" s="75">
        <f>VLOOKUP(CONCATENATE($C$2,$C20),Expresso_BR!$A$9:$AP$737,COUNTA($A$8:N$8)+1,FALSE)</f>
        <v>148.46</v>
      </c>
      <c r="O20" s="75">
        <f>VLOOKUP(CONCATENATE($C$2,$C20),Expresso_BR!$A$9:$AP$737,COUNTA($A$8:O$8)+1,FALSE)</f>
        <v>161.35</v>
      </c>
      <c r="P20" s="75">
        <f>VLOOKUP(CONCATENATE($C$2,$C20),Expresso_BR!$A$9:$AP$737,COUNTA($A$8:P$8)+1,FALSE)</f>
        <v>174.29</v>
      </c>
      <c r="Q20" s="75">
        <f>VLOOKUP(CONCATENATE($C$2,$C20),Expresso_BR!$A$9:$AP$737,COUNTA($A$8:Q$8)+1,FALSE)</f>
        <v>187.29</v>
      </c>
      <c r="R20" s="75">
        <f>VLOOKUP(CONCATENATE($C$2,$C20),Expresso_BR!$A$9:$AP$737,COUNTA($A$8:R$8)+1,FALSE)</f>
        <v>200.89</v>
      </c>
      <c r="S20" s="75">
        <f>VLOOKUP(CONCATENATE($C$2,$C20),Expresso_BR!$A$9:$AP$737,COUNTA($A$8:S$8)+1,FALSE)</f>
        <v>214.54</v>
      </c>
      <c r="T20" s="75">
        <f>VLOOKUP(CONCATENATE($C$2,$C20),Expresso_BR!$A$9:$AP$737,COUNTA($A$8:T$8)+1,FALSE)</f>
        <v>228.15</v>
      </c>
      <c r="U20" s="75">
        <f>VLOOKUP(CONCATENATE($C$2,$C20),Expresso_BR!$A$9:$AP$737,COUNTA($A$8:U$8)+1,FALSE)</f>
        <v>241.79</v>
      </c>
      <c r="V20" s="75">
        <f>VLOOKUP(CONCATENATE($C$2,$C20),Expresso_BR!$A$9:$AP$737,COUNTA($A$8:V$8)+1,FALSE)</f>
        <v>255.4</v>
      </c>
      <c r="W20" s="75">
        <f>VLOOKUP(CONCATENATE($C$2,$C20),Expresso_BR!$A$9:$AP$737,COUNTA($A$8:W$8)+1,FALSE)</f>
        <v>269.01</v>
      </c>
      <c r="X20" s="75">
        <f>VLOOKUP(CONCATENATE($C$2,$C20),Expresso_BR!$A$9:$AP$737,COUNTA($A$8:X$8)+1,FALSE)</f>
        <v>282.62</v>
      </c>
      <c r="Y20" s="75">
        <f>VLOOKUP(CONCATENATE($C$2,$C20),Expresso_BR!$A$9:$AP$737,COUNTA($A$8:Y$8)+1,FALSE)</f>
        <v>296.27999999999997</v>
      </c>
      <c r="Z20" s="75">
        <f>VLOOKUP(CONCATENATE($C$2,$C20),Expresso_BR!$A$9:$AP$737,COUNTA($A$8:Z$8)+1,FALSE)</f>
        <v>309.88</v>
      </c>
      <c r="AA20" s="75">
        <f>VLOOKUP(CONCATENATE($C$2,$C20),Expresso_BR!$A$9:$AP$737,COUNTA($A$8:AA$8)+1,FALSE)</f>
        <v>323.49</v>
      </c>
      <c r="AB20" s="75">
        <f>VLOOKUP(CONCATENATE($C$2,$C20),Expresso_BR!$A$9:$AP$737,COUNTA($A$8:AB$8)+1,FALSE)</f>
        <v>337.12</v>
      </c>
      <c r="AC20" s="75">
        <f>VLOOKUP(CONCATENATE($C$2,$C20),Expresso_BR!$A$9:$AP$737,COUNTA($A$8:AC$8)+1,FALSE)</f>
        <v>350.75</v>
      </c>
      <c r="AD20" s="75">
        <f>VLOOKUP(CONCATENATE($C$2,$C20),Expresso_BR!$A$9:$AP$737,COUNTA($A$8:AD$8)+1,FALSE)</f>
        <v>364.33</v>
      </c>
      <c r="AE20" s="75">
        <f>VLOOKUP(CONCATENATE($C$2,$C20),Expresso_BR!$A$9:$AP$737,COUNTA($A$8:AE$8)+1,FALSE)</f>
        <v>377.99</v>
      </c>
      <c r="AF20" s="75">
        <f>VLOOKUP(CONCATENATE($C$2,$C20),Expresso_BR!$A$9:$AP$737,COUNTA($A$8:AF$8)+1,FALSE)</f>
        <v>391.62</v>
      </c>
      <c r="AG20" s="75">
        <f>VLOOKUP(CONCATENATE($C$2,$C20),Expresso_BR!$A$9:$AP$737,COUNTA($A$8:AG$8)+1,FALSE)</f>
        <v>405.2</v>
      </c>
      <c r="AH20" s="75">
        <f>VLOOKUP(CONCATENATE($C$2,$C20),Expresso_BR!$A$9:$AP$737,COUNTA($A$8:AH$8)+1,FALSE)</f>
        <v>418.84</v>
      </c>
      <c r="AI20" s="75">
        <f>VLOOKUP(CONCATENATE($C$2,$C20),Expresso_BR!$A$9:$AP$737,COUNTA($A$8:AI$8)+1,FALSE)</f>
        <v>432.48</v>
      </c>
      <c r="AJ20" s="75">
        <f>VLOOKUP(CONCATENATE($C$2,$C20),Expresso_BR!$A$9:$AP$737,COUNTA($A$8:AJ$8)+1,FALSE)</f>
        <v>446.07</v>
      </c>
      <c r="AK20" s="76">
        <f>VLOOKUP(CONCATENATE($C$2,$C20),Expresso_BR!$A$9:$AP$737,COUNTA($A$8:AK$8)+1,FALSE)</f>
        <v>13.23</v>
      </c>
    </row>
    <row r="21" spans="2:37" ht="13.5" customHeight="1" x14ac:dyDescent="0.25">
      <c r="B21" s="66" t="str">
        <f t="shared" si="0"/>
        <v>RJ</v>
      </c>
      <c r="C21" s="66" t="s">
        <v>50</v>
      </c>
      <c r="D21" s="66" t="s">
        <v>38</v>
      </c>
      <c r="E21" s="36" t="s">
        <v>76</v>
      </c>
      <c r="F21" s="75">
        <f>VLOOKUP(CONCATENATE($C$2,$C21),Expresso_BR!$A$9:$AP$737,COUNTA($A$8:F$8)+1,FALSE)</f>
        <v>62.6</v>
      </c>
      <c r="G21" s="75">
        <f>VLOOKUP(CONCATENATE($C$2,$C21),Expresso_BR!$A$9:$AP$737,COUNTA($A$8:G$8)+1,FALSE)</f>
        <v>79.66</v>
      </c>
      <c r="H21" s="75">
        <f>VLOOKUP(CONCATENATE($C$2,$C21),Expresso_BR!$A$9:$AP$737,COUNTA($A$8:H$8)+1,FALSE)</f>
        <v>101.94</v>
      </c>
      <c r="I21" s="75">
        <f>VLOOKUP(CONCATENATE($C$2,$C21),Expresso_BR!$A$9:$AP$737,COUNTA($A$8:I$8)+1,FALSE)</f>
        <v>124.27</v>
      </c>
      <c r="J21" s="75">
        <f>VLOOKUP(CONCATENATE($C$2,$C21),Expresso_BR!$A$9:$AP$737,COUNTA($A$8:J$8)+1,FALSE)</f>
        <v>146.58000000000001</v>
      </c>
      <c r="K21" s="75">
        <f>VLOOKUP(CONCATENATE($C$2,$C21),Expresso_BR!$A$9:$AP$737,COUNTA($A$8:K$8)+1,FALSE)</f>
        <v>168.89</v>
      </c>
      <c r="L21" s="75">
        <f>VLOOKUP(CONCATENATE($C$2,$C21),Expresso_BR!$A$9:$AP$737,COUNTA($A$8:L$8)+1,FALSE)</f>
        <v>191.19</v>
      </c>
      <c r="M21" s="75">
        <f>VLOOKUP(CONCATENATE($C$2,$C21),Expresso_BR!$A$9:$AP$737,COUNTA($A$8:M$8)+1,FALSE)</f>
        <v>213.49</v>
      </c>
      <c r="N21" s="75">
        <f>VLOOKUP(CONCATENATE($C$2,$C21),Expresso_BR!$A$9:$AP$737,COUNTA($A$8:N$8)+1,FALSE)</f>
        <v>235.79</v>
      </c>
      <c r="O21" s="75">
        <f>VLOOKUP(CONCATENATE($C$2,$C21),Expresso_BR!$A$9:$AP$737,COUNTA($A$8:O$8)+1,FALSE)</f>
        <v>258.11</v>
      </c>
      <c r="P21" s="75">
        <f>VLOOKUP(CONCATENATE($C$2,$C21),Expresso_BR!$A$9:$AP$737,COUNTA($A$8:P$8)+1,FALSE)</f>
        <v>280.44</v>
      </c>
      <c r="Q21" s="75">
        <f>VLOOKUP(CONCATENATE($C$2,$C21),Expresso_BR!$A$9:$AP$737,COUNTA($A$8:Q$8)+1,FALSE)</f>
        <v>318.64999999999998</v>
      </c>
      <c r="R21" s="75">
        <f>VLOOKUP(CONCATENATE($C$2,$C21),Expresso_BR!$A$9:$AP$737,COUNTA($A$8:R$8)+1,FALSE)</f>
        <v>347.33</v>
      </c>
      <c r="S21" s="75">
        <f>VLOOKUP(CONCATENATE($C$2,$C21),Expresso_BR!$A$9:$AP$737,COUNTA($A$8:S$8)+1,FALSE)</f>
        <v>376.01</v>
      </c>
      <c r="T21" s="75">
        <f>VLOOKUP(CONCATENATE($C$2,$C21),Expresso_BR!$A$9:$AP$737,COUNTA($A$8:T$8)+1,FALSE)</f>
        <v>404.67</v>
      </c>
      <c r="U21" s="75">
        <f>VLOOKUP(CONCATENATE($C$2,$C21),Expresso_BR!$A$9:$AP$737,COUNTA($A$8:U$8)+1,FALSE)</f>
        <v>433.38</v>
      </c>
      <c r="V21" s="75">
        <f>VLOOKUP(CONCATENATE($C$2,$C21),Expresso_BR!$A$9:$AP$737,COUNTA($A$8:V$8)+1,FALSE)</f>
        <v>462.04</v>
      </c>
      <c r="W21" s="75">
        <f>VLOOKUP(CONCATENATE($C$2,$C21),Expresso_BR!$A$9:$AP$737,COUNTA($A$8:W$8)+1,FALSE)</f>
        <v>490.72</v>
      </c>
      <c r="X21" s="75">
        <f>VLOOKUP(CONCATENATE($C$2,$C21),Expresso_BR!$A$9:$AP$737,COUNTA($A$8:X$8)+1,FALSE)</f>
        <v>519.39</v>
      </c>
      <c r="Y21" s="75">
        <f>VLOOKUP(CONCATENATE($C$2,$C21),Expresso_BR!$A$9:$AP$737,COUNTA($A$8:Y$8)+1,FALSE)</f>
        <v>548.1</v>
      </c>
      <c r="Z21" s="75">
        <f>VLOOKUP(CONCATENATE($C$2,$C21),Expresso_BR!$A$9:$AP$737,COUNTA($A$8:Z$8)+1,FALSE)</f>
        <v>576.78</v>
      </c>
      <c r="AA21" s="75">
        <f>VLOOKUP(CONCATENATE($C$2,$C21),Expresso_BR!$A$9:$AP$737,COUNTA($A$8:AA$8)+1,FALSE)</f>
        <v>605.44000000000005</v>
      </c>
      <c r="AB21" s="75">
        <f>VLOOKUP(CONCATENATE($C$2,$C21),Expresso_BR!$A$9:$AP$737,COUNTA($A$8:AB$8)+1,FALSE)</f>
        <v>634.14</v>
      </c>
      <c r="AC21" s="75">
        <f>VLOOKUP(CONCATENATE($C$2,$C21),Expresso_BR!$A$9:$AP$737,COUNTA($A$8:AC$8)+1,FALSE)</f>
        <v>662.8</v>
      </c>
      <c r="AD21" s="75">
        <f>VLOOKUP(CONCATENATE($C$2,$C21),Expresso_BR!$A$9:$AP$737,COUNTA($A$8:AD$8)+1,FALSE)</f>
        <v>691.47</v>
      </c>
      <c r="AE21" s="75">
        <f>VLOOKUP(CONCATENATE($C$2,$C21),Expresso_BR!$A$9:$AP$737,COUNTA($A$8:AE$8)+1,FALSE)</f>
        <v>720.17</v>
      </c>
      <c r="AF21" s="75">
        <f>VLOOKUP(CONCATENATE($C$2,$C21),Expresso_BR!$A$9:$AP$737,COUNTA($A$8:AF$8)+1,FALSE)</f>
        <v>748.81</v>
      </c>
      <c r="AG21" s="75">
        <f>VLOOKUP(CONCATENATE($C$2,$C21),Expresso_BR!$A$9:$AP$737,COUNTA($A$8:AG$8)+1,FALSE)</f>
        <v>777.52</v>
      </c>
      <c r="AH21" s="75">
        <f>VLOOKUP(CONCATENATE($C$2,$C21),Expresso_BR!$A$9:$AP$737,COUNTA($A$8:AH$8)+1,FALSE)</f>
        <v>806.2</v>
      </c>
      <c r="AI21" s="75">
        <f>VLOOKUP(CONCATENATE($C$2,$C21),Expresso_BR!$A$9:$AP$737,COUNTA($A$8:AI$8)+1,FALSE)</f>
        <v>834.87</v>
      </c>
      <c r="AJ21" s="75">
        <f>VLOOKUP(CONCATENATE($C$2,$C21),Expresso_BR!$A$9:$AP$737,COUNTA($A$8:AJ$8)+1,FALSE)</f>
        <v>863.56</v>
      </c>
      <c r="AK21" s="76">
        <f>VLOOKUP(CONCATENATE($C$2,$C21),Expresso_BR!$A$9:$AP$737,COUNTA($A$8:AK$8)+1,FALSE)</f>
        <v>27.85</v>
      </c>
    </row>
    <row r="22" spans="2:37" ht="13.5" customHeight="1" x14ac:dyDescent="0.25">
      <c r="B22" s="66" t="str">
        <f t="shared" si="0"/>
        <v>RJ</v>
      </c>
      <c r="C22" s="66" t="s">
        <v>51</v>
      </c>
      <c r="D22" s="66" t="s">
        <v>38</v>
      </c>
      <c r="E22" s="36" t="s">
        <v>76</v>
      </c>
      <c r="F22" s="75">
        <f>VLOOKUP(CONCATENATE($C$2,$C22),Expresso_BR!$A$9:$AP$737,COUNTA($A$8:F$8)+1,FALSE)</f>
        <v>83.29</v>
      </c>
      <c r="G22" s="75">
        <f>VLOOKUP(CONCATENATE($C$2,$C22),Expresso_BR!$A$9:$AP$737,COUNTA($A$8:G$8)+1,FALSE)</f>
        <v>114.95</v>
      </c>
      <c r="H22" s="75">
        <f>VLOOKUP(CONCATENATE($C$2,$C22),Expresso_BR!$A$9:$AP$737,COUNTA($A$8:H$8)+1,FALSE)</f>
        <v>153.31</v>
      </c>
      <c r="I22" s="75">
        <f>VLOOKUP(CONCATENATE($C$2,$C22),Expresso_BR!$A$9:$AP$737,COUNTA($A$8:I$8)+1,FALSE)</f>
        <v>191.57</v>
      </c>
      <c r="J22" s="75">
        <f>VLOOKUP(CONCATENATE($C$2,$C22),Expresso_BR!$A$9:$AP$737,COUNTA($A$8:J$8)+1,FALSE)</f>
        <v>229.86</v>
      </c>
      <c r="K22" s="75">
        <f>VLOOKUP(CONCATENATE($C$2,$C22),Expresso_BR!$A$9:$AP$737,COUNTA($A$8:K$8)+1,FALSE)</f>
        <v>268.23</v>
      </c>
      <c r="L22" s="75">
        <f>VLOOKUP(CONCATENATE($C$2,$C22),Expresso_BR!$A$9:$AP$737,COUNTA($A$8:L$8)+1,FALSE)</f>
        <v>306.52999999999997</v>
      </c>
      <c r="M22" s="75">
        <f>VLOOKUP(CONCATENATE($C$2,$C22),Expresso_BR!$A$9:$AP$737,COUNTA($A$8:M$8)+1,FALSE)</f>
        <v>344.85</v>
      </c>
      <c r="N22" s="75">
        <f>VLOOKUP(CONCATENATE($C$2,$C22),Expresso_BR!$A$9:$AP$737,COUNTA($A$8:N$8)+1,FALSE)</f>
        <v>383.17</v>
      </c>
      <c r="O22" s="75">
        <f>VLOOKUP(CONCATENATE($C$2,$C22),Expresso_BR!$A$9:$AP$737,COUNTA($A$8:O$8)+1,FALSE)</f>
        <v>421.48</v>
      </c>
      <c r="P22" s="75">
        <f>VLOOKUP(CONCATENATE($C$2,$C22),Expresso_BR!$A$9:$AP$737,COUNTA($A$8:P$8)+1,FALSE)</f>
        <v>459.82</v>
      </c>
      <c r="Q22" s="75">
        <f>VLOOKUP(CONCATENATE($C$2,$C22),Expresso_BR!$A$9:$AP$737,COUNTA($A$8:Q$8)+1,FALSE)</f>
        <v>485.1</v>
      </c>
      <c r="R22" s="75">
        <f>VLOOKUP(CONCATENATE($C$2,$C22),Expresso_BR!$A$9:$AP$737,COUNTA($A$8:R$8)+1,FALSE)</f>
        <v>526.14</v>
      </c>
      <c r="S22" s="75">
        <f>VLOOKUP(CONCATENATE($C$2,$C22),Expresso_BR!$A$9:$AP$737,COUNTA($A$8:S$8)+1,FALSE)</f>
        <v>567.16999999999996</v>
      </c>
      <c r="T22" s="75">
        <f>VLOOKUP(CONCATENATE($C$2,$C22),Expresso_BR!$A$9:$AP$737,COUNTA($A$8:T$8)+1,FALSE)</f>
        <v>608.28</v>
      </c>
      <c r="U22" s="75">
        <f>VLOOKUP(CONCATENATE($C$2,$C22),Expresso_BR!$A$9:$AP$737,COUNTA($A$8:U$8)+1,FALSE)</f>
        <v>649.30999999999995</v>
      </c>
      <c r="V22" s="75">
        <f>VLOOKUP(CONCATENATE($C$2,$C22),Expresso_BR!$A$9:$AP$737,COUNTA($A$8:V$8)+1,FALSE)</f>
        <v>690.39</v>
      </c>
      <c r="W22" s="75">
        <f>VLOOKUP(CONCATENATE($C$2,$C22),Expresso_BR!$A$9:$AP$737,COUNTA($A$8:W$8)+1,FALSE)</f>
        <v>731.45</v>
      </c>
      <c r="X22" s="75">
        <f>VLOOKUP(CONCATENATE($C$2,$C22),Expresso_BR!$A$9:$AP$737,COUNTA($A$8:X$8)+1,FALSE)</f>
        <v>772.48</v>
      </c>
      <c r="Y22" s="75">
        <f>VLOOKUP(CONCATENATE($C$2,$C22),Expresso_BR!$A$9:$AP$737,COUNTA($A$8:Y$8)+1,FALSE)</f>
        <v>813.53</v>
      </c>
      <c r="Z22" s="75">
        <f>VLOOKUP(CONCATENATE($C$2,$C22),Expresso_BR!$A$9:$AP$737,COUNTA($A$8:Z$8)+1,FALSE)</f>
        <v>854.54</v>
      </c>
      <c r="AA22" s="75">
        <f>VLOOKUP(CONCATENATE($C$2,$C22),Expresso_BR!$A$9:$AP$737,COUNTA($A$8:AA$8)+1,FALSE)</f>
        <v>895.6</v>
      </c>
      <c r="AB22" s="75">
        <f>VLOOKUP(CONCATENATE($C$2,$C22),Expresso_BR!$A$9:$AP$737,COUNTA($A$8:AB$8)+1,FALSE)</f>
        <v>936.69</v>
      </c>
      <c r="AC22" s="75">
        <f>VLOOKUP(CONCATENATE($C$2,$C22),Expresso_BR!$A$9:$AP$737,COUNTA($A$8:AC$8)+1,FALSE)</f>
        <v>977.7</v>
      </c>
      <c r="AD22" s="75">
        <f>VLOOKUP(CONCATENATE($C$2,$C22),Expresso_BR!$A$9:$AP$737,COUNTA($A$8:AD$8)+1,FALSE)</f>
        <v>1018.76</v>
      </c>
      <c r="AE22" s="75">
        <f>VLOOKUP(CONCATENATE($C$2,$C22),Expresso_BR!$A$9:$AP$737,COUNTA($A$8:AE$8)+1,FALSE)</f>
        <v>1059.78</v>
      </c>
      <c r="AF22" s="75">
        <f>VLOOKUP(CONCATENATE($C$2,$C22),Expresso_BR!$A$9:$AP$737,COUNTA($A$8:AF$8)+1,FALSE)</f>
        <v>1100.83</v>
      </c>
      <c r="AG22" s="75">
        <f>VLOOKUP(CONCATENATE($C$2,$C22),Expresso_BR!$A$9:$AP$737,COUNTA($A$8:AG$8)+1,FALSE)</f>
        <v>1141.8800000000001</v>
      </c>
      <c r="AH22" s="75">
        <f>VLOOKUP(CONCATENATE($C$2,$C22),Expresso_BR!$A$9:$AP$737,COUNTA($A$8:AH$8)+1,FALSE)</f>
        <v>1182.96</v>
      </c>
      <c r="AI22" s="75">
        <f>VLOOKUP(CONCATENATE($C$2,$C22),Expresso_BR!$A$9:$AP$737,COUNTA($A$8:AI$8)+1,FALSE)</f>
        <v>1223.96</v>
      </c>
      <c r="AJ22" s="75">
        <f>VLOOKUP(CONCATENATE($C$2,$C22),Expresso_BR!$A$9:$AP$737,COUNTA($A$8:AJ$8)+1,FALSE)</f>
        <v>1265.05</v>
      </c>
      <c r="AK22" s="76">
        <f>VLOOKUP(CONCATENATE($C$2,$C22),Expresso_BR!$A$9:$AP$737,COUNTA($A$8:AK$8)+1,FALSE)</f>
        <v>39.86</v>
      </c>
    </row>
    <row r="23" spans="2:37" ht="13.5" customHeight="1" x14ac:dyDescent="0.25">
      <c r="B23" s="66" t="str">
        <f t="shared" si="0"/>
        <v>RJ</v>
      </c>
      <c r="C23" s="66" t="s">
        <v>52</v>
      </c>
      <c r="D23" s="66" t="s">
        <v>38</v>
      </c>
      <c r="E23" s="36" t="s">
        <v>76</v>
      </c>
      <c r="F23" s="75">
        <f>VLOOKUP(CONCATENATE($C$2,$C23),Expresso_BR!$A$9:$AP$737,COUNTA($A$8:F$8)+1,FALSE)</f>
        <v>62.6</v>
      </c>
      <c r="G23" s="75">
        <f>VLOOKUP(CONCATENATE($C$2,$C23),Expresso_BR!$A$9:$AP$737,COUNTA($A$8:G$8)+1,FALSE)</f>
        <v>79.66</v>
      </c>
      <c r="H23" s="75">
        <f>VLOOKUP(CONCATENATE($C$2,$C23),Expresso_BR!$A$9:$AP$737,COUNTA($A$8:H$8)+1,FALSE)</f>
        <v>101.94</v>
      </c>
      <c r="I23" s="75">
        <f>VLOOKUP(CONCATENATE($C$2,$C23),Expresso_BR!$A$9:$AP$737,COUNTA($A$8:I$8)+1,FALSE)</f>
        <v>124.27</v>
      </c>
      <c r="J23" s="75">
        <f>VLOOKUP(CONCATENATE($C$2,$C23),Expresso_BR!$A$9:$AP$737,COUNTA($A$8:J$8)+1,FALSE)</f>
        <v>146.58000000000001</v>
      </c>
      <c r="K23" s="75">
        <f>VLOOKUP(CONCATENATE($C$2,$C23),Expresso_BR!$A$9:$AP$737,COUNTA($A$8:K$8)+1,FALSE)</f>
        <v>168.89</v>
      </c>
      <c r="L23" s="75">
        <f>VLOOKUP(CONCATENATE($C$2,$C23),Expresso_BR!$A$9:$AP$737,COUNTA($A$8:L$8)+1,FALSE)</f>
        <v>191.19</v>
      </c>
      <c r="M23" s="75">
        <f>VLOOKUP(CONCATENATE($C$2,$C23),Expresso_BR!$A$9:$AP$737,COUNTA($A$8:M$8)+1,FALSE)</f>
        <v>213.49</v>
      </c>
      <c r="N23" s="75">
        <f>VLOOKUP(CONCATENATE($C$2,$C23),Expresso_BR!$A$9:$AP$737,COUNTA($A$8:N$8)+1,FALSE)</f>
        <v>235.79</v>
      </c>
      <c r="O23" s="75">
        <f>VLOOKUP(CONCATENATE($C$2,$C23),Expresso_BR!$A$9:$AP$737,COUNTA($A$8:O$8)+1,FALSE)</f>
        <v>258.11</v>
      </c>
      <c r="P23" s="75">
        <f>VLOOKUP(CONCATENATE($C$2,$C23),Expresso_BR!$A$9:$AP$737,COUNTA($A$8:P$8)+1,FALSE)</f>
        <v>280.44</v>
      </c>
      <c r="Q23" s="75">
        <f>VLOOKUP(CONCATENATE($C$2,$C23),Expresso_BR!$A$9:$AP$737,COUNTA($A$8:Q$8)+1,FALSE)</f>
        <v>318.64999999999998</v>
      </c>
      <c r="R23" s="75">
        <f>VLOOKUP(CONCATENATE($C$2,$C23),Expresso_BR!$A$9:$AP$737,COUNTA($A$8:R$8)+1,FALSE)</f>
        <v>347.33</v>
      </c>
      <c r="S23" s="75">
        <f>VLOOKUP(CONCATENATE($C$2,$C23),Expresso_BR!$A$9:$AP$737,COUNTA($A$8:S$8)+1,FALSE)</f>
        <v>376.01</v>
      </c>
      <c r="T23" s="75">
        <f>VLOOKUP(CONCATENATE($C$2,$C23),Expresso_BR!$A$9:$AP$737,COUNTA($A$8:T$8)+1,FALSE)</f>
        <v>404.67</v>
      </c>
      <c r="U23" s="75">
        <f>VLOOKUP(CONCATENATE($C$2,$C23),Expresso_BR!$A$9:$AP$737,COUNTA($A$8:U$8)+1,FALSE)</f>
        <v>433.38</v>
      </c>
      <c r="V23" s="75">
        <f>VLOOKUP(CONCATENATE($C$2,$C23),Expresso_BR!$A$9:$AP$737,COUNTA($A$8:V$8)+1,FALSE)</f>
        <v>462.04</v>
      </c>
      <c r="W23" s="75">
        <f>VLOOKUP(CONCATENATE($C$2,$C23),Expresso_BR!$A$9:$AP$737,COUNTA($A$8:W$8)+1,FALSE)</f>
        <v>490.72</v>
      </c>
      <c r="X23" s="75">
        <f>VLOOKUP(CONCATENATE($C$2,$C23),Expresso_BR!$A$9:$AP$737,COUNTA($A$8:X$8)+1,FALSE)</f>
        <v>519.39</v>
      </c>
      <c r="Y23" s="75">
        <f>VLOOKUP(CONCATENATE($C$2,$C23),Expresso_BR!$A$9:$AP$737,COUNTA($A$8:Y$8)+1,FALSE)</f>
        <v>548.1</v>
      </c>
      <c r="Z23" s="75">
        <f>VLOOKUP(CONCATENATE($C$2,$C23),Expresso_BR!$A$9:$AP$737,COUNTA($A$8:Z$8)+1,FALSE)</f>
        <v>576.78</v>
      </c>
      <c r="AA23" s="75">
        <f>VLOOKUP(CONCATENATE($C$2,$C23),Expresso_BR!$A$9:$AP$737,COUNTA($A$8:AA$8)+1,FALSE)</f>
        <v>605.44000000000005</v>
      </c>
      <c r="AB23" s="75">
        <f>VLOOKUP(CONCATENATE($C$2,$C23),Expresso_BR!$A$9:$AP$737,COUNTA($A$8:AB$8)+1,FALSE)</f>
        <v>634.14</v>
      </c>
      <c r="AC23" s="75">
        <f>VLOOKUP(CONCATENATE($C$2,$C23),Expresso_BR!$A$9:$AP$737,COUNTA($A$8:AC$8)+1,FALSE)</f>
        <v>662.8</v>
      </c>
      <c r="AD23" s="75">
        <f>VLOOKUP(CONCATENATE($C$2,$C23),Expresso_BR!$A$9:$AP$737,COUNTA($A$8:AD$8)+1,FALSE)</f>
        <v>691.47</v>
      </c>
      <c r="AE23" s="75">
        <f>VLOOKUP(CONCATENATE($C$2,$C23),Expresso_BR!$A$9:$AP$737,COUNTA($A$8:AE$8)+1,FALSE)</f>
        <v>720.17</v>
      </c>
      <c r="AF23" s="75">
        <f>VLOOKUP(CONCATENATE($C$2,$C23),Expresso_BR!$A$9:$AP$737,COUNTA($A$8:AF$8)+1,FALSE)</f>
        <v>748.81</v>
      </c>
      <c r="AG23" s="75">
        <f>VLOOKUP(CONCATENATE($C$2,$C23),Expresso_BR!$A$9:$AP$737,COUNTA($A$8:AG$8)+1,FALSE)</f>
        <v>777.52</v>
      </c>
      <c r="AH23" s="75">
        <f>VLOOKUP(CONCATENATE($C$2,$C23),Expresso_BR!$A$9:$AP$737,COUNTA($A$8:AH$8)+1,FALSE)</f>
        <v>806.2</v>
      </c>
      <c r="AI23" s="75">
        <f>VLOOKUP(CONCATENATE($C$2,$C23),Expresso_BR!$A$9:$AP$737,COUNTA($A$8:AI$8)+1,FALSE)</f>
        <v>834.87</v>
      </c>
      <c r="AJ23" s="75">
        <f>VLOOKUP(CONCATENATE($C$2,$C23),Expresso_BR!$A$9:$AP$737,COUNTA($A$8:AJ$8)+1,FALSE)</f>
        <v>863.56</v>
      </c>
      <c r="AK23" s="76">
        <f>VLOOKUP(CONCATENATE($C$2,$C23),Expresso_BR!$A$9:$AP$737,COUNTA($A$8:AK$8)+1,FALSE)</f>
        <v>27.85</v>
      </c>
    </row>
    <row r="24" spans="2:37" ht="13.5" customHeight="1" x14ac:dyDescent="0.25">
      <c r="B24" s="66" t="str">
        <f t="shared" si="0"/>
        <v>RJ</v>
      </c>
      <c r="C24" s="66" t="s">
        <v>53</v>
      </c>
      <c r="D24" s="66" t="s">
        <v>38</v>
      </c>
      <c r="E24" s="36" t="s">
        <v>76</v>
      </c>
      <c r="F24" s="75">
        <f>VLOOKUP(CONCATENATE($C$2,$C24),Expresso_BR!$A$9:$AP$737,COUNTA($A$8:F$8)+1,FALSE)</f>
        <v>62.6</v>
      </c>
      <c r="G24" s="75">
        <f>VLOOKUP(CONCATENATE($C$2,$C24),Expresso_BR!$A$9:$AP$737,COUNTA($A$8:G$8)+1,FALSE)</f>
        <v>79.66</v>
      </c>
      <c r="H24" s="75">
        <f>VLOOKUP(CONCATENATE($C$2,$C24),Expresso_BR!$A$9:$AP$737,COUNTA($A$8:H$8)+1,FALSE)</f>
        <v>101.94</v>
      </c>
      <c r="I24" s="75">
        <f>VLOOKUP(CONCATENATE($C$2,$C24),Expresso_BR!$A$9:$AP$737,COUNTA($A$8:I$8)+1,FALSE)</f>
        <v>124.27</v>
      </c>
      <c r="J24" s="75">
        <f>VLOOKUP(CONCATENATE($C$2,$C24),Expresso_BR!$A$9:$AP$737,COUNTA($A$8:J$8)+1,FALSE)</f>
        <v>146.58000000000001</v>
      </c>
      <c r="K24" s="75">
        <f>VLOOKUP(CONCATENATE($C$2,$C24),Expresso_BR!$A$9:$AP$737,COUNTA($A$8:K$8)+1,FALSE)</f>
        <v>168.89</v>
      </c>
      <c r="L24" s="75">
        <f>VLOOKUP(CONCATENATE($C$2,$C24),Expresso_BR!$A$9:$AP$737,COUNTA($A$8:L$8)+1,FALSE)</f>
        <v>191.19</v>
      </c>
      <c r="M24" s="75">
        <f>VLOOKUP(CONCATENATE($C$2,$C24),Expresso_BR!$A$9:$AP$737,COUNTA($A$8:M$8)+1,FALSE)</f>
        <v>213.49</v>
      </c>
      <c r="N24" s="75">
        <f>VLOOKUP(CONCATENATE($C$2,$C24),Expresso_BR!$A$9:$AP$737,COUNTA($A$8:N$8)+1,FALSE)</f>
        <v>235.79</v>
      </c>
      <c r="O24" s="75">
        <f>VLOOKUP(CONCATENATE($C$2,$C24),Expresso_BR!$A$9:$AP$737,COUNTA($A$8:O$8)+1,FALSE)</f>
        <v>258.11</v>
      </c>
      <c r="P24" s="75">
        <f>VLOOKUP(CONCATENATE($C$2,$C24),Expresso_BR!$A$9:$AP$737,COUNTA($A$8:P$8)+1,FALSE)</f>
        <v>280.44</v>
      </c>
      <c r="Q24" s="75">
        <f>VLOOKUP(CONCATENATE($C$2,$C24),Expresso_BR!$A$9:$AP$737,COUNTA($A$8:Q$8)+1,FALSE)</f>
        <v>318.64999999999998</v>
      </c>
      <c r="R24" s="75">
        <f>VLOOKUP(CONCATENATE($C$2,$C24),Expresso_BR!$A$9:$AP$737,COUNTA($A$8:R$8)+1,FALSE)</f>
        <v>347.33</v>
      </c>
      <c r="S24" s="75">
        <f>VLOOKUP(CONCATENATE($C$2,$C24),Expresso_BR!$A$9:$AP$737,COUNTA($A$8:S$8)+1,FALSE)</f>
        <v>376.01</v>
      </c>
      <c r="T24" s="75">
        <f>VLOOKUP(CONCATENATE($C$2,$C24),Expresso_BR!$A$9:$AP$737,COUNTA($A$8:T$8)+1,FALSE)</f>
        <v>404.67</v>
      </c>
      <c r="U24" s="75">
        <f>VLOOKUP(CONCATENATE($C$2,$C24),Expresso_BR!$A$9:$AP$737,COUNTA($A$8:U$8)+1,FALSE)</f>
        <v>433.38</v>
      </c>
      <c r="V24" s="75">
        <f>VLOOKUP(CONCATENATE($C$2,$C24),Expresso_BR!$A$9:$AP$737,COUNTA($A$8:V$8)+1,FALSE)</f>
        <v>462.04</v>
      </c>
      <c r="W24" s="75">
        <f>VLOOKUP(CONCATENATE($C$2,$C24),Expresso_BR!$A$9:$AP$737,COUNTA($A$8:W$8)+1,FALSE)</f>
        <v>490.72</v>
      </c>
      <c r="X24" s="75">
        <f>VLOOKUP(CONCATENATE($C$2,$C24),Expresso_BR!$A$9:$AP$737,COUNTA($A$8:X$8)+1,FALSE)</f>
        <v>519.39</v>
      </c>
      <c r="Y24" s="75">
        <f>VLOOKUP(CONCATENATE($C$2,$C24),Expresso_BR!$A$9:$AP$737,COUNTA($A$8:Y$8)+1,FALSE)</f>
        <v>548.1</v>
      </c>
      <c r="Z24" s="75">
        <f>VLOOKUP(CONCATENATE($C$2,$C24),Expresso_BR!$A$9:$AP$737,COUNTA($A$8:Z$8)+1,FALSE)</f>
        <v>576.78</v>
      </c>
      <c r="AA24" s="75">
        <f>VLOOKUP(CONCATENATE($C$2,$C24),Expresso_BR!$A$9:$AP$737,COUNTA($A$8:AA$8)+1,FALSE)</f>
        <v>605.44000000000005</v>
      </c>
      <c r="AB24" s="75">
        <f>VLOOKUP(CONCATENATE($C$2,$C24),Expresso_BR!$A$9:$AP$737,COUNTA($A$8:AB$8)+1,FALSE)</f>
        <v>634.14</v>
      </c>
      <c r="AC24" s="75">
        <f>VLOOKUP(CONCATENATE($C$2,$C24),Expresso_BR!$A$9:$AP$737,COUNTA($A$8:AC$8)+1,FALSE)</f>
        <v>662.8</v>
      </c>
      <c r="AD24" s="75">
        <f>VLOOKUP(CONCATENATE($C$2,$C24),Expresso_BR!$A$9:$AP$737,COUNTA($A$8:AD$8)+1,FALSE)</f>
        <v>691.47</v>
      </c>
      <c r="AE24" s="75">
        <f>VLOOKUP(CONCATENATE($C$2,$C24),Expresso_BR!$A$9:$AP$737,COUNTA($A$8:AE$8)+1,FALSE)</f>
        <v>720.17</v>
      </c>
      <c r="AF24" s="75">
        <f>VLOOKUP(CONCATENATE($C$2,$C24),Expresso_BR!$A$9:$AP$737,COUNTA($A$8:AF$8)+1,FALSE)</f>
        <v>748.81</v>
      </c>
      <c r="AG24" s="75">
        <f>VLOOKUP(CONCATENATE($C$2,$C24),Expresso_BR!$A$9:$AP$737,COUNTA($A$8:AG$8)+1,FALSE)</f>
        <v>777.52</v>
      </c>
      <c r="AH24" s="75">
        <f>VLOOKUP(CONCATENATE($C$2,$C24),Expresso_BR!$A$9:$AP$737,COUNTA($A$8:AH$8)+1,FALSE)</f>
        <v>806.2</v>
      </c>
      <c r="AI24" s="75">
        <f>VLOOKUP(CONCATENATE($C$2,$C24),Expresso_BR!$A$9:$AP$737,COUNTA($A$8:AI$8)+1,FALSE)</f>
        <v>834.87</v>
      </c>
      <c r="AJ24" s="75">
        <f>VLOOKUP(CONCATENATE($C$2,$C24),Expresso_BR!$A$9:$AP$737,COUNTA($A$8:AJ$8)+1,FALSE)</f>
        <v>863.56</v>
      </c>
      <c r="AK24" s="76">
        <f>VLOOKUP(CONCATENATE($C$2,$C24),Expresso_BR!$A$9:$AP$737,COUNTA($A$8:AK$8)+1,FALSE)</f>
        <v>27.85</v>
      </c>
    </row>
    <row r="25" spans="2:37" ht="13.5" customHeight="1" x14ac:dyDescent="0.25">
      <c r="B25" s="66" t="str">
        <f t="shared" si="0"/>
        <v>RJ</v>
      </c>
      <c r="C25" s="66" t="s">
        <v>54</v>
      </c>
      <c r="D25" s="66" t="s">
        <v>38</v>
      </c>
      <c r="E25" s="36" t="s">
        <v>76</v>
      </c>
      <c r="F25" s="75">
        <f>VLOOKUP(CONCATENATE($C$2,$C25),Expresso_BR!$A$9:$AP$737,COUNTA($A$8:F$8)+1,FALSE)</f>
        <v>62.6</v>
      </c>
      <c r="G25" s="75">
        <f>VLOOKUP(CONCATENATE($C$2,$C25),Expresso_BR!$A$9:$AP$737,COUNTA($A$8:G$8)+1,FALSE)</f>
        <v>79.66</v>
      </c>
      <c r="H25" s="75">
        <f>VLOOKUP(CONCATENATE($C$2,$C25),Expresso_BR!$A$9:$AP$737,COUNTA($A$8:H$8)+1,FALSE)</f>
        <v>101.94</v>
      </c>
      <c r="I25" s="75">
        <f>VLOOKUP(CONCATENATE($C$2,$C25),Expresso_BR!$A$9:$AP$737,COUNTA($A$8:I$8)+1,FALSE)</f>
        <v>124.27</v>
      </c>
      <c r="J25" s="75">
        <f>VLOOKUP(CONCATENATE($C$2,$C25),Expresso_BR!$A$9:$AP$737,COUNTA($A$8:J$8)+1,FALSE)</f>
        <v>146.58000000000001</v>
      </c>
      <c r="K25" s="75">
        <f>VLOOKUP(CONCATENATE($C$2,$C25),Expresso_BR!$A$9:$AP$737,COUNTA($A$8:K$8)+1,FALSE)</f>
        <v>168.89</v>
      </c>
      <c r="L25" s="75">
        <f>VLOOKUP(CONCATENATE($C$2,$C25),Expresso_BR!$A$9:$AP$737,COUNTA($A$8:L$8)+1,FALSE)</f>
        <v>191.19</v>
      </c>
      <c r="M25" s="75">
        <f>VLOOKUP(CONCATENATE($C$2,$C25),Expresso_BR!$A$9:$AP$737,COUNTA($A$8:M$8)+1,FALSE)</f>
        <v>213.49</v>
      </c>
      <c r="N25" s="75">
        <f>VLOOKUP(CONCATENATE($C$2,$C25),Expresso_BR!$A$9:$AP$737,COUNTA($A$8:N$8)+1,FALSE)</f>
        <v>235.79</v>
      </c>
      <c r="O25" s="75">
        <f>VLOOKUP(CONCATENATE($C$2,$C25),Expresso_BR!$A$9:$AP$737,COUNTA($A$8:O$8)+1,FALSE)</f>
        <v>258.11</v>
      </c>
      <c r="P25" s="75">
        <f>VLOOKUP(CONCATENATE($C$2,$C25),Expresso_BR!$A$9:$AP$737,COUNTA($A$8:P$8)+1,FALSE)</f>
        <v>280.44</v>
      </c>
      <c r="Q25" s="75">
        <f>VLOOKUP(CONCATENATE($C$2,$C25),Expresso_BR!$A$9:$AP$737,COUNTA($A$8:Q$8)+1,FALSE)</f>
        <v>318.64999999999998</v>
      </c>
      <c r="R25" s="75">
        <f>VLOOKUP(CONCATENATE($C$2,$C25),Expresso_BR!$A$9:$AP$737,COUNTA($A$8:R$8)+1,FALSE)</f>
        <v>347.33</v>
      </c>
      <c r="S25" s="75">
        <f>VLOOKUP(CONCATENATE($C$2,$C25),Expresso_BR!$A$9:$AP$737,COUNTA($A$8:S$8)+1,FALSE)</f>
        <v>376.01</v>
      </c>
      <c r="T25" s="75">
        <f>VLOOKUP(CONCATENATE($C$2,$C25),Expresso_BR!$A$9:$AP$737,COUNTA($A$8:T$8)+1,FALSE)</f>
        <v>404.67</v>
      </c>
      <c r="U25" s="75">
        <f>VLOOKUP(CONCATENATE($C$2,$C25),Expresso_BR!$A$9:$AP$737,COUNTA($A$8:U$8)+1,FALSE)</f>
        <v>433.38</v>
      </c>
      <c r="V25" s="75">
        <f>VLOOKUP(CONCATENATE($C$2,$C25),Expresso_BR!$A$9:$AP$737,COUNTA($A$8:V$8)+1,FALSE)</f>
        <v>462.04</v>
      </c>
      <c r="W25" s="75">
        <f>VLOOKUP(CONCATENATE($C$2,$C25),Expresso_BR!$A$9:$AP$737,COUNTA($A$8:W$8)+1,FALSE)</f>
        <v>490.72</v>
      </c>
      <c r="X25" s="75">
        <f>VLOOKUP(CONCATENATE($C$2,$C25),Expresso_BR!$A$9:$AP$737,COUNTA($A$8:X$8)+1,FALSE)</f>
        <v>519.39</v>
      </c>
      <c r="Y25" s="75">
        <f>VLOOKUP(CONCATENATE($C$2,$C25),Expresso_BR!$A$9:$AP$737,COUNTA($A$8:Y$8)+1,FALSE)</f>
        <v>548.1</v>
      </c>
      <c r="Z25" s="75">
        <f>VLOOKUP(CONCATENATE($C$2,$C25),Expresso_BR!$A$9:$AP$737,COUNTA($A$8:Z$8)+1,FALSE)</f>
        <v>576.78</v>
      </c>
      <c r="AA25" s="75">
        <f>VLOOKUP(CONCATENATE($C$2,$C25),Expresso_BR!$A$9:$AP$737,COUNTA($A$8:AA$8)+1,FALSE)</f>
        <v>605.44000000000005</v>
      </c>
      <c r="AB25" s="75">
        <f>VLOOKUP(CONCATENATE($C$2,$C25),Expresso_BR!$A$9:$AP$737,COUNTA($A$8:AB$8)+1,FALSE)</f>
        <v>634.14</v>
      </c>
      <c r="AC25" s="75">
        <f>VLOOKUP(CONCATENATE($C$2,$C25),Expresso_BR!$A$9:$AP$737,COUNTA($A$8:AC$8)+1,FALSE)</f>
        <v>662.8</v>
      </c>
      <c r="AD25" s="75">
        <f>VLOOKUP(CONCATENATE($C$2,$C25),Expresso_BR!$A$9:$AP$737,COUNTA($A$8:AD$8)+1,FALSE)</f>
        <v>691.47</v>
      </c>
      <c r="AE25" s="75">
        <f>VLOOKUP(CONCATENATE($C$2,$C25),Expresso_BR!$A$9:$AP$737,COUNTA($A$8:AE$8)+1,FALSE)</f>
        <v>720.17</v>
      </c>
      <c r="AF25" s="75">
        <f>VLOOKUP(CONCATENATE($C$2,$C25),Expresso_BR!$A$9:$AP$737,COUNTA($A$8:AF$8)+1,FALSE)</f>
        <v>748.81</v>
      </c>
      <c r="AG25" s="75">
        <f>VLOOKUP(CONCATENATE($C$2,$C25),Expresso_BR!$A$9:$AP$737,COUNTA($A$8:AG$8)+1,FALSE)</f>
        <v>777.52</v>
      </c>
      <c r="AH25" s="75">
        <f>VLOOKUP(CONCATENATE($C$2,$C25),Expresso_BR!$A$9:$AP$737,COUNTA($A$8:AH$8)+1,FALSE)</f>
        <v>806.2</v>
      </c>
      <c r="AI25" s="75">
        <f>VLOOKUP(CONCATENATE($C$2,$C25),Expresso_BR!$A$9:$AP$737,COUNTA($A$8:AI$8)+1,FALSE)</f>
        <v>834.87</v>
      </c>
      <c r="AJ25" s="75">
        <f>VLOOKUP(CONCATENATE($C$2,$C25),Expresso_BR!$A$9:$AP$737,COUNTA($A$8:AJ$8)+1,FALSE)</f>
        <v>863.56</v>
      </c>
      <c r="AK25" s="76">
        <f>VLOOKUP(CONCATENATE($C$2,$C25),Expresso_BR!$A$9:$AP$737,COUNTA($A$8:AK$8)+1,FALSE)</f>
        <v>27.85</v>
      </c>
    </row>
    <row r="26" spans="2:37" ht="13.5" customHeight="1" x14ac:dyDescent="0.25">
      <c r="B26" s="66" t="str">
        <f t="shared" si="0"/>
        <v>RJ</v>
      </c>
      <c r="C26" s="66" t="s">
        <v>55</v>
      </c>
      <c r="D26" s="66" t="s">
        <v>38</v>
      </c>
      <c r="E26" s="36" t="s">
        <v>76</v>
      </c>
      <c r="F26" s="75">
        <f>VLOOKUP(CONCATENATE($C$2,$C26),Expresso_BR!$A$9:$AP$737,COUNTA($A$8:F$8)+1,FALSE)</f>
        <v>44.46</v>
      </c>
      <c r="G26" s="75">
        <f>VLOOKUP(CONCATENATE($C$2,$C26),Expresso_BR!$A$9:$AP$737,COUNTA($A$8:G$8)+1,FALSE)</f>
        <v>58.09</v>
      </c>
      <c r="H26" s="75">
        <f>VLOOKUP(CONCATENATE($C$2,$C26),Expresso_BR!$A$9:$AP$737,COUNTA($A$8:H$8)+1,FALSE)</f>
        <v>71.03</v>
      </c>
      <c r="I26" s="75">
        <f>VLOOKUP(CONCATENATE($C$2,$C26),Expresso_BR!$A$9:$AP$737,COUNTA($A$8:I$8)+1,FALSE)</f>
        <v>83.93</v>
      </c>
      <c r="J26" s="75">
        <f>VLOOKUP(CONCATENATE($C$2,$C26),Expresso_BR!$A$9:$AP$737,COUNTA($A$8:J$8)+1,FALSE)</f>
        <v>96.81</v>
      </c>
      <c r="K26" s="75">
        <f>VLOOKUP(CONCATENATE($C$2,$C26),Expresso_BR!$A$9:$AP$737,COUNTA($A$8:K$8)+1,FALSE)</f>
        <v>109.74</v>
      </c>
      <c r="L26" s="75">
        <f>VLOOKUP(CONCATENATE($C$2,$C26),Expresso_BR!$A$9:$AP$737,COUNTA($A$8:L$8)+1,FALSE)</f>
        <v>122.67</v>
      </c>
      <c r="M26" s="75">
        <f>VLOOKUP(CONCATENATE($C$2,$C26),Expresso_BR!$A$9:$AP$737,COUNTA($A$8:M$8)+1,FALSE)</f>
        <v>135.54</v>
      </c>
      <c r="N26" s="75">
        <f>VLOOKUP(CONCATENATE($C$2,$C26),Expresso_BR!$A$9:$AP$737,COUNTA($A$8:N$8)+1,FALSE)</f>
        <v>148.46</v>
      </c>
      <c r="O26" s="75">
        <f>VLOOKUP(CONCATENATE($C$2,$C26),Expresso_BR!$A$9:$AP$737,COUNTA($A$8:O$8)+1,FALSE)</f>
        <v>161.35</v>
      </c>
      <c r="P26" s="75">
        <f>VLOOKUP(CONCATENATE($C$2,$C26),Expresso_BR!$A$9:$AP$737,COUNTA($A$8:P$8)+1,FALSE)</f>
        <v>174.29</v>
      </c>
      <c r="Q26" s="75">
        <f>VLOOKUP(CONCATENATE($C$2,$C26),Expresso_BR!$A$9:$AP$737,COUNTA($A$8:Q$8)+1,FALSE)</f>
        <v>187.29</v>
      </c>
      <c r="R26" s="75">
        <f>VLOOKUP(CONCATENATE($C$2,$C26),Expresso_BR!$A$9:$AP$737,COUNTA($A$8:R$8)+1,FALSE)</f>
        <v>200.89</v>
      </c>
      <c r="S26" s="75">
        <f>VLOOKUP(CONCATENATE($C$2,$C26),Expresso_BR!$A$9:$AP$737,COUNTA($A$8:S$8)+1,FALSE)</f>
        <v>214.54</v>
      </c>
      <c r="T26" s="75">
        <f>VLOOKUP(CONCATENATE($C$2,$C26),Expresso_BR!$A$9:$AP$737,COUNTA($A$8:T$8)+1,FALSE)</f>
        <v>228.15</v>
      </c>
      <c r="U26" s="75">
        <f>VLOOKUP(CONCATENATE($C$2,$C26),Expresso_BR!$A$9:$AP$737,COUNTA($A$8:U$8)+1,FALSE)</f>
        <v>241.79</v>
      </c>
      <c r="V26" s="75">
        <f>VLOOKUP(CONCATENATE($C$2,$C26),Expresso_BR!$A$9:$AP$737,COUNTA($A$8:V$8)+1,FALSE)</f>
        <v>255.4</v>
      </c>
      <c r="W26" s="75">
        <f>VLOOKUP(CONCATENATE($C$2,$C26),Expresso_BR!$A$9:$AP$737,COUNTA($A$8:W$8)+1,FALSE)</f>
        <v>269.01</v>
      </c>
      <c r="X26" s="75">
        <f>VLOOKUP(CONCATENATE($C$2,$C26),Expresso_BR!$A$9:$AP$737,COUNTA($A$8:X$8)+1,FALSE)</f>
        <v>282.62</v>
      </c>
      <c r="Y26" s="75">
        <f>VLOOKUP(CONCATENATE($C$2,$C26),Expresso_BR!$A$9:$AP$737,COUNTA($A$8:Y$8)+1,FALSE)</f>
        <v>296.27999999999997</v>
      </c>
      <c r="Z26" s="75">
        <f>VLOOKUP(CONCATENATE($C$2,$C26),Expresso_BR!$A$9:$AP$737,COUNTA($A$8:Z$8)+1,FALSE)</f>
        <v>309.88</v>
      </c>
      <c r="AA26" s="75">
        <f>VLOOKUP(CONCATENATE($C$2,$C26),Expresso_BR!$A$9:$AP$737,COUNTA($A$8:AA$8)+1,FALSE)</f>
        <v>323.49</v>
      </c>
      <c r="AB26" s="75">
        <f>VLOOKUP(CONCATENATE($C$2,$C26),Expresso_BR!$A$9:$AP$737,COUNTA($A$8:AB$8)+1,FALSE)</f>
        <v>337.12</v>
      </c>
      <c r="AC26" s="75">
        <f>VLOOKUP(CONCATENATE($C$2,$C26),Expresso_BR!$A$9:$AP$737,COUNTA($A$8:AC$8)+1,FALSE)</f>
        <v>350.75</v>
      </c>
      <c r="AD26" s="75">
        <f>VLOOKUP(CONCATENATE($C$2,$C26),Expresso_BR!$A$9:$AP$737,COUNTA($A$8:AD$8)+1,FALSE)</f>
        <v>364.33</v>
      </c>
      <c r="AE26" s="75">
        <f>VLOOKUP(CONCATENATE($C$2,$C26),Expresso_BR!$A$9:$AP$737,COUNTA($A$8:AE$8)+1,FALSE)</f>
        <v>377.99</v>
      </c>
      <c r="AF26" s="75">
        <f>VLOOKUP(CONCATENATE($C$2,$C26),Expresso_BR!$A$9:$AP$737,COUNTA($A$8:AF$8)+1,FALSE)</f>
        <v>391.62</v>
      </c>
      <c r="AG26" s="75">
        <f>VLOOKUP(CONCATENATE($C$2,$C26),Expresso_BR!$A$9:$AP$737,COUNTA($A$8:AG$8)+1,FALSE)</f>
        <v>405.2</v>
      </c>
      <c r="AH26" s="75">
        <f>VLOOKUP(CONCATENATE($C$2,$C26),Expresso_BR!$A$9:$AP$737,COUNTA($A$8:AH$8)+1,FALSE)</f>
        <v>418.84</v>
      </c>
      <c r="AI26" s="75">
        <f>VLOOKUP(CONCATENATE($C$2,$C26),Expresso_BR!$A$9:$AP$737,COUNTA($A$8:AI$8)+1,FALSE)</f>
        <v>432.48</v>
      </c>
      <c r="AJ26" s="75">
        <f>VLOOKUP(CONCATENATE($C$2,$C26),Expresso_BR!$A$9:$AP$737,COUNTA($A$8:AJ$8)+1,FALSE)</f>
        <v>446.07</v>
      </c>
      <c r="AK26" s="76">
        <f>VLOOKUP(CONCATENATE($C$2,$C26),Expresso_BR!$A$9:$AP$737,COUNTA($A$8:AK$8)+1,FALSE)</f>
        <v>13.23</v>
      </c>
    </row>
    <row r="27" spans="2:37" ht="13.5" customHeight="1" x14ac:dyDescent="0.25">
      <c r="B27" s="66" t="str">
        <f t="shared" si="0"/>
        <v>RJ</v>
      </c>
      <c r="C27" s="66" t="s">
        <v>56</v>
      </c>
      <c r="D27" s="66" t="s">
        <v>38</v>
      </c>
      <c r="E27" s="36" t="s">
        <v>76</v>
      </c>
      <c r="F27" s="75">
        <f>VLOOKUP(CONCATENATE($C$2,$C27),Expresso_BR!$A$9:$AP$737,COUNTA($A$8:F$8)+1,FALSE)</f>
        <v>27.96</v>
      </c>
      <c r="G27" s="75">
        <f>VLOOKUP(CONCATENATE($C$2,$C27),Expresso_BR!$A$9:$AP$737,COUNTA($A$8:G$8)+1,FALSE)</f>
        <v>34.659999999999997</v>
      </c>
      <c r="H27" s="75">
        <f>VLOOKUP(CONCATENATE($C$2,$C27),Expresso_BR!$A$9:$AP$737,COUNTA($A$8:H$8)+1,FALSE)</f>
        <v>38.35</v>
      </c>
      <c r="I27" s="75">
        <f>VLOOKUP(CONCATENATE($C$2,$C27),Expresso_BR!$A$9:$AP$737,COUNTA($A$8:I$8)+1,FALSE)</f>
        <v>41.96</v>
      </c>
      <c r="J27" s="75">
        <f>VLOOKUP(CONCATENATE($C$2,$C27),Expresso_BR!$A$9:$AP$737,COUNTA($A$8:J$8)+1,FALSE)</f>
        <v>45.54</v>
      </c>
      <c r="K27" s="75">
        <f>VLOOKUP(CONCATENATE($C$2,$C27),Expresso_BR!$A$9:$AP$737,COUNTA($A$8:K$8)+1,FALSE)</f>
        <v>49.19</v>
      </c>
      <c r="L27" s="75">
        <f>VLOOKUP(CONCATENATE($C$2,$C27),Expresso_BR!$A$9:$AP$737,COUNTA($A$8:L$8)+1,FALSE)</f>
        <v>52.78</v>
      </c>
      <c r="M27" s="75">
        <f>VLOOKUP(CONCATENATE($C$2,$C27),Expresso_BR!$A$9:$AP$737,COUNTA($A$8:M$8)+1,FALSE)</f>
        <v>56.41</v>
      </c>
      <c r="N27" s="75">
        <f>VLOOKUP(CONCATENATE($C$2,$C27),Expresso_BR!$A$9:$AP$737,COUNTA($A$8:N$8)+1,FALSE)</f>
        <v>60.05</v>
      </c>
      <c r="O27" s="75">
        <f>VLOOKUP(CONCATENATE($C$2,$C27),Expresso_BR!$A$9:$AP$737,COUNTA($A$8:O$8)+1,FALSE)</f>
        <v>63.66</v>
      </c>
      <c r="P27" s="75">
        <f>VLOOKUP(CONCATENATE($C$2,$C27),Expresso_BR!$A$9:$AP$737,COUNTA($A$8:P$8)+1,FALSE)</f>
        <v>67.28</v>
      </c>
      <c r="Q27" s="75">
        <f>VLOOKUP(CONCATENATE($C$2,$C27),Expresso_BR!$A$9:$AP$737,COUNTA($A$8:Q$8)+1,FALSE)</f>
        <v>70.900000000000006</v>
      </c>
      <c r="R27" s="75">
        <f>VLOOKUP(CONCATENATE($C$2,$C27),Expresso_BR!$A$9:$AP$737,COUNTA($A$8:R$8)+1,FALSE)</f>
        <v>74.510000000000005</v>
      </c>
      <c r="S27" s="75">
        <f>VLOOKUP(CONCATENATE($C$2,$C27),Expresso_BR!$A$9:$AP$737,COUNTA($A$8:S$8)+1,FALSE)</f>
        <v>78.14</v>
      </c>
      <c r="T27" s="75">
        <f>VLOOKUP(CONCATENATE($C$2,$C27),Expresso_BR!$A$9:$AP$737,COUNTA($A$8:T$8)+1,FALSE)</f>
        <v>81.77</v>
      </c>
      <c r="U27" s="75">
        <f>VLOOKUP(CONCATENATE($C$2,$C27),Expresso_BR!$A$9:$AP$737,COUNTA($A$8:U$8)+1,FALSE)</f>
        <v>85.4</v>
      </c>
      <c r="V27" s="75">
        <f>VLOOKUP(CONCATENATE($C$2,$C27),Expresso_BR!$A$9:$AP$737,COUNTA($A$8:V$8)+1,FALSE)</f>
        <v>88.99</v>
      </c>
      <c r="W27" s="75">
        <f>VLOOKUP(CONCATENATE($C$2,$C27),Expresso_BR!$A$9:$AP$737,COUNTA($A$8:W$8)+1,FALSE)</f>
        <v>92.59</v>
      </c>
      <c r="X27" s="75">
        <f>VLOOKUP(CONCATENATE($C$2,$C27),Expresso_BR!$A$9:$AP$737,COUNTA($A$8:X$8)+1,FALSE)</f>
        <v>96.23</v>
      </c>
      <c r="Y27" s="75">
        <f>VLOOKUP(CONCATENATE($C$2,$C27),Expresso_BR!$A$9:$AP$737,COUNTA($A$8:Y$8)+1,FALSE)</f>
        <v>99.86</v>
      </c>
      <c r="Z27" s="75">
        <f>VLOOKUP(CONCATENATE($C$2,$C27),Expresso_BR!$A$9:$AP$737,COUNTA($A$8:Z$8)+1,FALSE)</f>
        <v>103.5</v>
      </c>
      <c r="AA27" s="75">
        <f>VLOOKUP(CONCATENATE($C$2,$C27),Expresso_BR!$A$9:$AP$737,COUNTA($A$8:AA$8)+1,FALSE)</f>
        <v>107.09</v>
      </c>
      <c r="AB27" s="75">
        <f>VLOOKUP(CONCATENATE($C$2,$C27),Expresso_BR!$A$9:$AP$737,COUNTA($A$8:AB$8)+1,FALSE)</f>
        <v>110.72</v>
      </c>
      <c r="AC27" s="75">
        <f>VLOOKUP(CONCATENATE($C$2,$C27),Expresso_BR!$A$9:$AP$737,COUNTA($A$8:AC$8)+1,FALSE)</f>
        <v>114.36</v>
      </c>
      <c r="AD27" s="75">
        <f>VLOOKUP(CONCATENATE($C$2,$C27),Expresso_BR!$A$9:$AP$737,COUNTA($A$8:AD$8)+1,FALSE)</f>
        <v>117.95</v>
      </c>
      <c r="AE27" s="75">
        <f>VLOOKUP(CONCATENATE($C$2,$C27),Expresso_BR!$A$9:$AP$737,COUNTA($A$8:AE$8)+1,FALSE)</f>
        <v>121.55</v>
      </c>
      <c r="AF27" s="75">
        <f>VLOOKUP(CONCATENATE($C$2,$C27),Expresso_BR!$A$9:$AP$737,COUNTA($A$8:AF$8)+1,FALSE)</f>
        <v>125.22</v>
      </c>
      <c r="AG27" s="75">
        <f>VLOOKUP(CONCATENATE($C$2,$C27),Expresso_BR!$A$9:$AP$737,COUNTA($A$8:AG$8)+1,FALSE)</f>
        <v>128.83000000000001</v>
      </c>
      <c r="AH27" s="75">
        <f>VLOOKUP(CONCATENATE($C$2,$C27),Expresso_BR!$A$9:$AP$737,COUNTA($A$8:AH$8)+1,FALSE)</f>
        <v>132.46</v>
      </c>
      <c r="AI27" s="75">
        <f>VLOOKUP(CONCATENATE($C$2,$C27),Expresso_BR!$A$9:$AP$737,COUNTA($A$8:AI$8)+1,FALSE)</f>
        <v>136.06</v>
      </c>
      <c r="AJ27" s="75">
        <f>VLOOKUP(CONCATENATE($C$2,$C27),Expresso_BR!$A$9:$AP$737,COUNTA($A$8:AJ$8)+1,FALSE)</f>
        <v>139.66999999999999</v>
      </c>
      <c r="AK27" s="76">
        <f>VLOOKUP(CONCATENATE($C$2,$C27),Expresso_BR!$A$9:$AP$737,COUNTA($A$8:AK$8)+1,FALSE)</f>
        <v>3.55</v>
      </c>
    </row>
    <row r="28" spans="2:37" ht="13.5" customHeight="1" x14ac:dyDescent="0.25">
      <c r="B28" s="66" t="str">
        <f t="shared" si="0"/>
        <v>RJ</v>
      </c>
      <c r="C28" s="66" t="s">
        <v>57</v>
      </c>
      <c r="D28" s="66" t="s">
        <v>38</v>
      </c>
      <c r="E28" s="36" t="s">
        <v>76</v>
      </c>
      <c r="F28" s="75">
        <f>VLOOKUP(CONCATENATE($C$2,$C28),Expresso_BR!$A$9:$AP$737,COUNTA($A$8:F$8)+1,FALSE)</f>
        <v>79.56</v>
      </c>
      <c r="G28" s="75">
        <f>VLOOKUP(CONCATENATE($C$2,$C28),Expresso_BR!$A$9:$AP$737,COUNTA($A$8:G$8)+1,FALSE)</f>
        <v>109.81</v>
      </c>
      <c r="H28" s="75">
        <f>VLOOKUP(CONCATENATE($C$2,$C28),Expresso_BR!$A$9:$AP$737,COUNTA($A$8:H$8)+1,FALSE)</f>
        <v>146.44</v>
      </c>
      <c r="I28" s="75">
        <f>VLOOKUP(CONCATENATE($C$2,$C28),Expresso_BR!$A$9:$AP$737,COUNTA($A$8:I$8)+1,FALSE)</f>
        <v>182.99</v>
      </c>
      <c r="J28" s="75">
        <f>VLOOKUP(CONCATENATE($C$2,$C28),Expresso_BR!$A$9:$AP$737,COUNTA($A$8:J$8)+1,FALSE)</f>
        <v>219.57</v>
      </c>
      <c r="K28" s="75">
        <f>VLOOKUP(CONCATENATE($C$2,$C28),Expresso_BR!$A$9:$AP$737,COUNTA($A$8:K$8)+1,FALSE)</f>
        <v>256.20999999999998</v>
      </c>
      <c r="L28" s="75">
        <f>VLOOKUP(CONCATENATE($C$2,$C28),Expresso_BR!$A$9:$AP$737,COUNTA($A$8:L$8)+1,FALSE)</f>
        <v>292.81</v>
      </c>
      <c r="M28" s="75">
        <f>VLOOKUP(CONCATENATE($C$2,$C28),Expresso_BR!$A$9:$AP$737,COUNTA($A$8:M$8)+1,FALSE)</f>
        <v>329.41</v>
      </c>
      <c r="N28" s="75">
        <f>VLOOKUP(CONCATENATE($C$2,$C28),Expresso_BR!$A$9:$AP$737,COUNTA($A$8:N$8)+1,FALSE)</f>
        <v>366.01</v>
      </c>
      <c r="O28" s="75">
        <f>VLOOKUP(CONCATENATE($C$2,$C28),Expresso_BR!$A$9:$AP$737,COUNTA($A$8:O$8)+1,FALSE)</f>
        <v>402.6</v>
      </c>
      <c r="P28" s="75">
        <f>VLOOKUP(CONCATENATE($C$2,$C28),Expresso_BR!$A$9:$AP$737,COUNTA($A$8:P$8)+1,FALSE)</f>
        <v>439.22</v>
      </c>
      <c r="Q28" s="75">
        <f>VLOOKUP(CONCATENATE($C$2,$C28),Expresso_BR!$A$9:$AP$737,COUNTA($A$8:Q$8)+1,FALSE)</f>
        <v>463.38</v>
      </c>
      <c r="R28" s="75">
        <f>VLOOKUP(CONCATENATE($C$2,$C28),Expresso_BR!$A$9:$AP$737,COUNTA($A$8:R$8)+1,FALSE)</f>
        <v>502.57</v>
      </c>
      <c r="S28" s="75">
        <f>VLOOKUP(CONCATENATE($C$2,$C28),Expresso_BR!$A$9:$AP$737,COUNTA($A$8:S$8)+1,FALSE)</f>
        <v>541.77</v>
      </c>
      <c r="T28" s="75">
        <f>VLOOKUP(CONCATENATE($C$2,$C28),Expresso_BR!$A$9:$AP$737,COUNTA($A$8:T$8)+1,FALSE)</f>
        <v>581.04</v>
      </c>
      <c r="U28" s="75">
        <f>VLOOKUP(CONCATENATE($C$2,$C28),Expresso_BR!$A$9:$AP$737,COUNTA($A$8:U$8)+1,FALSE)</f>
        <v>620.24</v>
      </c>
      <c r="V28" s="75">
        <f>VLOOKUP(CONCATENATE($C$2,$C28),Expresso_BR!$A$9:$AP$737,COUNTA($A$8:V$8)+1,FALSE)</f>
        <v>659.47</v>
      </c>
      <c r="W28" s="75">
        <f>VLOOKUP(CONCATENATE($C$2,$C28),Expresso_BR!$A$9:$AP$737,COUNTA($A$8:W$8)+1,FALSE)</f>
        <v>698.69</v>
      </c>
      <c r="X28" s="75">
        <f>VLOOKUP(CONCATENATE($C$2,$C28),Expresso_BR!$A$9:$AP$737,COUNTA($A$8:X$8)+1,FALSE)</f>
        <v>737.88</v>
      </c>
      <c r="Y28" s="75">
        <f>VLOOKUP(CONCATENATE($C$2,$C28),Expresso_BR!$A$9:$AP$737,COUNTA($A$8:Y$8)+1,FALSE)</f>
        <v>777.1</v>
      </c>
      <c r="Z28" s="75">
        <f>VLOOKUP(CONCATENATE($C$2,$C28),Expresso_BR!$A$9:$AP$737,COUNTA($A$8:Z$8)+1,FALSE)</f>
        <v>816.27</v>
      </c>
      <c r="AA28" s="75">
        <f>VLOOKUP(CONCATENATE($C$2,$C28),Expresso_BR!$A$9:$AP$737,COUNTA($A$8:AA$8)+1,FALSE)</f>
        <v>855.49</v>
      </c>
      <c r="AB28" s="75">
        <f>VLOOKUP(CONCATENATE($C$2,$C28),Expresso_BR!$A$9:$AP$737,COUNTA($A$8:AB$8)+1,FALSE)</f>
        <v>894.74</v>
      </c>
      <c r="AC28" s="75">
        <f>VLOOKUP(CONCATENATE($C$2,$C28),Expresso_BR!$A$9:$AP$737,COUNTA($A$8:AC$8)+1,FALSE)</f>
        <v>933.91</v>
      </c>
      <c r="AD28" s="75">
        <f>VLOOKUP(CONCATENATE($C$2,$C28),Expresso_BR!$A$9:$AP$737,COUNTA($A$8:AD$8)+1,FALSE)</f>
        <v>973.14</v>
      </c>
      <c r="AE28" s="75">
        <f>VLOOKUP(CONCATENATE($C$2,$C28),Expresso_BR!$A$9:$AP$737,COUNTA($A$8:AE$8)+1,FALSE)</f>
        <v>1012.32</v>
      </c>
      <c r="AF28" s="75">
        <f>VLOOKUP(CONCATENATE($C$2,$C28),Expresso_BR!$A$9:$AP$737,COUNTA($A$8:AF$8)+1,FALSE)</f>
        <v>1051.53</v>
      </c>
      <c r="AG28" s="75">
        <f>VLOOKUP(CONCATENATE($C$2,$C28),Expresso_BR!$A$9:$AP$737,COUNTA($A$8:AG$8)+1,FALSE)</f>
        <v>1090.74</v>
      </c>
      <c r="AH28" s="75">
        <f>VLOOKUP(CONCATENATE($C$2,$C28),Expresso_BR!$A$9:$AP$737,COUNTA($A$8:AH$8)+1,FALSE)</f>
        <v>1129.98</v>
      </c>
      <c r="AI28" s="75">
        <f>VLOOKUP(CONCATENATE($C$2,$C28),Expresso_BR!$A$9:$AP$737,COUNTA($A$8:AI$8)+1,FALSE)</f>
        <v>1169.1400000000001</v>
      </c>
      <c r="AJ28" s="75">
        <f>VLOOKUP(CONCATENATE($C$2,$C28),Expresso_BR!$A$9:$AP$737,COUNTA($A$8:AJ$8)+1,FALSE)</f>
        <v>1208.3900000000001</v>
      </c>
      <c r="AK28" s="76">
        <f>VLOOKUP(CONCATENATE($C$2,$C28),Expresso_BR!$A$9:$AP$737,COUNTA($A$8:AK$8)+1,FALSE)</f>
        <v>38.07</v>
      </c>
    </row>
    <row r="29" spans="2:37" ht="13.5" customHeight="1" x14ac:dyDescent="0.25">
      <c r="B29" s="66" t="str">
        <f t="shared" si="0"/>
        <v>RJ</v>
      </c>
      <c r="C29" s="66" t="s">
        <v>58</v>
      </c>
      <c r="D29" s="66" t="s">
        <v>38</v>
      </c>
      <c r="E29" s="36" t="s">
        <v>76</v>
      </c>
      <c r="F29" s="75">
        <f>VLOOKUP(CONCATENATE($C$2,$C29),Expresso_BR!$A$9:$AP$737,COUNTA($A$8:F$8)+1,FALSE)</f>
        <v>83.29</v>
      </c>
      <c r="G29" s="75">
        <f>VLOOKUP(CONCATENATE($C$2,$C29),Expresso_BR!$A$9:$AP$737,COUNTA($A$8:G$8)+1,FALSE)</f>
        <v>114.95</v>
      </c>
      <c r="H29" s="75">
        <f>VLOOKUP(CONCATENATE($C$2,$C29),Expresso_BR!$A$9:$AP$737,COUNTA($A$8:H$8)+1,FALSE)</f>
        <v>153.31</v>
      </c>
      <c r="I29" s="75">
        <f>VLOOKUP(CONCATENATE($C$2,$C29),Expresso_BR!$A$9:$AP$737,COUNTA($A$8:I$8)+1,FALSE)</f>
        <v>191.57</v>
      </c>
      <c r="J29" s="75">
        <f>VLOOKUP(CONCATENATE($C$2,$C29),Expresso_BR!$A$9:$AP$737,COUNTA($A$8:J$8)+1,FALSE)</f>
        <v>229.86</v>
      </c>
      <c r="K29" s="75">
        <f>VLOOKUP(CONCATENATE($C$2,$C29),Expresso_BR!$A$9:$AP$737,COUNTA($A$8:K$8)+1,FALSE)</f>
        <v>268.23</v>
      </c>
      <c r="L29" s="75">
        <f>VLOOKUP(CONCATENATE($C$2,$C29),Expresso_BR!$A$9:$AP$737,COUNTA($A$8:L$8)+1,FALSE)</f>
        <v>306.52999999999997</v>
      </c>
      <c r="M29" s="75">
        <f>VLOOKUP(CONCATENATE($C$2,$C29),Expresso_BR!$A$9:$AP$737,COUNTA($A$8:M$8)+1,FALSE)</f>
        <v>344.85</v>
      </c>
      <c r="N29" s="75">
        <f>VLOOKUP(CONCATENATE($C$2,$C29),Expresso_BR!$A$9:$AP$737,COUNTA($A$8:N$8)+1,FALSE)</f>
        <v>383.17</v>
      </c>
      <c r="O29" s="75">
        <f>VLOOKUP(CONCATENATE($C$2,$C29),Expresso_BR!$A$9:$AP$737,COUNTA($A$8:O$8)+1,FALSE)</f>
        <v>421.48</v>
      </c>
      <c r="P29" s="75">
        <f>VLOOKUP(CONCATENATE($C$2,$C29),Expresso_BR!$A$9:$AP$737,COUNTA($A$8:P$8)+1,FALSE)</f>
        <v>459.82</v>
      </c>
      <c r="Q29" s="75">
        <f>VLOOKUP(CONCATENATE($C$2,$C29),Expresso_BR!$A$9:$AP$737,COUNTA($A$8:Q$8)+1,FALSE)</f>
        <v>485.1</v>
      </c>
      <c r="R29" s="75">
        <f>VLOOKUP(CONCATENATE($C$2,$C29),Expresso_BR!$A$9:$AP$737,COUNTA($A$8:R$8)+1,FALSE)</f>
        <v>526.14</v>
      </c>
      <c r="S29" s="75">
        <f>VLOOKUP(CONCATENATE($C$2,$C29),Expresso_BR!$A$9:$AP$737,COUNTA($A$8:S$8)+1,FALSE)</f>
        <v>567.16999999999996</v>
      </c>
      <c r="T29" s="75">
        <f>VLOOKUP(CONCATENATE($C$2,$C29),Expresso_BR!$A$9:$AP$737,COUNTA($A$8:T$8)+1,FALSE)</f>
        <v>608.28</v>
      </c>
      <c r="U29" s="75">
        <f>VLOOKUP(CONCATENATE($C$2,$C29),Expresso_BR!$A$9:$AP$737,COUNTA($A$8:U$8)+1,FALSE)</f>
        <v>649.30999999999995</v>
      </c>
      <c r="V29" s="75">
        <f>VLOOKUP(CONCATENATE($C$2,$C29),Expresso_BR!$A$9:$AP$737,COUNTA($A$8:V$8)+1,FALSE)</f>
        <v>690.39</v>
      </c>
      <c r="W29" s="75">
        <f>VLOOKUP(CONCATENATE($C$2,$C29),Expresso_BR!$A$9:$AP$737,COUNTA($A$8:W$8)+1,FALSE)</f>
        <v>731.45</v>
      </c>
      <c r="X29" s="75">
        <f>VLOOKUP(CONCATENATE($C$2,$C29),Expresso_BR!$A$9:$AP$737,COUNTA($A$8:X$8)+1,FALSE)</f>
        <v>772.48</v>
      </c>
      <c r="Y29" s="75">
        <f>VLOOKUP(CONCATENATE($C$2,$C29),Expresso_BR!$A$9:$AP$737,COUNTA($A$8:Y$8)+1,FALSE)</f>
        <v>813.53</v>
      </c>
      <c r="Z29" s="75">
        <f>VLOOKUP(CONCATENATE($C$2,$C29),Expresso_BR!$A$9:$AP$737,COUNTA($A$8:Z$8)+1,FALSE)</f>
        <v>854.54</v>
      </c>
      <c r="AA29" s="75">
        <f>VLOOKUP(CONCATENATE($C$2,$C29),Expresso_BR!$A$9:$AP$737,COUNTA($A$8:AA$8)+1,FALSE)</f>
        <v>895.6</v>
      </c>
      <c r="AB29" s="75">
        <f>VLOOKUP(CONCATENATE($C$2,$C29),Expresso_BR!$A$9:$AP$737,COUNTA($A$8:AB$8)+1,FALSE)</f>
        <v>936.69</v>
      </c>
      <c r="AC29" s="75">
        <f>VLOOKUP(CONCATENATE($C$2,$C29),Expresso_BR!$A$9:$AP$737,COUNTA($A$8:AC$8)+1,FALSE)</f>
        <v>977.7</v>
      </c>
      <c r="AD29" s="75">
        <f>VLOOKUP(CONCATENATE($C$2,$C29),Expresso_BR!$A$9:$AP$737,COUNTA($A$8:AD$8)+1,FALSE)</f>
        <v>1018.76</v>
      </c>
      <c r="AE29" s="75">
        <f>VLOOKUP(CONCATENATE($C$2,$C29),Expresso_BR!$A$9:$AP$737,COUNTA($A$8:AE$8)+1,FALSE)</f>
        <v>1059.78</v>
      </c>
      <c r="AF29" s="75">
        <f>VLOOKUP(CONCATENATE($C$2,$C29),Expresso_BR!$A$9:$AP$737,COUNTA($A$8:AF$8)+1,FALSE)</f>
        <v>1100.83</v>
      </c>
      <c r="AG29" s="75">
        <f>VLOOKUP(CONCATENATE($C$2,$C29),Expresso_BR!$A$9:$AP$737,COUNTA($A$8:AG$8)+1,FALSE)</f>
        <v>1141.8800000000001</v>
      </c>
      <c r="AH29" s="75">
        <f>VLOOKUP(CONCATENATE($C$2,$C29),Expresso_BR!$A$9:$AP$737,COUNTA($A$8:AH$8)+1,FALSE)</f>
        <v>1182.96</v>
      </c>
      <c r="AI29" s="75">
        <f>VLOOKUP(CONCATENATE($C$2,$C29),Expresso_BR!$A$9:$AP$737,COUNTA($A$8:AI$8)+1,FALSE)</f>
        <v>1223.96</v>
      </c>
      <c r="AJ29" s="75">
        <f>VLOOKUP(CONCATENATE($C$2,$C29),Expresso_BR!$A$9:$AP$737,COUNTA($A$8:AJ$8)+1,FALSE)</f>
        <v>1265.05</v>
      </c>
      <c r="AK29" s="76">
        <f>VLOOKUP(CONCATENATE($C$2,$C29),Expresso_BR!$A$9:$AP$737,COUNTA($A$8:AK$8)+1,FALSE)</f>
        <v>39.86</v>
      </c>
    </row>
    <row r="30" spans="2:37" ht="13.5" customHeight="1" x14ac:dyDescent="0.25">
      <c r="B30" s="66" t="str">
        <f t="shared" si="0"/>
        <v>RJ</v>
      </c>
      <c r="C30" s="66" t="s">
        <v>59</v>
      </c>
      <c r="D30" s="66" t="s">
        <v>38</v>
      </c>
      <c r="E30" s="36" t="s">
        <v>76</v>
      </c>
      <c r="F30" s="75">
        <f>VLOOKUP(CONCATENATE($C$2,$C30),Expresso_BR!$A$9:$AP$737,COUNTA($A$8:F$8)+1,FALSE)</f>
        <v>94.43</v>
      </c>
      <c r="G30" s="75">
        <f>VLOOKUP(CONCATENATE($C$2,$C30),Expresso_BR!$A$9:$AP$737,COUNTA($A$8:G$8)+1,FALSE)</f>
        <v>130.36000000000001</v>
      </c>
      <c r="H30" s="75">
        <f>VLOOKUP(CONCATENATE($C$2,$C30),Expresso_BR!$A$9:$AP$737,COUNTA($A$8:H$8)+1,FALSE)</f>
        <v>173.82</v>
      </c>
      <c r="I30" s="75">
        <f>VLOOKUP(CONCATENATE($C$2,$C30),Expresso_BR!$A$9:$AP$737,COUNTA($A$8:I$8)+1,FALSE)</f>
        <v>217.26</v>
      </c>
      <c r="J30" s="75">
        <f>VLOOKUP(CONCATENATE($C$2,$C30),Expresso_BR!$A$9:$AP$737,COUNTA($A$8:J$8)+1,FALSE)</f>
        <v>260.67</v>
      </c>
      <c r="K30" s="75">
        <f>VLOOKUP(CONCATENATE($C$2,$C30),Expresso_BR!$A$9:$AP$737,COUNTA($A$8:K$8)+1,FALSE)</f>
        <v>304.2</v>
      </c>
      <c r="L30" s="75">
        <f>VLOOKUP(CONCATENATE($C$2,$C30),Expresso_BR!$A$9:$AP$737,COUNTA($A$8:L$8)+1,FALSE)</f>
        <v>347.62</v>
      </c>
      <c r="M30" s="75">
        <f>VLOOKUP(CONCATENATE($C$2,$C30),Expresso_BR!$A$9:$AP$737,COUNTA($A$8:M$8)+1,FALSE)</f>
        <v>391.07</v>
      </c>
      <c r="N30" s="75">
        <f>VLOOKUP(CONCATENATE($C$2,$C30),Expresso_BR!$A$9:$AP$737,COUNTA($A$8:N$8)+1,FALSE)</f>
        <v>434.49</v>
      </c>
      <c r="O30" s="75">
        <f>VLOOKUP(CONCATENATE($C$2,$C30),Expresso_BR!$A$9:$AP$737,COUNTA($A$8:O$8)+1,FALSE)</f>
        <v>477.96</v>
      </c>
      <c r="P30" s="75">
        <f>VLOOKUP(CONCATENATE($C$2,$C30),Expresso_BR!$A$9:$AP$737,COUNTA($A$8:P$8)+1,FALSE)</f>
        <v>521.42999999999995</v>
      </c>
      <c r="Q30" s="75">
        <f>VLOOKUP(CONCATENATE($C$2,$C30),Expresso_BR!$A$9:$AP$737,COUNTA($A$8:Q$8)+1,FALSE)</f>
        <v>550.11</v>
      </c>
      <c r="R30" s="75">
        <f>VLOOKUP(CONCATENATE($C$2,$C30),Expresso_BR!$A$9:$AP$737,COUNTA($A$8:R$8)+1,FALSE)</f>
        <v>596.64</v>
      </c>
      <c r="S30" s="75">
        <f>VLOOKUP(CONCATENATE($C$2,$C30),Expresso_BR!$A$9:$AP$737,COUNTA($A$8:S$8)+1,FALSE)</f>
        <v>643.21</v>
      </c>
      <c r="T30" s="75">
        <f>VLOOKUP(CONCATENATE($C$2,$C30),Expresso_BR!$A$9:$AP$737,COUNTA($A$8:T$8)+1,FALSE)</f>
        <v>689.77</v>
      </c>
      <c r="U30" s="75">
        <f>VLOOKUP(CONCATENATE($C$2,$C30),Expresso_BR!$A$9:$AP$737,COUNTA($A$8:U$8)+1,FALSE)</f>
        <v>736.35</v>
      </c>
      <c r="V30" s="75">
        <f>VLOOKUP(CONCATENATE($C$2,$C30),Expresso_BR!$A$9:$AP$737,COUNTA($A$8:V$8)+1,FALSE)</f>
        <v>782.9</v>
      </c>
      <c r="W30" s="75">
        <f>VLOOKUP(CONCATENATE($C$2,$C30),Expresso_BR!$A$9:$AP$737,COUNTA($A$8:W$8)+1,FALSE)</f>
        <v>829.44</v>
      </c>
      <c r="X30" s="75">
        <f>VLOOKUP(CONCATENATE($C$2,$C30),Expresso_BR!$A$9:$AP$737,COUNTA($A$8:X$8)+1,FALSE)</f>
        <v>875.98</v>
      </c>
      <c r="Y30" s="75">
        <f>VLOOKUP(CONCATENATE($C$2,$C30),Expresso_BR!$A$9:$AP$737,COUNTA($A$8:Y$8)+1,FALSE)</f>
        <v>922.52</v>
      </c>
      <c r="Z30" s="75">
        <f>VLOOKUP(CONCATENATE($C$2,$C30),Expresso_BR!$A$9:$AP$737,COUNTA($A$8:Z$8)+1,FALSE)</f>
        <v>969.07</v>
      </c>
      <c r="AA30" s="75">
        <f>VLOOKUP(CONCATENATE($C$2,$C30),Expresso_BR!$A$9:$AP$737,COUNTA($A$8:AA$8)+1,FALSE)</f>
        <v>1015.6</v>
      </c>
      <c r="AB30" s="75">
        <f>VLOOKUP(CONCATENATE($C$2,$C30),Expresso_BR!$A$9:$AP$737,COUNTA($A$8:AB$8)+1,FALSE)</f>
        <v>1062.1600000000001</v>
      </c>
      <c r="AC30" s="75">
        <f>VLOOKUP(CONCATENATE($C$2,$C30),Expresso_BR!$A$9:$AP$737,COUNTA($A$8:AC$8)+1,FALSE)</f>
        <v>1108.7</v>
      </c>
      <c r="AD30" s="75">
        <f>VLOOKUP(CONCATENATE($C$2,$C30),Expresso_BR!$A$9:$AP$737,COUNTA($A$8:AD$8)+1,FALSE)</f>
        <v>1155.28</v>
      </c>
      <c r="AE30" s="75">
        <f>VLOOKUP(CONCATENATE($C$2,$C30),Expresso_BR!$A$9:$AP$737,COUNTA($A$8:AE$8)+1,FALSE)</f>
        <v>1201.81</v>
      </c>
      <c r="AF30" s="75">
        <f>VLOOKUP(CONCATENATE($C$2,$C30),Expresso_BR!$A$9:$AP$737,COUNTA($A$8:AF$8)+1,FALSE)</f>
        <v>1248.3399999999999</v>
      </c>
      <c r="AG30" s="75">
        <f>VLOOKUP(CONCATENATE($C$2,$C30),Expresso_BR!$A$9:$AP$737,COUNTA($A$8:AG$8)+1,FALSE)</f>
        <v>1294.8900000000001</v>
      </c>
      <c r="AH30" s="75">
        <f>VLOOKUP(CONCATENATE($C$2,$C30),Expresso_BR!$A$9:$AP$737,COUNTA($A$8:AH$8)+1,FALSE)</f>
        <v>1341.5</v>
      </c>
      <c r="AI30" s="75">
        <f>VLOOKUP(CONCATENATE($C$2,$C30),Expresso_BR!$A$9:$AP$737,COUNTA($A$8:AI$8)+1,FALSE)</f>
        <v>1387.96</v>
      </c>
      <c r="AJ30" s="75">
        <f>VLOOKUP(CONCATENATE($C$2,$C30),Expresso_BR!$A$9:$AP$737,COUNTA($A$8:AJ$8)+1,FALSE)</f>
        <v>1434.54</v>
      </c>
      <c r="AK30" s="76">
        <f>VLOOKUP(CONCATENATE($C$2,$C30),Expresso_BR!$A$9:$AP$737,COUNTA($A$8:AK$8)+1,FALSE)</f>
        <v>45.21</v>
      </c>
    </row>
    <row r="31" spans="2:37" ht="13.5" customHeight="1" x14ac:dyDescent="0.25">
      <c r="B31" s="66" t="str">
        <f t="shared" si="0"/>
        <v>RJ</v>
      </c>
      <c r="C31" s="66" t="s">
        <v>60</v>
      </c>
      <c r="D31" s="66" t="s">
        <v>38</v>
      </c>
      <c r="E31" s="36" t="s">
        <v>76</v>
      </c>
      <c r="F31" s="75">
        <f>VLOOKUP(CONCATENATE($C$2,$C31),Expresso_BR!$A$9:$AP$737,COUNTA($A$8:F$8)+1,FALSE)</f>
        <v>47.62</v>
      </c>
      <c r="G31" s="75">
        <f>VLOOKUP(CONCATENATE($C$2,$C31),Expresso_BR!$A$9:$AP$737,COUNTA($A$8:G$8)+1,FALSE)</f>
        <v>63.46</v>
      </c>
      <c r="H31" s="75">
        <f>VLOOKUP(CONCATENATE($C$2,$C31),Expresso_BR!$A$9:$AP$737,COUNTA($A$8:H$8)+1,FALSE)</f>
        <v>80.760000000000005</v>
      </c>
      <c r="I31" s="75">
        <f>VLOOKUP(CONCATENATE($C$2,$C31),Expresso_BR!$A$9:$AP$737,COUNTA($A$8:I$8)+1,FALSE)</f>
        <v>98.09</v>
      </c>
      <c r="J31" s="75">
        <f>VLOOKUP(CONCATENATE($C$2,$C31),Expresso_BR!$A$9:$AP$737,COUNTA($A$8:J$8)+1,FALSE)</f>
        <v>115.39</v>
      </c>
      <c r="K31" s="75">
        <f>VLOOKUP(CONCATENATE($C$2,$C31),Expresso_BR!$A$9:$AP$737,COUNTA($A$8:K$8)+1,FALSE)</f>
        <v>132.69999999999999</v>
      </c>
      <c r="L31" s="75">
        <f>VLOOKUP(CONCATENATE($C$2,$C31),Expresso_BR!$A$9:$AP$737,COUNTA($A$8:L$8)+1,FALSE)</f>
        <v>150</v>
      </c>
      <c r="M31" s="75">
        <f>VLOOKUP(CONCATENATE($C$2,$C31),Expresso_BR!$A$9:$AP$737,COUNTA($A$8:M$8)+1,FALSE)</f>
        <v>167.35</v>
      </c>
      <c r="N31" s="75">
        <f>VLOOKUP(CONCATENATE($C$2,$C31),Expresso_BR!$A$9:$AP$737,COUNTA($A$8:N$8)+1,FALSE)</f>
        <v>184.64</v>
      </c>
      <c r="O31" s="75">
        <f>VLOOKUP(CONCATENATE($C$2,$C31),Expresso_BR!$A$9:$AP$737,COUNTA($A$8:O$8)+1,FALSE)</f>
        <v>201.95</v>
      </c>
      <c r="P31" s="75">
        <f>VLOOKUP(CONCATENATE($C$2,$C31),Expresso_BR!$A$9:$AP$737,COUNTA($A$8:P$8)+1,FALSE)</f>
        <v>219.26</v>
      </c>
      <c r="Q31" s="75">
        <f>VLOOKUP(CONCATENATE($C$2,$C31),Expresso_BR!$A$9:$AP$737,COUNTA($A$8:Q$8)+1,FALSE)</f>
        <v>246.03</v>
      </c>
      <c r="R31" s="75">
        <f>VLOOKUP(CONCATENATE($C$2,$C31),Expresso_BR!$A$9:$AP$737,COUNTA($A$8:R$8)+1,FALSE)</f>
        <v>266.77999999999997</v>
      </c>
      <c r="S31" s="75">
        <f>VLOOKUP(CONCATENATE($C$2,$C31),Expresso_BR!$A$9:$AP$737,COUNTA($A$8:S$8)+1,FALSE)</f>
        <v>287.52999999999997</v>
      </c>
      <c r="T31" s="75">
        <f>VLOOKUP(CONCATENATE($C$2,$C31),Expresso_BR!$A$9:$AP$737,COUNTA($A$8:T$8)+1,FALSE)</f>
        <v>308.27</v>
      </c>
      <c r="U31" s="75">
        <f>VLOOKUP(CONCATENATE($C$2,$C31),Expresso_BR!$A$9:$AP$737,COUNTA($A$8:U$8)+1,FALSE)</f>
        <v>329.01</v>
      </c>
      <c r="V31" s="75">
        <f>VLOOKUP(CONCATENATE($C$2,$C31),Expresso_BR!$A$9:$AP$737,COUNTA($A$8:V$8)+1,FALSE)</f>
        <v>349.77</v>
      </c>
      <c r="W31" s="75">
        <f>VLOOKUP(CONCATENATE($C$2,$C31),Expresso_BR!$A$9:$AP$737,COUNTA($A$8:W$8)+1,FALSE)</f>
        <v>370.55</v>
      </c>
      <c r="X31" s="75">
        <f>VLOOKUP(CONCATENATE($C$2,$C31),Expresso_BR!$A$9:$AP$737,COUNTA($A$8:X$8)+1,FALSE)</f>
        <v>391.29</v>
      </c>
      <c r="Y31" s="75">
        <f>VLOOKUP(CONCATENATE($C$2,$C31),Expresso_BR!$A$9:$AP$737,COUNTA($A$8:Y$8)+1,FALSE)</f>
        <v>412.06</v>
      </c>
      <c r="Z31" s="75">
        <f>VLOOKUP(CONCATENATE($C$2,$C31),Expresso_BR!$A$9:$AP$737,COUNTA($A$8:Z$8)+1,FALSE)</f>
        <v>432.79</v>
      </c>
      <c r="AA31" s="75">
        <f>VLOOKUP(CONCATENATE($C$2,$C31),Expresso_BR!$A$9:$AP$737,COUNTA($A$8:AA$8)+1,FALSE)</f>
        <v>453.5</v>
      </c>
      <c r="AB31" s="75">
        <f>VLOOKUP(CONCATENATE($C$2,$C31),Expresso_BR!$A$9:$AP$737,COUNTA($A$8:AB$8)+1,FALSE)</f>
        <v>474.29</v>
      </c>
      <c r="AC31" s="75">
        <f>VLOOKUP(CONCATENATE($C$2,$C31),Expresso_BR!$A$9:$AP$737,COUNTA($A$8:AC$8)+1,FALSE)</f>
        <v>495.01</v>
      </c>
      <c r="AD31" s="75">
        <f>VLOOKUP(CONCATENATE($C$2,$C31),Expresso_BR!$A$9:$AP$737,COUNTA($A$8:AD$8)+1,FALSE)</f>
        <v>515.79</v>
      </c>
      <c r="AE31" s="75">
        <f>VLOOKUP(CONCATENATE($C$2,$C31),Expresso_BR!$A$9:$AP$737,COUNTA($A$8:AE$8)+1,FALSE)</f>
        <v>536.53</v>
      </c>
      <c r="AF31" s="75">
        <f>VLOOKUP(CONCATENATE($C$2,$C31),Expresso_BR!$A$9:$AP$737,COUNTA($A$8:AF$8)+1,FALSE)</f>
        <v>557.28</v>
      </c>
      <c r="AG31" s="75">
        <f>VLOOKUP(CONCATENATE($C$2,$C31),Expresso_BR!$A$9:$AP$737,COUNTA($A$8:AG$8)+1,FALSE)</f>
        <v>578.03</v>
      </c>
      <c r="AH31" s="75">
        <f>VLOOKUP(CONCATENATE($C$2,$C31),Expresso_BR!$A$9:$AP$737,COUNTA($A$8:AH$8)+1,FALSE)</f>
        <v>598.76</v>
      </c>
      <c r="AI31" s="75">
        <f>VLOOKUP(CONCATENATE($C$2,$C31),Expresso_BR!$A$9:$AP$737,COUNTA($A$8:AI$8)+1,FALSE)</f>
        <v>619.53</v>
      </c>
      <c r="AJ31" s="75">
        <f>VLOOKUP(CONCATENATE($C$2,$C31),Expresso_BR!$A$9:$AP$737,COUNTA($A$8:AJ$8)+1,FALSE)</f>
        <v>640.27</v>
      </c>
      <c r="AK31" s="76">
        <f>VLOOKUP(CONCATENATE($C$2,$C31),Expresso_BR!$A$9:$AP$737,COUNTA($A$8:AK$8)+1,FALSE)</f>
        <v>20.170000000000002</v>
      </c>
    </row>
    <row r="32" spans="2:37" ht="13.5" customHeight="1" x14ac:dyDescent="0.25">
      <c r="B32" s="66" t="str">
        <f t="shared" si="0"/>
        <v>RJ</v>
      </c>
      <c r="C32" s="66" t="s">
        <v>61</v>
      </c>
      <c r="D32" s="66" t="s">
        <v>38</v>
      </c>
      <c r="E32" s="36" t="s">
        <v>76</v>
      </c>
      <c r="F32" s="75">
        <f>VLOOKUP(CONCATENATE($C$2,$C32),Expresso_BR!$A$9:$AP$737,COUNTA($A$8:F$8)+1,FALSE)</f>
        <v>44.46</v>
      </c>
      <c r="G32" s="75">
        <f>VLOOKUP(CONCATENATE($C$2,$C32),Expresso_BR!$A$9:$AP$737,COUNTA($A$8:G$8)+1,FALSE)</f>
        <v>58.09</v>
      </c>
      <c r="H32" s="75">
        <f>VLOOKUP(CONCATENATE($C$2,$C32),Expresso_BR!$A$9:$AP$737,COUNTA($A$8:H$8)+1,FALSE)</f>
        <v>71.03</v>
      </c>
      <c r="I32" s="75">
        <f>VLOOKUP(CONCATENATE($C$2,$C32),Expresso_BR!$A$9:$AP$737,COUNTA($A$8:I$8)+1,FALSE)</f>
        <v>83.93</v>
      </c>
      <c r="J32" s="75">
        <f>VLOOKUP(CONCATENATE($C$2,$C32),Expresso_BR!$A$9:$AP$737,COUNTA($A$8:J$8)+1,FALSE)</f>
        <v>96.81</v>
      </c>
      <c r="K32" s="75">
        <f>VLOOKUP(CONCATENATE($C$2,$C32),Expresso_BR!$A$9:$AP$737,COUNTA($A$8:K$8)+1,FALSE)</f>
        <v>109.74</v>
      </c>
      <c r="L32" s="75">
        <f>VLOOKUP(CONCATENATE($C$2,$C32),Expresso_BR!$A$9:$AP$737,COUNTA($A$8:L$8)+1,FALSE)</f>
        <v>122.67</v>
      </c>
      <c r="M32" s="75">
        <f>VLOOKUP(CONCATENATE($C$2,$C32),Expresso_BR!$A$9:$AP$737,COUNTA($A$8:M$8)+1,FALSE)</f>
        <v>135.54</v>
      </c>
      <c r="N32" s="75">
        <f>VLOOKUP(CONCATENATE($C$2,$C32),Expresso_BR!$A$9:$AP$737,COUNTA($A$8:N$8)+1,FALSE)</f>
        <v>148.46</v>
      </c>
      <c r="O32" s="75">
        <f>VLOOKUP(CONCATENATE($C$2,$C32),Expresso_BR!$A$9:$AP$737,COUNTA($A$8:O$8)+1,FALSE)</f>
        <v>161.35</v>
      </c>
      <c r="P32" s="75">
        <f>VLOOKUP(CONCATENATE($C$2,$C32),Expresso_BR!$A$9:$AP$737,COUNTA($A$8:P$8)+1,FALSE)</f>
        <v>174.29</v>
      </c>
      <c r="Q32" s="75">
        <f>VLOOKUP(CONCATENATE($C$2,$C32),Expresso_BR!$A$9:$AP$737,COUNTA($A$8:Q$8)+1,FALSE)</f>
        <v>187.29</v>
      </c>
      <c r="R32" s="75">
        <f>VLOOKUP(CONCATENATE($C$2,$C32),Expresso_BR!$A$9:$AP$737,COUNTA($A$8:R$8)+1,FALSE)</f>
        <v>200.89</v>
      </c>
      <c r="S32" s="75">
        <f>VLOOKUP(CONCATENATE($C$2,$C32),Expresso_BR!$A$9:$AP$737,COUNTA($A$8:S$8)+1,FALSE)</f>
        <v>214.54</v>
      </c>
      <c r="T32" s="75">
        <f>VLOOKUP(CONCATENATE($C$2,$C32),Expresso_BR!$A$9:$AP$737,COUNTA($A$8:T$8)+1,FALSE)</f>
        <v>228.15</v>
      </c>
      <c r="U32" s="75">
        <f>VLOOKUP(CONCATENATE($C$2,$C32),Expresso_BR!$A$9:$AP$737,COUNTA($A$8:U$8)+1,FALSE)</f>
        <v>241.79</v>
      </c>
      <c r="V32" s="75">
        <f>VLOOKUP(CONCATENATE($C$2,$C32),Expresso_BR!$A$9:$AP$737,COUNTA($A$8:V$8)+1,FALSE)</f>
        <v>255.4</v>
      </c>
      <c r="W32" s="75">
        <f>VLOOKUP(CONCATENATE($C$2,$C32),Expresso_BR!$A$9:$AP$737,COUNTA($A$8:W$8)+1,FALSE)</f>
        <v>269.01</v>
      </c>
      <c r="X32" s="75">
        <f>VLOOKUP(CONCATENATE($C$2,$C32),Expresso_BR!$A$9:$AP$737,COUNTA($A$8:X$8)+1,FALSE)</f>
        <v>282.62</v>
      </c>
      <c r="Y32" s="75">
        <f>VLOOKUP(CONCATENATE($C$2,$C32),Expresso_BR!$A$9:$AP$737,COUNTA($A$8:Y$8)+1,FALSE)</f>
        <v>296.27999999999997</v>
      </c>
      <c r="Z32" s="75">
        <f>VLOOKUP(CONCATENATE($C$2,$C32),Expresso_BR!$A$9:$AP$737,COUNTA($A$8:Z$8)+1,FALSE)</f>
        <v>309.88</v>
      </c>
      <c r="AA32" s="75">
        <f>VLOOKUP(CONCATENATE($C$2,$C32),Expresso_BR!$A$9:$AP$737,COUNTA($A$8:AA$8)+1,FALSE)</f>
        <v>323.49</v>
      </c>
      <c r="AB32" s="75">
        <f>VLOOKUP(CONCATENATE($C$2,$C32),Expresso_BR!$A$9:$AP$737,COUNTA($A$8:AB$8)+1,FALSE)</f>
        <v>337.12</v>
      </c>
      <c r="AC32" s="75">
        <f>VLOOKUP(CONCATENATE($C$2,$C32),Expresso_BR!$A$9:$AP$737,COUNTA($A$8:AC$8)+1,FALSE)</f>
        <v>350.75</v>
      </c>
      <c r="AD32" s="75">
        <f>VLOOKUP(CONCATENATE($C$2,$C32),Expresso_BR!$A$9:$AP$737,COUNTA($A$8:AD$8)+1,FALSE)</f>
        <v>364.33</v>
      </c>
      <c r="AE32" s="75">
        <f>VLOOKUP(CONCATENATE($C$2,$C32),Expresso_BR!$A$9:$AP$737,COUNTA($A$8:AE$8)+1,FALSE)</f>
        <v>377.99</v>
      </c>
      <c r="AF32" s="75">
        <f>VLOOKUP(CONCATENATE($C$2,$C32),Expresso_BR!$A$9:$AP$737,COUNTA($A$8:AF$8)+1,FALSE)</f>
        <v>391.62</v>
      </c>
      <c r="AG32" s="75">
        <f>VLOOKUP(CONCATENATE($C$2,$C32),Expresso_BR!$A$9:$AP$737,COUNTA($A$8:AG$8)+1,FALSE)</f>
        <v>405.2</v>
      </c>
      <c r="AH32" s="75">
        <f>VLOOKUP(CONCATENATE($C$2,$C32),Expresso_BR!$A$9:$AP$737,COUNTA($A$8:AH$8)+1,FALSE)</f>
        <v>418.84</v>
      </c>
      <c r="AI32" s="75">
        <f>VLOOKUP(CONCATENATE($C$2,$C32),Expresso_BR!$A$9:$AP$737,COUNTA($A$8:AI$8)+1,FALSE)</f>
        <v>432.48</v>
      </c>
      <c r="AJ32" s="75">
        <f>VLOOKUP(CONCATENATE($C$2,$C32),Expresso_BR!$A$9:$AP$737,COUNTA($A$8:AJ$8)+1,FALSE)</f>
        <v>446.07</v>
      </c>
      <c r="AK32" s="76">
        <f>VLOOKUP(CONCATENATE($C$2,$C32),Expresso_BR!$A$9:$AP$737,COUNTA($A$8:AK$8)+1,FALSE)</f>
        <v>13.23</v>
      </c>
    </row>
    <row r="33" spans="2:37" ht="13.5" customHeight="1" x14ac:dyDescent="0.25">
      <c r="B33" s="66" t="str">
        <f t="shared" si="0"/>
        <v>RJ</v>
      </c>
      <c r="C33" s="66" t="s">
        <v>62</v>
      </c>
      <c r="D33" s="66" t="s">
        <v>38</v>
      </c>
      <c r="E33" s="36" t="s">
        <v>76</v>
      </c>
      <c r="F33" s="75">
        <f>VLOOKUP(CONCATENATE($C$2,$C33),Expresso_BR!$A$9:$AP$737,COUNTA($A$8:F$8)+1,FALSE)</f>
        <v>62.6</v>
      </c>
      <c r="G33" s="75">
        <f>VLOOKUP(CONCATENATE($C$2,$C33),Expresso_BR!$A$9:$AP$737,COUNTA($A$8:G$8)+1,FALSE)</f>
        <v>79.66</v>
      </c>
      <c r="H33" s="75">
        <f>VLOOKUP(CONCATENATE($C$2,$C33),Expresso_BR!$A$9:$AP$737,COUNTA($A$8:H$8)+1,FALSE)</f>
        <v>101.94</v>
      </c>
      <c r="I33" s="75">
        <f>VLOOKUP(CONCATENATE($C$2,$C33),Expresso_BR!$A$9:$AP$737,COUNTA($A$8:I$8)+1,FALSE)</f>
        <v>124.27</v>
      </c>
      <c r="J33" s="75">
        <f>VLOOKUP(CONCATENATE($C$2,$C33),Expresso_BR!$A$9:$AP$737,COUNTA($A$8:J$8)+1,FALSE)</f>
        <v>146.58000000000001</v>
      </c>
      <c r="K33" s="75">
        <f>VLOOKUP(CONCATENATE($C$2,$C33),Expresso_BR!$A$9:$AP$737,COUNTA($A$8:K$8)+1,FALSE)</f>
        <v>168.89</v>
      </c>
      <c r="L33" s="75">
        <f>VLOOKUP(CONCATENATE($C$2,$C33),Expresso_BR!$A$9:$AP$737,COUNTA($A$8:L$8)+1,FALSE)</f>
        <v>191.19</v>
      </c>
      <c r="M33" s="75">
        <f>VLOOKUP(CONCATENATE($C$2,$C33),Expresso_BR!$A$9:$AP$737,COUNTA($A$8:M$8)+1,FALSE)</f>
        <v>213.49</v>
      </c>
      <c r="N33" s="75">
        <f>VLOOKUP(CONCATENATE($C$2,$C33),Expresso_BR!$A$9:$AP$737,COUNTA($A$8:N$8)+1,FALSE)</f>
        <v>235.79</v>
      </c>
      <c r="O33" s="75">
        <f>VLOOKUP(CONCATENATE($C$2,$C33),Expresso_BR!$A$9:$AP$737,COUNTA($A$8:O$8)+1,FALSE)</f>
        <v>258.11</v>
      </c>
      <c r="P33" s="75">
        <f>VLOOKUP(CONCATENATE($C$2,$C33),Expresso_BR!$A$9:$AP$737,COUNTA($A$8:P$8)+1,FALSE)</f>
        <v>280.44</v>
      </c>
      <c r="Q33" s="75">
        <f>VLOOKUP(CONCATENATE($C$2,$C33),Expresso_BR!$A$9:$AP$737,COUNTA($A$8:Q$8)+1,FALSE)</f>
        <v>318.64999999999998</v>
      </c>
      <c r="R33" s="75">
        <f>VLOOKUP(CONCATENATE($C$2,$C33),Expresso_BR!$A$9:$AP$737,COUNTA($A$8:R$8)+1,FALSE)</f>
        <v>347.33</v>
      </c>
      <c r="S33" s="75">
        <f>VLOOKUP(CONCATENATE($C$2,$C33),Expresso_BR!$A$9:$AP$737,COUNTA($A$8:S$8)+1,FALSE)</f>
        <v>376.01</v>
      </c>
      <c r="T33" s="75">
        <f>VLOOKUP(CONCATENATE($C$2,$C33),Expresso_BR!$A$9:$AP$737,COUNTA($A$8:T$8)+1,FALSE)</f>
        <v>404.67</v>
      </c>
      <c r="U33" s="75">
        <f>VLOOKUP(CONCATENATE($C$2,$C33),Expresso_BR!$A$9:$AP$737,COUNTA($A$8:U$8)+1,FALSE)</f>
        <v>433.38</v>
      </c>
      <c r="V33" s="75">
        <f>VLOOKUP(CONCATENATE($C$2,$C33),Expresso_BR!$A$9:$AP$737,COUNTA($A$8:V$8)+1,FALSE)</f>
        <v>462.04</v>
      </c>
      <c r="W33" s="75">
        <f>VLOOKUP(CONCATENATE($C$2,$C33),Expresso_BR!$A$9:$AP$737,COUNTA($A$8:W$8)+1,FALSE)</f>
        <v>490.72</v>
      </c>
      <c r="X33" s="75">
        <f>VLOOKUP(CONCATENATE($C$2,$C33),Expresso_BR!$A$9:$AP$737,COUNTA($A$8:X$8)+1,FALSE)</f>
        <v>519.39</v>
      </c>
      <c r="Y33" s="75">
        <f>VLOOKUP(CONCATENATE($C$2,$C33),Expresso_BR!$A$9:$AP$737,COUNTA($A$8:Y$8)+1,FALSE)</f>
        <v>548.1</v>
      </c>
      <c r="Z33" s="75">
        <f>VLOOKUP(CONCATENATE($C$2,$C33),Expresso_BR!$A$9:$AP$737,COUNTA($A$8:Z$8)+1,FALSE)</f>
        <v>576.78</v>
      </c>
      <c r="AA33" s="75">
        <f>VLOOKUP(CONCATENATE($C$2,$C33),Expresso_BR!$A$9:$AP$737,COUNTA($A$8:AA$8)+1,FALSE)</f>
        <v>605.44000000000005</v>
      </c>
      <c r="AB33" s="75">
        <f>VLOOKUP(CONCATENATE($C$2,$C33),Expresso_BR!$A$9:$AP$737,COUNTA($A$8:AB$8)+1,FALSE)</f>
        <v>634.14</v>
      </c>
      <c r="AC33" s="75">
        <f>VLOOKUP(CONCATENATE($C$2,$C33),Expresso_BR!$A$9:$AP$737,COUNTA($A$8:AC$8)+1,FALSE)</f>
        <v>662.8</v>
      </c>
      <c r="AD33" s="75">
        <f>VLOOKUP(CONCATENATE($C$2,$C33),Expresso_BR!$A$9:$AP$737,COUNTA($A$8:AD$8)+1,FALSE)</f>
        <v>691.47</v>
      </c>
      <c r="AE33" s="75">
        <f>VLOOKUP(CONCATENATE($C$2,$C33),Expresso_BR!$A$9:$AP$737,COUNTA($A$8:AE$8)+1,FALSE)</f>
        <v>720.17</v>
      </c>
      <c r="AF33" s="75">
        <f>VLOOKUP(CONCATENATE($C$2,$C33),Expresso_BR!$A$9:$AP$737,COUNTA($A$8:AF$8)+1,FALSE)</f>
        <v>748.81</v>
      </c>
      <c r="AG33" s="75">
        <f>VLOOKUP(CONCATENATE($C$2,$C33),Expresso_BR!$A$9:$AP$737,COUNTA($A$8:AG$8)+1,FALSE)</f>
        <v>777.52</v>
      </c>
      <c r="AH33" s="75">
        <f>VLOOKUP(CONCATENATE($C$2,$C33),Expresso_BR!$A$9:$AP$737,COUNTA($A$8:AH$8)+1,FALSE)</f>
        <v>806.2</v>
      </c>
      <c r="AI33" s="75">
        <f>VLOOKUP(CONCATENATE($C$2,$C33),Expresso_BR!$A$9:$AP$737,COUNTA($A$8:AI$8)+1,FALSE)</f>
        <v>834.87</v>
      </c>
      <c r="AJ33" s="75">
        <f>VLOOKUP(CONCATENATE($C$2,$C33),Expresso_BR!$A$9:$AP$737,COUNTA($A$8:AJ$8)+1,FALSE)</f>
        <v>863.56</v>
      </c>
      <c r="AK33" s="76">
        <f>VLOOKUP(CONCATENATE($C$2,$C33),Expresso_BR!$A$9:$AP$737,COUNTA($A$8:AK$8)+1,FALSE)</f>
        <v>27.85</v>
      </c>
    </row>
    <row r="34" spans="2:37" ht="13.5" customHeight="1" x14ac:dyDescent="0.25">
      <c r="B34" s="66" t="str">
        <f t="shared" si="0"/>
        <v>RJ</v>
      </c>
      <c r="C34" s="66" t="s">
        <v>63</v>
      </c>
      <c r="D34" s="66" t="s">
        <v>38</v>
      </c>
      <c r="E34" s="36" t="s">
        <v>76</v>
      </c>
      <c r="F34" s="75">
        <f>VLOOKUP(CONCATENATE($C$2,$C34),Expresso_BR!$A$9:$AP$737,COUNTA($A$8:F$8)+1,FALSE)</f>
        <v>38.51</v>
      </c>
      <c r="G34" s="75">
        <f>VLOOKUP(CONCATENATE($C$2,$C34),Expresso_BR!$A$9:$AP$737,COUNTA($A$8:G$8)+1,FALSE)</f>
        <v>48.43</v>
      </c>
      <c r="H34" s="75">
        <f>VLOOKUP(CONCATENATE($C$2,$C34),Expresso_BR!$A$9:$AP$737,COUNTA($A$8:H$8)+1,FALSE)</f>
        <v>58.09</v>
      </c>
      <c r="I34" s="75">
        <f>VLOOKUP(CONCATENATE($C$2,$C34),Expresso_BR!$A$9:$AP$737,COUNTA($A$8:I$8)+1,FALSE)</f>
        <v>67.78</v>
      </c>
      <c r="J34" s="75">
        <f>VLOOKUP(CONCATENATE($C$2,$C34),Expresso_BR!$A$9:$AP$737,COUNTA($A$8:J$8)+1,FALSE)</f>
        <v>77.430000000000007</v>
      </c>
      <c r="K34" s="75">
        <f>VLOOKUP(CONCATENATE($C$2,$C34),Expresso_BR!$A$9:$AP$737,COUNTA($A$8:K$8)+1,FALSE)</f>
        <v>87.15</v>
      </c>
      <c r="L34" s="75">
        <f>VLOOKUP(CONCATENATE($C$2,$C34),Expresso_BR!$A$9:$AP$737,COUNTA($A$8:L$8)+1,FALSE)</f>
        <v>96.81</v>
      </c>
      <c r="M34" s="75">
        <f>VLOOKUP(CONCATENATE($C$2,$C34),Expresso_BR!$A$9:$AP$737,COUNTA($A$8:M$8)+1,FALSE)</f>
        <v>106.5</v>
      </c>
      <c r="N34" s="75">
        <f>VLOOKUP(CONCATENATE($C$2,$C34),Expresso_BR!$A$9:$AP$737,COUNTA($A$8:N$8)+1,FALSE)</f>
        <v>116.22</v>
      </c>
      <c r="O34" s="75">
        <f>VLOOKUP(CONCATENATE($C$2,$C34),Expresso_BR!$A$9:$AP$737,COUNTA($A$8:O$8)+1,FALSE)</f>
        <v>125.84</v>
      </c>
      <c r="P34" s="75">
        <f>VLOOKUP(CONCATENATE($C$2,$C34),Expresso_BR!$A$9:$AP$737,COUNTA($A$8:P$8)+1,FALSE)</f>
        <v>135.54</v>
      </c>
      <c r="Q34" s="75">
        <f>VLOOKUP(CONCATENATE($C$2,$C34),Expresso_BR!$A$9:$AP$737,COUNTA($A$8:Q$8)+1,FALSE)</f>
        <v>153.22</v>
      </c>
      <c r="R34" s="75">
        <f>VLOOKUP(CONCATENATE($C$2,$C34),Expresso_BR!$A$9:$AP$737,COUNTA($A$8:R$8)+1,FALSE)</f>
        <v>163.43</v>
      </c>
      <c r="S34" s="75">
        <f>VLOOKUP(CONCATENATE($C$2,$C34),Expresso_BR!$A$9:$AP$737,COUNTA($A$8:S$8)+1,FALSE)</f>
        <v>173.67</v>
      </c>
      <c r="T34" s="75">
        <f>VLOOKUP(CONCATENATE($C$2,$C34),Expresso_BR!$A$9:$AP$737,COUNTA($A$8:T$8)+1,FALSE)</f>
        <v>183.87</v>
      </c>
      <c r="U34" s="75">
        <f>VLOOKUP(CONCATENATE($C$2,$C34),Expresso_BR!$A$9:$AP$737,COUNTA($A$8:U$8)+1,FALSE)</f>
        <v>194.1</v>
      </c>
      <c r="V34" s="75">
        <f>VLOOKUP(CONCATENATE($C$2,$C34),Expresso_BR!$A$9:$AP$737,COUNTA($A$8:V$8)+1,FALSE)</f>
        <v>204.31</v>
      </c>
      <c r="W34" s="75">
        <f>VLOOKUP(CONCATENATE($C$2,$C34),Expresso_BR!$A$9:$AP$737,COUNTA($A$8:W$8)+1,FALSE)</f>
        <v>214.54</v>
      </c>
      <c r="X34" s="75">
        <f>VLOOKUP(CONCATENATE($C$2,$C34),Expresso_BR!$A$9:$AP$737,COUNTA($A$8:X$8)+1,FALSE)</f>
        <v>224.76</v>
      </c>
      <c r="Y34" s="75">
        <f>VLOOKUP(CONCATENATE($C$2,$C34),Expresso_BR!$A$9:$AP$737,COUNTA($A$8:Y$8)+1,FALSE)</f>
        <v>234.96</v>
      </c>
      <c r="Z34" s="75">
        <f>VLOOKUP(CONCATENATE($C$2,$C34),Expresso_BR!$A$9:$AP$737,COUNTA($A$8:Z$8)+1,FALSE)</f>
        <v>245.17</v>
      </c>
      <c r="AA34" s="75">
        <f>VLOOKUP(CONCATENATE($C$2,$C34),Expresso_BR!$A$9:$AP$737,COUNTA($A$8:AA$8)+1,FALSE)</f>
        <v>255.4</v>
      </c>
      <c r="AB34" s="75">
        <f>VLOOKUP(CONCATENATE($C$2,$C34),Expresso_BR!$A$9:$AP$737,COUNTA($A$8:AB$8)+1,FALSE)</f>
        <v>265.60000000000002</v>
      </c>
      <c r="AC34" s="75">
        <f>VLOOKUP(CONCATENATE($C$2,$C34),Expresso_BR!$A$9:$AP$737,COUNTA($A$8:AC$8)+1,FALSE)</f>
        <v>275.8</v>
      </c>
      <c r="AD34" s="75">
        <f>VLOOKUP(CONCATENATE($C$2,$C34),Expresso_BR!$A$9:$AP$737,COUNTA($A$8:AD$8)+1,FALSE)</f>
        <v>286.01</v>
      </c>
      <c r="AE34" s="75">
        <f>VLOOKUP(CONCATENATE($C$2,$C34),Expresso_BR!$A$9:$AP$737,COUNTA($A$8:AE$8)+1,FALSE)</f>
        <v>296.27999999999997</v>
      </c>
      <c r="AF34" s="75">
        <f>VLOOKUP(CONCATENATE($C$2,$C34),Expresso_BR!$A$9:$AP$737,COUNTA($A$8:AF$8)+1,FALSE)</f>
        <v>306.45999999999998</v>
      </c>
      <c r="AG34" s="75">
        <f>VLOOKUP(CONCATENATE($C$2,$C34),Expresso_BR!$A$9:$AP$737,COUNTA($A$8:AG$8)+1,FALSE)</f>
        <v>316.66000000000003</v>
      </c>
      <c r="AH34" s="75">
        <f>VLOOKUP(CONCATENATE($C$2,$C34),Expresso_BR!$A$9:$AP$737,COUNTA($A$8:AH$8)+1,FALSE)</f>
        <v>326.91000000000003</v>
      </c>
      <c r="AI34" s="75">
        <f>VLOOKUP(CONCATENATE($C$2,$C34),Expresso_BR!$A$9:$AP$737,COUNTA($A$8:AI$8)+1,FALSE)</f>
        <v>337.12</v>
      </c>
      <c r="AJ34" s="75">
        <f>VLOOKUP(CONCATENATE($C$2,$C34),Expresso_BR!$A$9:$AP$737,COUNTA($A$8:AJ$8)+1,FALSE)</f>
        <v>347.3</v>
      </c>
      <c r="AK34" s="76">
        <f>VLOOKUP(CONCATENATE($C$2,$C34),Expresso_BR!$A$9:$AP$737,COUNTA($A$8:AK$8)+1,FALSE)</f>
        <v>9.92</v>
      </c>
    </row>
    <row r="35" spans="2:37" ht="13.5" customHeight="1" thickBot="1" x14ac:dyDescent="0.3">
      <c r="B35" s="74" t="str">
        <f t="shared" si="0"/>
        <v>RJ</v>
      </c>
      <c r="C35" s="74" t="s">
        <v>30</v>
      </c>
      <c r="D35" s="74" t="s">
        <v>38</v>
      </c>
      <c r="E35" s="88" t="s">
        <v>76</v>
      </c>
      <c r="F35" s="77">
        <f>VLOOKUP(CONCATENATE($C$2,$C35),Expresso_BR!$A$9:$AP$737,COUNTA($A$8:F$8)+1,FALSE)</f>
        <v>49.85</v>
      </c>
      <c r="G35" s="77">
        <f>VLOOKUP(CONCATENATE($C$2,$C35),Expresso_BR!$A$9:$AP$737,COUNTA($A$8:G$8)+1,FALSE)</f>
        <v>66.44</v>
      </c>
      <c r="H35" s="77">
        <f>VLOOKUP(CONCATENATE($C$2,$C35),Expresso_BR!$A$9:$AP$737,COUNTA($A$8:H$8)+1,FALSE)</f>
        <v>84.55</v>
      </c>
      <c r="I35" s="77">
        <f>VLOOKUP(CONCATENATE($C$2,$C35),Expresso_BR!$A$9:$AP$737,COUNTA($A$8:I$8)+1,FALSE)</f>
        <v>102.68</v>
      </c>
      <c r="J35" s="77">
        <f>VLOOKUP(CONCATENATE($C$2,$C35),Expresso_BR!$A$9:$AP$737,COUNTA($A$8:J$8)+1,FALSE)</f>
        <v>120.8</v>
      </c>
      <c r="K35" s="77">
        <f>VLOOKUP(CONCATENATE($C$2,$C35),Expresso_BR!$A$9:$AP$737,COUNTA($A$8:K$8)+1,FALSE)</f>
        <v>138.91999999999999</v>
      </c>
      <c r="L35" s="77">
        <f>VLOOKUP(CONCATENATE($C$2,$C35),Expresso_BR!$A$9:$AP$737,COUNTA($A$8:L$8)+1,FALSE)</f>
        <v>157.03</v>
      </c>
      <c r="M35" s="77">
        <f>VLOOKUP(CONCATENATE($C$2,$C35),Expresso_BR!$A$9:$AP$737,COUNTA($A$8:M$8)+1,FALSE)</f>
        <v>175.19</v>
      </c>
      <c r="N35" s="77">
        <f>VLOOKUP(CONCATENATE($C$2,$C35),Expresso_BR!$A$9:$AP$737,COUNTA($A$8:N$8)+1,FALSE)</f>
        <v>193.29</v>
      </c>
      <c r="O35" s="77">
        <f>VLOOKUP(CONCATENATE($C$2,$C35),Expresso_BR!$A$9:$AP$737,COUNTA($A$8:O$8)+1,FALSE)</f>
        <v>211.42</v>
      </c>
      <c r="P35" s="77">
        <f>VLOOKUP(CONCATENATE($C$2,$C35),Expresso_BR!$A$9:$AP$737,COUNTA($A$8:P$8)+1,FALSE)</f>
        <v>229.54</v>
      </c>
      <c r="Q35" s="77">
        <f>VLOOKUP(CONCATENATE($C$2,$C35),Expresso_BR!$A$9:$AP$737,COUNTA($A$8:Q$8)+1,FALSE)</f>
        <v>257.57</v>
      </c>
      <c r="R35" s="77">
        <f>VLOOKUP(CONCATENATE($C$2,$C35),Expresso_BR!$A$9:$AP$737,COUNTA($A$8:R$8)+1,FALSE)</f>
        <v>279.29000000000002</v>
      </c>
      <c r="S35" s="77">
        <f>VLOOKUP(CONCATENATE($C$2,$C35),Expresso_BR!$A$9:$AP$737,COUNTA($A$8:S$8)+1,FALSE)</f>
        <v>301.01</v>
      </c>
      <c r="T35" s="77">
        <f>VLOOKUP(CONCATENATE($C$2,$C35),Expresso_BR!$A$9:$AP$737,COUNTA($A$8:T$8)+1,FALSE)</f>
        <v>322.72000000000003</v>
      </c>
      <c r="U35" s="77">
        <f>VLOOKUP(CONCATENATE($C$2,$C35),Expresso_BR!$A$9:$AP$737,COUNTA($A$8:U$8)+1,FALSE)</f>
        <v>344.44</v>
      </c>
      <c r="V35" s="77">
        <f>VLOOKUP(CONCATENATE($C$2,$C35),Expresso_BR!$A$9:$AP$737,COUNTA($A$8:V$8)+1,FALSE)</f>
        <v>366.17</v>
      </c>
      <c r="W35" s="77">
        <f>VLOOKUP(CONCATENATE($C$2,$C35),Expresso_BR!$A$9:$AP$737,COUNTA($A$8:W$8)+1,FALSE)</f>
        <v>387.92</v>
      </c>
      <c r="X35" s="77">
        <f>VLOOKUP(CONCATENATE($C$2,$C35),Expresso_BR!$A$9:$AP$737,COUNTA($A$8:X$8)+1,FALSE)</f>
        <v>409.63</v>
      </c>
      <c r="Y35" s="77">
        <f>VLOOKUP(CONCATENATE($C$2,$C35),Expresso_BR!$A$9:$AP$737,COUNTA($A$8:Y$8)+1,FALSE)</f>
        <v>431.38</v>
      </c>
      <c r="Z35" s="77">
        <f>VLOOKUP(CONCATENATE($C$2,$C35),Expresso_BR!$A$9:$AP$737,COUNTA($A$8:Z$8)+1,FALSE)</f>
        <v>453.08</v>
      </c>
      <c r="AA35" s="77">
        <f>VLOOKUP(CONCATENATE($C$2,$C35),Expresso_BR!$A$9:$AP$737,COUNTA($A$8:AA$8)+1,FALSE)</f>
        <v>474.77</v>
      </c>
      <c r="AB35" s="77">
        <f>VLOOKUP(CONCATENATE($C$2,$C35),Expresso_BR!$A$9:$AP$737,COUNTA($A$8:AB$8)+1,FALSE)</f>
        <v>496.52</v>
      </c>
      <c r="AC35" s="77">
        <f>VLOOKUP(CONCATENATE($C$2,$C35),Expresso_BR!$A$9:$AP$737,COUNTA($A$8:AC$8)+1,FALSE)</f>
        <v>518.21</v>
      </c>
      <c r="AD35" s="77">
        <f>VLOOKUP(CONCATENATE($C$2,$C35),Expresso_BR!$A$9:$AP$737,COUNTA($A$8:AD$8)+1,FALSE)</f>
        <v>539.97</v>
      </c>
      <c r="AE35" s="77">
        <f>VLOOKUP(CONCATENATE($C$2,$C35),Expresso_BR!$A$9:$AP$737,COUNTA($A$8:AE$8)+1,FALSE)</f>
        <v>561.67999999999995</v>
      </c>
      <c r="AF35" s="77">
        <f>VLOOKUP(CONCATENATE($C$2,$C35),Expresso_BR!$A$9:$AP$737,COUNTA($A$8:AF$8)+1,FALSE)</f>
        <v>583.41</v>
      </c>
      <c r="AG35" s="77">
        <f>VLOOKUP(CONCATENATE($C$2,$C35),Expresso_BR!$A$9:$AP$737,COUNTA($A$8:AG$8)+1,FALSE)</f>
        <v>605.13</v>
      </c>
      <c r="AH35" s="77">
        <f>VLOOKUP(CONCATENATE($C$2,$C35),Expresso_BR!$A$9:$AP$737,COUNTA($A$8:AH$8)+1,FALSE)</f>
        <v>626.83000000000004</v>
      </c>
      <c r="AI35" s="77">
        <f>VLOOKUP(CONCATENATE($C$2,$C35),Expresso_BR!$A$9:$AP$737,COUNTA($A$8:AI$8)+1,FALSE)</f>
        <v>648.58000000000004</v>
      </c>
      <c r="AJ35" s="77">
        <f>VLOOKUP(CONCATENATE($C$2,$C35),Expresso_BR!$A$9:$AP$737,COUNTA($A$8:AJ$8)+1,FALSE)</f>
        <v>670.29</v>
      </c>
      <c r="AK35" s="78">
        <f>VLOOKUP(CONCATENATE($C$2,$C35),Expresso_BR!$A$9:$AP$737,COUNTA($A$8:AK$8)+1,FALSE)</f>
        <v>21.11</v>
      </c>
    </row>
    <row r="36" spans="2:37" ht="13.5" customHeight="1" x14ac:dyDescent="0.25">
      <c r="B36" s="73" t="str">
        <f t="shared" si="0"/>
        <v>RJ</v>
      </c>
      <c r="C36" s="73" t="s">
        <v>33</v>
      </c>
      <c r="D36" s="73" t="s">
        <v>64</v>
      </c>
      <c r="E36" s="33" t="s">
        <v>76</v>
      </c>
      <c r="F36" s="79">
        <f>F9+VLOOKUP($C36,'INT+RED'!$B$2:$AM$28,COUNTA($E$8:F$8),FALSE)</f>
        <v>129.20000000000002</v>
      </c>
      <c r="G36" s="79">
        <f>G9+VLOOKUP($C36,'INT+RED'!$B$2:$AM$28,COUNTA($F$8:G$8),FALSE)</f>
        <v>165.13000000000002</v>
      </c>
      <c r="H36" s="79">
        <f>H9+VLOOKUP($C36,'INT+RED'!$B$2:$AM$28,COUNTA($F$8:H$8),FALSE)</f>
        <v>211.5</v>
      </c>
      <c r="I36" s="79">
        <f>I9+VLOOKUP($C36,'INT+RED'!$B$2:$AM$28,COUNTA($F$8:I$8),FALSE)</f>
        <v>257.83</v>
      </c>
      <c r="J36" s="79">
        <f>J9+VLOOKUP($C36,'INT+RED'!$B$2:$AM$28,COUNTA($F$8:J$8),FALSE)</f>
        <v>304.13</v>
      </c>
      <c r="K36" s="79">
        <f>K9+VLOOKUP($C36,'INT+RED'!$B$2:$AM$28,COUNTA($F$8:K$8),FALSE)</f>
        <v>350.57</v>
      </c>
      <c r="L36" s="79">
        <f>L9+VLOOKUP($C36,'INT+RED'!$B$2:$AM$28,COUNTA($F$8:L$8),FALSE)</f>
        <v>396.88</v>
      </c>
      <c r="M36" s="79">
        <f>M9+VLOOKUP($C36,'INT+RED'!$B$2:$AM$28,COUNTA($F$8:M$8),FALSE)</f>
        <v>443.23</v>
      </c>
      <c r="N36" s="79">
        <f>N9+VLOOKUP($C36,'INT+RED'!$B$2:$AM$28,COUNTA($F$8:N$8),FALSE)</f>
        <v>489.55</v>
      </c>
      <c r="O36" s="79">
        <f>O9+VLOOKUP($C36,'INT+RED'!$B$2:$AM$28,COUNTA($F$8:O$8),FALSE)</f>
        <v>535.91</v>
      </c>
      <c r="P36" s="79">
        <f>P9+VLOOKUP($C36,'INT+RED'!$B$2:$AM$28,COUNTA($F$8:P$8),FALSE)</f>
        <v>582.28</v>
      </c>
      <c r="Q36" s="79">
        <f>Q9+VLOOKUP($C36,'INT+RED'!$B$2:$AM$28,COUNTA($F$8:Q$8),FALSE)</f>
        <v>613.86</v>
      </c>
      <c r="R36" s="79">
        <f>R9+VLOOKUP($C36,'INT+RED'!$B$2:$AM$28,COUNTA($F$8:R$8),FALSE)</f>
        <v>663.29</v>
      </c>
      <c r="S36" s="79">
        <f>S9+VLOOKUP($C36,'INT+RED'!$B$2:$AM$28,COUNTA($F$8:S$8),FALSE)</f>
        <v>712.75</v>
      </c>
      <c r="T36" s="79">
        <f>T9+VLOOKUP($C36,'INT+RED'!$B$2:$AM$28,COUNTA($F$8:T$8),FALSE)</f>
        <v>762.22</v>
      </c>
      <c r="U36" s="79">
        <f>U9+VLOOKUP($C36,'INT+RED'!$B$2:$AM$28,COUNTA($F$8:U$8),FALSE)</f>
        <v>811.69</v>
      </c>
      <c r="V36" s="79">
        <f>V9+VLOOKUP($C36,'INT+RED'!$B$2:$AM$28,COUNTA($F$8:V$8),FALSE)</f>
        <v>861.13</v>
      </c>
      <c r="W36" s="79">
        <f>W9+VLOOKUP($C36,'INT+RED'!$B$2:$AM$28,COUNTA($F$8:W$8),FALSE)</f>
        <v>910.58</v>
      </c>
      <c r="X36" s="79">
        <f>X9+VLOOKUP($C36,'INT+RED'!$B$2:$AM$28,COUNTA($F$8:X$8),FALSE)</f>
        <v>960.02</v>
      </c>
      <c r="Y36" s="79">
        <f>Y9+VLOOKUP($C36,'INT+RED'!$B$2:$AM$28,COUNTA($F$8:Y$8),FALSE)</f>
        <v>1009.45</v>
      </c>
      <c r="Z36" s="79">
        <f>Z9+VLOOKUP($C36,'INT+RED'!$B$2:$AM$28,COUNTA($F$8:Z$8),FALSE)</f>
        <v>1058.9000000000001</v>
      </c>
      <c r="AA36" s="79">
        <f>AA9+VLOOKUP($C36,'INT+RED'!$B$2:$AM$28,COUNTA($F$8:AA$8),FALSE)</f>
        <v>1108.3200000000002</v>
      </c>
      <c r="AB36" s="79">
        <f>AB9+VLOOKUP($C36,'INT+RED'!$B$2:$AM$28,COUNTA($F$8:AB$8),FALSE)</f>
        <v>1157.7800000000002</v>
      </c>
      <c r="AC36" s="79">
        <f>AC9+VLOOKUP($C36,'INT+RED'!$B$2:$AM$28,COUNTA($F$8:AC$8),FALSE)</f>
        <v>1207.23</v>
      </c>
      <c r="AD36" s="79">
        <f>AD9+VLOOKUP($C36,'INT+RED'!$B$2:$AM$28,COUNTA($F$8:AD$8),FALSE)</f>
        <v>1256.6999999999998</v>
      </c>
      <c r="AE36" s="79">
        <f>AE9+VLOOKUP($C36,'INT+RED'!$B$2:$AM$28,COUNTA($F$8:AE$8),FALSE)</f>
        <v>1306.1199999999999</v>
      </c>
      <c r="AF36" s="79">
        <f>AF9+VLOOKUP($C36,'INT+RED'!$B$2:$AM$28,COUNTA($F$8:AF$8),FALSE)</f>
        <v>1355.55</v>
      </c>
      <c r="AG36" s="79">
        <f>AG9+VLOOKUP($C36,'INT+RED'!$B$2:$AM$28,COUNTA($F$8:AG$8),FALSE)</f>
        <v>1405.0100000000002</v>
      </c>
      <c r="AH36" s="79">
        <f>AH9+VLOOKUP($C36,'INT+RED'!$B$2:$AM$28,COUNTA($F$8:AH$8),FALSE)</f>
        <v>1454.5099999999998</v>
      </c>
      <c r="AI36" s="79">
        <f>AI9+VLOOKUP($C36,'INT+RED'!$B$2:$AM$28,COUNTA($F$8:AI$8),FALSE)</f>
        <v>1503.8700000000001</v>
      </c>
      <c r="AJ36" s="79">
        <f>AJ9+VLOOKUP($C36,'INT+RED'!$B$2:$AM$28,COUNTA($F$8:AJ$8),FALSE)</f>
        <v>1553.34</v>
      </c>
      <c r="AK36" s="80">
        <f>AK9+VLOOKUP($C36,'INT+RED'!$B$2:$AM$28,COUNTA($F$8:AK$8),FALSE)</f>
        <v>48.1</v>
      </c>
    </row>
    <row r="37" spans="2:37" ht="13.5" customHeight="1" x14ac:dyDescent="0.25">
      <c r="B37" s="66" t="str">
        <f t="shared" si="0"/>
        <v>RJ</v>
      </c>
      <c r="C37" s="66" t="s">
        <v>39</v>
      </c>
      <c r="D37" s="66" t="s">
        <v>64</v>
      </c>
      <c r="E37" s="36" t="s">
        <v>76</v>
      </c>
      <c r="F37" s="75">
        <f>F10+VLOOKUP($C37,'INT+RED'!$B$2:$AM$28,COUNTA($E$8:F$8),FALSE)</f>
        <v>87.02000000000001</v>
      </c>
      <c r="G37" s="75">
        <f>G10+VLOOKUP($C37,'INT+RED'!$B$2:$AM$28,COUNTA($F$8:G$8),FALSE)</f>
        <v>104.08</v>
      </c>
      <c r="H37" s="75">
        <f>H10+VLOOKUP($C37,'INT+RED'!$B$2:$AM$28,COUNTA($F$8:H$8),FALSE)</f>
        <v>128.81</v>
      </c>
      <c r="I37" s="75">
        <f>I10+VLOOKUP($C37,'INT+RED'!$B$2:$AM$28,COUNTA($F$8:I$8),FALSE)</f>
        <v>153.57</v>
      </c>
      <c r="J37" s="75">
        <f>J10+VLOOKUP($C37,'INT+RED'!$B$2:$AM$28,COUNTA($F$8:J$8),FALSE)</f>
        <v>178.32999999999998</v>
      </c>
      <c r="K37" s="75">
        <f>K10+VLOOKUP($C37,'INT+RED'!$B$2:$AM$28,COUNTA($F$8:K$8),FALSE)</f>
        <v>203.07999999999998</v>
      </c>
      <c r="L37" s="75">
        <f>L10+VLOOKUP($C37,'INT+RED'!$B$2:$AM$28,COUNTA($F$8:L$8),FALSE)</f>
        <v>228.32</v>
      </c>
      <c r="M37" s="75">
        <f>M10+VLOOKUP($C37,'INT+RED'!$B$2:$AM$28,COUNTA($F$8:M$8),FALSE)</f>
        <v>253.54</v>
      </c>
      <c r="N37" s="75">
        <f>N10+VLOOKUP($C37,'INT+RED'!$B$2:$AM$28,COUNTA($F$8:N$8),FALSE)</f>
        <v>278.77999999999997</v>
      </c>
      <c r="O37" s="75">
        <f>O10+VLOOKUP($C37,'INT+RED'!$B$2:$AM$28,COUNTA($F$8:O$8),FALSE)</f>
        <v>304.02</v>
      </c>
      <c r="P37" s="75">
        <f>P10+VLOOKUP($C37,'INT+RED'!$B$2:$AM$28,COUNTA($F$8:P$8),FALSE)</f>
        <v>329.28999999999996</v>
      </c>
      <c r="Q37" s="75">
        <f>Q10+VLOOKUP($C37,'INT+RED'!$B$2:$AM$28,COUNTA($F$8:Q$8),FALSE)</f>
        <v>367.79999999999995</v>
      </c>
      <c r="R37" s="75">
        <f>R10+VLOOKUP($C37,'INT+RED'!$B$2:$AM$28,COUNTA($F$8:R$8),FALSE)</f>
        <v>399.26</v>
      </c>
      <c r="S37" s="75">
        <f>S10+VLOOKUP($C37,'INT+RED'!$B$2:$AM$28,COUNTA($F$8:S$8),FALSE)</f>
        <v>430.71999999999997</v>
      </c>
      <c r="T37" s="75">
        <f>T10+VLOOKUP($C37,'INT+RED'!$B$2:$AM$28,COUNTA($F$8:T$8),FALSE)</f>
        <v>462.16</v>
      </c>
      <c r="U37" s="75">
        <f>U10+VLOOKUP($C37,'INT+RED'!$B$2:$AM$28,COUNTA($F$8:U$8),FALSE)</f>
        <v>493.65</v>
      </c>
      <c r="V37" s="75">
        <f>V10+VLOOKUP($C37,'INT+RED'!$B$2:$AM$28,COUNTA($F$8:V$8),FALSE)</f>
        <v>525.09</v>
      </c>
      <c r="W37" s="75">
        <f>W10+VLOOKUP($C37,'INT+RED'!$B$2:$AM$28,COUNTA($F$8:W$8),FALSE)</f>
        <v>556.56000000000006</v>
      </c>
      <c r="X37" s="75">
        <f>X10+VLOOKUP($C37,'INT+RED'!$B$2:$AM$28,COUNTA($F$8:X$8),FALSE)</f>
        <v>588.01</v>
      </c>
      <c r="Y37" s="75">
        <f>Y10+VLOOKUP($C37,'INT+RED'!$B$2:$AM$28,COUNTA($F$8:Y$8),FALSE)</f>
        <v>619.49</v>
      </c>
      <c r="Z37" s="75">
        <f>Z10+VLOOKUP($C37,'INT+RED'!$B$2:$AM$28,COUNTA($F$8:Z$8),FALSE)</f>
        <v>650.96</v>
      </c>
      <c r="AA37" s="75">
        <f>AA10+VLOOKUP($C37,'INT+RED'!$B$2:$AM$28,COUNTA($F$8:AA$8),FALSE)</f>
        <v>682.41000000000008</v>
      </c>
      <c r="AB37" s="75">
        <f>AB10+VLOOKUP($C37,'INT+RED'!$B$2:$AM$28,COUNTA($F$8:AB$8),FALSE)</f>
        <v>713.89</v>
      </c>
      <c r="AC37" s="75">
        <f>AC10+VLOOKUP($C37,'INT+RED'!$B$2:$AM$28,COUNTA($F$8:AC$8),FALSE)</f>
        <v>745.31999999999994</v>
      </c>
      <c r="AD37" s="75">
        <f>AD10+VLOOKUP($C37,'INT+RED'!$B$2:$AM$28,COUNTA($F$8:AD$8),FALSE)</f>
        <v>776.78000000000009</v>
      </c>
      <c r="AE37" s="75">
        <f>AE10+VLOOKUP($C37,'INT+RED'!$B$2:$AM$28,COUNTA($F$8:AE$8),FALSE)</f>
        <v>808.26</v>
      </c>
      <c r="AF37" s="75">
        <f>AF10+VLOOKUP($C37,'INT+RED'!$B$2:$AM$28,COUNTA($F$8:AF$8),FALSE)</f>
        <v>839.68</v>
      </c>
      <c r="AG37" s="75">
        <f>AG10+VLOOKUP($C37,'INT+RED'!$B$2:$AM$28,COUNTA($F$8:AG$8),FALSE)</f>
        <v>871.17</v>
      </c>
      <c r="AH37" s="75">
        <f>AH10+VLOOKUP($C37,'INT+RED'!$B$2:$AM$28,COUNTA($F$8:AH$8),FALSE)</f>
        <v>902.63000000000011</v>
      </c>
      <c r="AI37" s="75">
        <f>AI10+VLOOKUP($C37,'INT+RED'!$B$2:$AM$28,COUNTA($F$8:AI$8),FALSE)</f>
        <v>934.07999999999993</v>
      </c>
      <c r="AJ37" s="75">
        <f>AJ10+VLOOKUP($C37,'INT+RED'!$B$2:$AM$28,COUNTA($F$8:AJ$8),FALSE)</f>
        <v>965.55</v>
      </c>
      <c r="AK37" s="76">
        <f>AK10+VLOOKUP($C37,'INT+RED'!$B$2:$AM$28,COUNTA($F$8:AK$8),FALSE)</f>
        <v>30.17</v>
      </c>
    </row>
    <row r="38" spans="2:37" ht="13.5" customHeight="1" x14ac:dyDescent="0.25">
      <c r="B38" s="66" t="str">
        <f t="shared" si="0"/>
        <v>RJ</v>
      </c>
      <c r="C38" s="66" t="s">
        <v>40</v>
      </c>
      <c r="D38" s="66" t="s">
        <v>64</v>
      </c>
      <c r="E38" s="36" t="s">
        <v>76</v>
      </c>
      <c r="F38" s="75">
        <f>F11+VLOOKUP($C38,'INT+RED'!$B$2:$AM$28,COUNTA($E$8:F$8),FALSE)</f>
        <v>118.06</v>
      </c>
      <c r="G38" s="75">
        <f>G11+VLOOKUP($C38,'INT+RED'!$B$2:$AM$28,COUNTA($F$8:G$8),FALSE)</f>
        <v>149.72</v>
      </c>
      <c r="H38" s="75">
        <f>H11+VLOOKUP($C38,'INT+RED'!$B$2:$AM$28,COUNTA($F$8:H$8),FALSE)</f>
        <v>190.99</v>
      </c>
      <c r="I38" s="75">
        <f>I11+VLOOKUP($C38,'INT+RED'!$B$2:$AM$28,COUNTA($F$8:I$8),FALSE)</f>
        <v>232.14</v>
      </c>
      <c r="J38" s="75">
        <f>J11+VLOOKUP($C38,'INT+RED'!$B$2:$AM$28,COUNTA($F$8:J$8),FALSE)</f>
        <v>273.32000000000005</v>
      </c>
      <c r="K38" s="75">
        <f>K11+VLOOKUP($C38,'INT+RED'!$B$2:$AM$28,COUNTA($F$8:K$8),FALSE)</f>
        <v>314.60000000000002</v>
      </c>
      <c r="L38" s="75">
        <f>L11+VLOOKUP($C38,'INT+RED'!$B$2:$AM$28,COUNTA($F$8:L$8),FALSE)</f>
        <v>355.78999999999996</v>
      </c>
      <c r="M38" s="75">
        <f>M11+VLOOKUP($C38,'INT+RED'!$B$2:$AM$28,COUNTA($F$8:M$8),FALSE)</f>
        <v>397.01000000000005</v>
      </c>
      <c r="N38" s="75">
        <f>N11+VLOOKUP($C38,'INT+RED'!$B$2:$AM$28,COUNTA($F$8:N$8),FALSE)</f>
        <v>438.23</v>
      </c>
      <c r="O38" s="75">
        <f>O11+VLOOKUP($C38,'INT+RED'!$B$2:$AM$28,COUNTA($F$8:O$8),FALSE)</f>
        <v>479.43</v>
      </c>
      <c r="P38" s="75">
        <f>P11+VLOOKUP($C38,'INT+RED'!$B$2:$AM$28,COUNTA($F$8:P$8),FALSE)</f>
        <v>520.67000000000007</v>
      </c>
      <c r="Q38" s="75">
        <f>Q11+VLOOKUP($C38,'INT+RED'!$B$2:$AM$28,COUNTA($F$8:Q$8),FALSE)</f>
        <v>548.85</v>
      </c>
      <c r="R38" s="75">
        <f>R11+VLOOKUP($C38,'INT+RED'!$B$2:$AM$28,COUNTA($F$8:R$8),FALSE)</f>
        <v>592.79</v>
      </c>
      <c r="S38" s="75">
        <f>S11+VLOOKUP($C38,'INT+RED'!$B$2:$AM$28,COUNTA($F$8:S$8),FALSE)</f>
        <v>636.70999999999992</v>
      </c>
      <c r="T38" s="75">
        <f>T11+VLOOKUP($C38,'INT+RED'!$B$2:$AM$28,COUNTA($F$8:T$8),FALSE)</f>
        <v>680.73</v>
      </c>
      <c r="U38" s="75">
        <f>U11+VLOOKUP($C38,'INT+RED'!$B$2:$AM$28,COUNTA($F$8:U$8),FALSE)</f>
        <v>724.65</v>
      </c>
      <c r="V38" s="75">
        <f>V11+VLOOKUP($C38,'INT+RED'!$B$2:$AM$28,COUNTA($F$8:V$8),FALSE)</f>
        <v>768.62</v>
      </c>
      <c r="W38" s="75">
        <f>W11+VLOOKUP($C38,'INT+RED'!$B$2:$AM$28,COUNTA($F$8:W$8),FALSE)</f>
        <v>812.59</v>
      </c>
      <c r="X38" s="75">
        <f>X11+VLOOKUP($C38,'INT+RED'!$B$2:$AM$28,COUNTA($F$8:X$8),FALSE)</f>
        <v>856.52</v>
      </c>
      <c r="Y38" s="75">
        <f>Y11+VLOOKUP($C38,'INT+RED'!$B$2:$AM$28,COUNTA($F$8:Y$8),FALSE)</f>
        <v>900.46</v>
      </c>
      <c r="Z38" s="75">
        <f>Z11+VLOOKUP($C38,'INT+RED'!$B$2:$AM$28,COUNTA($F$8:Z$8),FALSE)</f>
        <v>944.37</v>
      </c>
      <c r="AA38" s="75">
        <f>AA11+VLOOKUP($C38,'INT+RED'!$B$2:$AM$28,COUNTA($F$8:AA$8),FALSE)</f>
        <v>988.31999999999994</v>
      </c>
      <c r="AB38" s="75">
        <f>AB11+VLOOKUP($C38,'INT+RED'!$B$2:$AM$28,COUNTA($F$8:AB$8),FALSE)</f>
        <v>1032.31</v>
      </c>
      <c r="AC38" s="75">
        <f>AC11+VLOOKUP($C38,'INT+RED'!$B$2:$AM$28,COUNTA($F$8:AC$8),FALSE)</f>
        <v>1076.23</v>
      </c>
      <c r="AD38" s="75">
        <f>AD11+VLOOKUP($C38,'INT+RED'!$B$2:$AM$28,COUNTA($F$8:AD$8),FALSE)</f>
        <v>1120.1799999999998</v>
      </c>
      <c r="AE38" s="75">
        <f>AE11+VLOOKUP($C38,'INT+RED'!$B$2:$AM$28,COUNTA($F$8:AE$8),FALSE)</f>
        <v>1164.0900000000001</v>
      </c>
      <c r="AF38" s="75">
        <f>AF11+VLOOKUP($C38,'INT+RED'!$B$2:$AM$28,COUNTA($F$8:AF$8),FALSE)</f>
        <v>1208.04</v>
      </c>
      <c r="AG38" s="75">
        <f>AG11+VLOOKUP($C38,'INT+RED'!$B$2:$AM$28,COUNTA($F$8:AG$8),FALSE)</f>
        <v>1252.0000000000002</v>
      </c>
      <c r="AH38" s="75">
        <f>AH11+VLOOKUP($C38,'INT+RED'!$B$2:$AM$28,COUNTA($F$8:AH$8),FALSE)</f>
        <v>1295.9699999999998</v>
      </c>
      <c r="AI38" s="75">
        <f>AI11+VLOOKUP($C38,'INT+RED'!$B$2:$AM$28,COUNTA($F$8:AI$8),FALSE)</f>
        <v>1339.8700000000001</v>
      </c>
      <c r="AJ38" s="75">
        <f>AJ11+VLOOKUP($C38,'INT+RED'!$B$2:$AM$28,COUNTA($F$8:AJ$8),FALSE)</f>
        <v>1383.85</v>
      </c>
      <c r="AK38" s="76">
        <f>AK11+VLOOKUP($C38,'INT+RED'!$B$2:$AM$28,COUNTA($F$8:AK$8),FALSE)</f>
        <v>42.75</v>
      </c>
    </row>
    <row r="39" spans="2:37" ht="13.5" customHeight="1" x14ac:dyDescent="0.25">
      <c r="B39" s="66" t="str">
        <f t="shared" si="0"/>
        <v>RJ</v>
      </c>
      <c r="C39" s="66" t="s">
        <v>41</v>
      </c>
      <c r="D39" s="66" t="s">
        <v>64</v>
      </c>
      <c r="E39" s="36" t="s">
        <v>76</v>
      </c>
      <c r="F39" s="75">
        <f>F12+VLOOKUP($C39,'INT+RED'!$B$2:$AM$28,COUNTA($E$8:F$8),FALSE)</f>
        <v>124.71000000000001</v>
      </c>
      <c r="G39" s="75">
        <f>G12+VLOOKUP($C39,'INT+RED'!$B$2:$AM$28,COUNTA($F$8:G$8),FALSE)</f>
        <v>158.94</v>
      </c>
      <c r="H39" s="75">
        <f>H12+VLOOKUP($C39,'INT+RED'!$B$2:$AM$28,COUNTA($F$8:H$8),FALSE)</f>
        <v>203.23000000000002</v>
      </c>
      <c r="I39" s="75">
        <f>I12+VLOOKUP($C39,'INT+RED'!$B$2:$AM$28,COUNTA($F$8:I$8),FALSE)</f>
        <v>247.48</v>
      </c>
      <c r="J39" s="75">
        <f>J12+VLOOKUP($C39,'INT+RED'!$B$2:$AM$28,COUNTA($F$8:J$8),FALSE)</f>
        <v>291.73</v>
      </c>
      <c r="K39" s="75">
        <f>K12+VLOOKUP($C39,'INT+RED'!$B$2:$AM$28,COUNTA($F$8:K$8),FALSE)</f>
        <v>336.09000000000003</v>
      </c>
      <c r="L39" s="75">
        <f>L12+VLOOKUP($C39,'INT+RED'!$B$2:$AM$28,COUNTA($F$8:L$8),FALSE)</f>
        <v>380.35</v>
      </c>
      <c r="M39" s="75">
        <f>M12+VLOOKUP($C39,'INT+RED'!$B$2:$AM$28,COUNTA($F$8:M$8),FALSE)</f>
        <v>424.59999999999997</v>
      </c>
      <c r="N39" s="75">
        <f>N12+VLOOKUP($C39,'INT+RED'!$B$2:$AM$28,COUNTA($F$8:N$8),FALSE)</f>
        <v>468.85</v>
      </c>
      <c r="O39" s="75">
        <f>O12+VLOOKUP($C39,'INT+RED'!$B$2:$AM$28,COUNTA($F$8:O$8),FALSE)</f>
        <v>513.15</v>
      </c>
      <c r="P39" s="75">
        <f>P12+VLOOKUP($C39,'INT+RED'!$B$2:$AM$28,COUNTA($F$8:P$8),FALSE)</f>
        <v>557.42999999999995</v>
      </c>
      <c r="Q39" s="75">
        <f>Q12+VLOOKUP($C39,'INT+RED'!$B$2:$AM$28,COUNTA($F$8:Q$8),FALSE)</f>
        <v>587.66999999999996</v>
      </c>
      <c r="R39" s="75">
        <f>R12+VLOOKUP($C39,'INT+RED'!$B$2:$AM$28,COUNTA($F$8:R$8),FALSE)</f>
        <v>634.88000000000011</v>
      </c>
      <c r="S39" s="75">
        <f>S12+VLOOKUP($C39,'INT+RED'!$B$2:$AM$28,COUNTA($F$8:S$8),FALSE)</f>
        <v>682.13</v>
      </c>
      <c r="T39" s="75">
        <f>T12+VLOOKUP($C39,'INT+RED'!$B$2:$AM$28,COUNTA($F$8:T$8),FALSE)</f>
        <v>729.37999999999988</v>
      </c>
      <c r="U39" s="75">
        <f>U12+VLOOKUP($C39,'INT+RED'!$B$2:$AM$28,COUNTA($F$8:U$8),FALSE)</f>
        <v>776.61999999999989</v>
      </c>
      <c r="V39" s="75">
        <f>V12+VLOOKUP($C39,'INT+RED'!$B$2:$AM$28,COUNTA($F$8:V$8),FALSE)</f>
        <v>823.86</v>
      </c>
      <c r="W39" s="75">
        <f>W12+VLOOKUP($C39,'INT+RED'!$B$2:$AM$28,COUNTA($F$8:W$8),FALSE)</f>
        <v>871.1</v>
      </c>
      <c r="X39" s="75">
        <f>X12+VLOOKUP($C39,'INT+RED'!$B$2:$AM$28,COUNTA($F$8:X$8),FALSE)</f>
        <v>918.3</v>
      </c>
      <c r="Y39" s="75">
        <f>Y12+VLOOKUP($C39,'INT+RED'!$B$2:$AM$28,COUNTA($F$8:Y$8),FALSE)</f>
        <v>965.53000000000009</v>
      </c>
      <c r="Z39" s="75">
        <f>Z12+VLOOKUP($C39,'INT+RED'!$B$2:$AM$28,COUNTA($F$8:Z$8),FALSE)</f>
        <v>1012.7499999999999</v>
      </c>
      <c r="AA39" s="75">
        <f>AA12+VLOOKUP($C39,'INT+RED'!$B$2:$AM$28,COUNTA($F$8:AA$8),FALSE)</f>
        <v>1059.96</v>
      </c>
      <c r="AB39" s="75">
        <f>AB12+VLOOKUP($C39,'INT+RED'!$B$2:$AM$28,COUNTA($F$8:AB$8),FALSE)</f>
        <v>1107.22</v>
      </c>
      <c r="AC39" s="75">
        <f>AC12+VLOOKUP($C39,'INT+RED'!$B$2:$AM$28,COUNTA($F$8:AC$8),FALSE)</f>
        <v>1154.44</v>
      </c>
      <c r="AD39" s="75">
        <f>AD12+VLOOKUP($C39,'INT+RED'!$B$2:$AM$28,COUNTA($F$8:AD$8),FALSE)</f>
        <v>1201.6599999999999</v>
      </c>
      <c r="AE39" s="75">
        <f>AE12+VLOOKUP($C39,'INT+RED'!$B$2:$AM$28,COUNTA($F$8:AE$8),FALSE)</f>
        <v>1248.9099999999999</v>
      </c>
      <c r="AF39" s="75">
        <f>AF12+VLOOKUP($C39,'INT+RED'!$B$2:$AM$28,COUNTA($F$8:AF$8),FALSE)</f>
        <v>1296.1000000000001</v>
      </c>
      <c r="AG39" s="75">
        <f>AG12+VLOOKUP($C39,'INT+RED'!$B$2:$AM$28,COUNTA($F$8:AG$8),FALSE)</f>
        <v>1343.3500000000001</v>
      </c>
      <c r="AH39" s="75">
        <f>AH12+VLOOKUP($C39,'INT+RED'!$B$2:$AM$28,COUNTA($F$8:AH$8),FALSE)</f>
        <v>1390.61</v>
      </c>
      <c r="AI39" s="75">
        <f>AI12+VLOOKUP($C39,'INT+RED'!$B$2:$AM$28,COUNTA($F$8:AI$8),FALSE)</f>
        <v>1437.7799999999997</v>
      </c>
      <c r="AJ39" s="75">
        <f>AJ12+VLOOKUP($C39,'INT+RED'!$B$2:$AM$28,COUNTA($F$8:AJ$8),FALSE)</f>
        <v>1485.03</v>
      </c>
      <c r="AK39" s="76">
        <f>AK12+VLOOKUP($C39,'INT+RED'!$B$2:$AM$28,COUNTA($F$8:AK$8),FALSE)</f>
        <v>45.93</v>
      </c>
    </row>
    <row r="40" spans="2:37" ht="13.5" customHeight="1" x14ac:dyDescent="0.25">
      <c r="B40" s="66" t="str">
        <f t="shared" si="0"/>
        <v>RJ</v>
      </c>
      <c r="C40" s="66" t="s">
        <v>42</v>
      </c>
      <c r="D40" s="66" t="s">
        <v>64</v>
      </c>
      <c r="E40" s="36" t="s">
        <v>76</v>
      </c>
      <c r="F40" s="75">
        <f>F13+VLOOKUP($C40,'INT+RED'!$B$2:$AM$28,COUNTA($E$8:F$8),FALSE)</f>
        <v>72.039999999999992</v>
      </c>
      <c r="G40" s="75">
        <f>G13+VLOOKUP($C40,'INT+RED'!$B$2:$AM$28,COUNTA($F$8:G$8),FALSE)</f>
        <v>87.88</v>
      </c>
      <c r="H40" s="75">
        <f>H13+VLOOKUP($C40,'INT+RED'!$B$2:$AM$28,COUNTA($F$8:H$8),FALSE)</f>
        <v>107.63000000000001</v>
      </c>
      <c r="I40" s="75">
        <f>I13+VLOOKUP($C40,'INT+RED'!$B$2:$AM$28,COUNTA($F$8:I$8),FALSE)</f>
        <v>127.39000000000001</v>
      </c>
      <c r="J40" s="75">
        <f>J13+VLOOKUP($C40,'INT+RED'!$B$2:$AM$28,COUNTA($F$8:J$8),FALSE)</f>
        <v>147.13999999999999</v>
      </c>
      <c r="K40" s="75">
        <f>K13+VLOOKUP($C40,'INT+RED'!$B$2:$AM$28,COUNTA($F$8:K$8),FALSE)</f>
        <v>166.89</v>
      </c>
      <c r="L40" s="75">
        <f>L13+VLOOKUP($C40,'INT+RED'!$B$2:$AM$28,COUNTA($F$8:L$8),FALSE)</f>
        <v>187.13</v>
      </c>
      <c r="M40" s="75">
        <f>M13+VLOOKUP($C40,'INT+RED'!$B$2:$AM$28,COUNTA($F$8:M$8),FALSE)</f>
        <v>207.39999999999998</v>
      </c>
      <c r="N40" s="75">
        <f>N13+VLOOKUP($C40,'INT+RED'!$B$2:$AM$28,COUNTA($F$8:N$8),FALSE)</f>
        <v>227.63</v>
      </c>
      <c r="O40" s="75">
        <f>O13+VLOOKUP($C40,'INT+RED'!$B$2:$AM$28,COUNTA($F$8:O$8),FALSE)</f>
        <v>247.85999999999996</v>
      </c>
      <c r="P40" s="75">
        <f>P13+VLOOKUP($C40,'INT+RED'!$B$2:$AM$28,COUNTA($F$8:P$8),FALSE)</f>
        <v>268.11</v>
      </c>
      <c r="Q40" s="75">
        <f>Q13+VLOOKUP($C40,'INT+RED'!$B$2:$AM$28,COUNTA($F$8:Q$8),FALSE)</f>
        <v>295.18</v>
      </c>
      <c r="R40" s="75">
        <f>R13+VLOOKUP($C40,'INT+RED'!$B$2:$AM$28,COUNTA($F$8:R$8),FALSE)</f>
        <v>318.70999999999998</v>
      </c>
      <c r="S40" s="75">
        <f>S13+VLOOKUP($C40,'INT+RED'!$B$2:$AM$28,COUNTA($F$8:S$8),FALSE)</f>
        <v>342.23999999999995</v>
      </c>
      <c r="T40" s="75">
        <f>T13+VLOOKUP($C40,'INT+RED'!$B$2:$AM$28,COUNTA($F$8:T$8),FALSE)</f>
        <v>365.76</v>
      </c>
      <c r="U40" s="75">
        <f>U13+VLOOKUP($C40,'INT+RED'!$B$2:$AM$28,COUNTA($F$8:U$8),FALSE)</f>
        <v>389.28</v>
      </c>
      <c r="V40" s="75">
        <f>V13+VLOOKUP($C40,'INT+RED'!$B$2:$AM$28,COUNTA($F$8:V$8),FALSE)</f>
        <v>412.82</v>
      </c>
      <c r="W40" s="75">
        <f>W13+VLOOKUP($C40,'INT+RED'!$B$2:$AM$28,COUNTA($F$8:W$8),FALSE)</f>
        <v>436.39000000000004</v>
      </c>
      <c r="X40" s="75">
        <f>X13+VLOOKUP($C40,'INT+RED'!$B$2:$AM$28,COUNTA($F$8:X$8),FALSE)</f>
        <v>459.90999999999997</v>
      </c>
      <c r="Y40" s="75">
        <f>Y13+VLOOKUP($C40,'INT+RED'!$B$2:$AM$28,COUNTA($F$8:Y$8),FALSE)</f>
        <v>483.45000000000005</v>
      </c>
      <c r="Z40" s="75">
        <f>Z13+VLOOKUP($C40,'INT+RED'!$B$2:$AM$28,COUNTA($F$8:Z$8),FALSE)</f>
        <v>506.97</v>
      </c>
      <c r="AA40" s="75">
        <f>AA13+VLOOKUP($C40,'INT+RED'!$B$2:$AM$28,COUNTA($F$8:AA$8),FALSE)</f>
        <v>530.47</v>
      </c>
      <c r="AB40" s="75">
        <f>AB13+VLOOKUP($C40,'INT+RED'!$B$2:$AM$28,COUNTA($F$8:AB$8),FALSE)</f>
        <v>554.04</v>
      </c>
      <c r="AC40" s="75">
        <f>AC13+VLOOKUP($C40,'INT+RED'!$B$2:$AM$28,COUNTA($F$8:AC$8),FALSE)</f>
        <v>577.53</v>
      </c>
      <c r="AD40" s="75">
        <f>AD13+VLOOKUP($C40,'INT+RED'!$B$2:$AM$28,COUNTA($F$8:AD$8),FALSE)</f>
        <v>601.1</v>
      </c>
      <c r="AE40" s="75">
        <f>AE13+VLOOKUP($C40,'INT+RED'!$B$2:$AM$28,COUNTA($F$8:AE$8),FALSE)</f>
        <v>624.62</v>
      </c>
      <c r="AF40" s="75">
        <f>AF13+VLOOKUP($C40,'INT+RED'!$B$2:$AM$28,COUNTA($F$8:AF$8),FALSE)</f>
        <v>648.15</v>
      </c>
      <c r="AG40" s="75">
        <f>AG13+VLOOKUP($C40,'INT+RED'!$B$2:$AM$28,COUNTA($F$8:AG$8),FALSE)</f>
        <v>671.68</v>
      </c>
      <c r="AH40" s="75">
        <f>AH13+VLOOKUP($C40,'INT+RED'!$B$2:$AM$28,COUNTA($F$8:AH$8),FALSE)</f>
        <v>695.19</v>
      </c>
      <c r="AI40" s="75">
        <f>AI13+VLOOKUP($C40,'INT+RED'!$B$2:$AM$28,COUNTA($F$8:AI$8),FALSE)</f>
        <v>718.7399999999999</v>
      </c>
      <c r="AJ40" s="75">
        <f>AJ13+VLOOKUP($C40,'INT+RED'!$B$2:$AM$28,COUNTA($F$8:AJ$8),FALSE)</f>
        <v>742.26</v>
      </c>
      <c r="AK40" s="76">
        <f>AK13+VLOOKUP($C40,'INT+RED'!$B$2:$AM$28,COUNTA($F$8:AK$8),FALSE)</f>
        <v>22.490000000000002</v>
      </c>
    </row>
    <row r="41" spans="2:37" ht="13.5" customHeight="1" x14ac:dyDescent="0.25">
      <c r="B41" s="66" t="str">
        <f t="shared" ref="B41:B72" si="1">nome</f>
        <v>RJ</v>
      </c>
      <c r="C41" s="66" t="s">
        <v>43</v>
      </c>
      <c r="D41" s="66" t="s">
        <v>64</v>
      </c>
      <c r="E41" s="36" t="s">
        <v>76</v>
      </c>
      <c r="F41" s="75">
        <f>F14+VLOOKUP($C41,'INT+RED'!$B$2:$AM$28,COUNTA($E$8:F$8),FALSE)</f>
        <v>103.97999999999999</v>
      </c>
      <c r="G41" s="75">
        <f>G14+VLOOKUP($C41,'INT+RED'!$B$2:$AM$28,COUNTA($F$8:G$8),FALSE)</f>
        <v>134.22999999999999</v>
      </c>
      <c r="H41" s="75">
        <f>H14+VLOOKUP($C41,'INT+RED'!$B$2:$AM$28,COUNTA($F$8:H$8),FALSE)</f>
        <v>173.31</v>
      </c>
      <c r="I41" s="75">
        <f>I14+VLOOKUP($C41,'INT+RED'!$B$2:$AM$28,COUNTA($F$8:I$8),FALSE)</f>
        <v>212.29000000000002</v>
      </c>
      <c r="J41" s="75">
        <f>J14+VLOOKUP($C41,'INT+RED'!$B$2:$AM$28,COUNTA($F$8:J$8),FALSE)</f>
        <v>251.32</v>
      </c>
      <c r="K41" s="75">
        <f>K14+VLOOKUP($C41,'INT+RED'!$B$2:$AM$28,COUNTA($F$8:K$8),FALSE)</f>
        <v>290.39999999999998</v>
      </c>
      <c r="L41" s="75">
        <f>L14+VLOOKUP($C41,'INT+RED'!$B$2:$AM$28,COUNTA($F$8:L$8),FALSE)</f>
        <v>329.94000000000005</v>
      </c>
      <c r="M41" s="75">
        <f>M14+VLOOKUP($C41,'INT+RED'!$B$2:$AM$28,COUNTA($F$8:M$8),FALSE)</f>
        <v>369.46000000000004</v>
      </c>
      <c r="N41" s="75">
        <f>N14+VLOOKUP($C41,'INT+RED'!$B$2:$AM$28,COUNTA($F$8:N$8),FALSE)</f>
        <v>409</v>
      </c>
      <c r="O41" s="75">
        <f>O14+VLOOKUP($C41,'INT+RED'!$B$2:$AM$28,COUNTA($F$8:O$8),FALSE)</f>
        <v>448.51000000000005</v>
      </c>
      <c r="P41" s="75">
        <f>P14+VLOOKUP($C41,'INT+RED'!$B$2:$AM$28,COUNTA($F$8:P$8),FALSE)</f>
        <v>488.07000000000005</v>
      </c>
      <c r="Q41" s="75">
        <f>Q14+VLOOKUP($C41,'INT+RED'!$B$2:$AM$28,COUNTA($F$8:Q$8),FALSE)</f>
        <v>512.53</v>
      </c>
      <c r="R41" s="75">
        <f>R14+VLOOKUP($C41,'INT+RED'!$B$2:$AM$28,COUNTA($F$8:R$8),FALSE)</f>
        <v>554.5</v>
      </c>
      <c r="S41" s="75">
        <f>S14+VLOOKUP($C41,'INT+RED'!$B$2:$AM$28,COUNTA($F$8:S$8),FALSE)</f>
        <v>596.48</v>
      </c>
      <c r="T41" s="75">
        <f>T14+VLOOKUP($C41,'INT+RED'!$B$2:$AM$28,COUNTA($F$8:T$8),FALSE)</f>
        <v>638.53</v>
      </c>
      <c r="U41" s="75">
        <f>U14+VLOOKUP($C41,'INT+RED'!$B$2:$AM$28,COUNTA($F$8:U$8),FALSE)</f>
        <v>680.51</v>
      </c>
      <c r="V41" s="75">
        <f>V14+VLOOKUP($C41,'INT+RED'!$B$2:$AM$28,COUNTA($F$8:V$8),FALSE)</f>
        <v>722.5200000000001</v>
      </c>
      <c r="W41" s="75">
        <f>W14+VLOOKUP($C41,'INT+RED'!$B$2:$AM$28,COUNTA($F$8:W$8),FALSE)</f>
        <v>764.53000000000009</v>
      </c>
      <c r="X41" s="75">
        <f>X14+VLOOKUP($C41,'INT+RED'!$B$2:$AM$28,COUNTA($F$8:X$8),FALSE)</f>
        <v>806.5</v>
      </c>
      <c r="Y41" s="75">
        <f>Y14+VLOOKUP($C41,'INT+RED'!$B$2:$AM$28,COUNTA($F$8:Y$8),FALSE)</f>
        <v>848.49</v>
      </c>
      <c r="Z41" s="75">
        <f>Z14+VLOOKUP($C41,'INT+RED'!$B$2:$AM$28,COUNTA($F$8:Z$8),FALSE)</f>
        <v>890.44999999999993</v>
      </c>
      <c r="AA41" s="75">
        <f>AA14+VLOOKUP($C41,'INT+RED'!$B$2:$AM$28,COUNTA($F$8:AA$8),FALSE)</f>
        <v>932.46</v>
      </c>
      <c r="AB41" s="75">
        <f>AB14+VLOOKUP($C41,'INT+RED'!$B$2:$AM$28,COUNTA($F$8:AB$8),FALSE)</f>
        <v>974.49</v>
      </c>
      <c r="AC41" s="75">
        <f>AC14+VLOOKUP($C41,'INT+RED'!$B$2:$AM$28,COUNTA($F$8:AC$8),FALSE)</f>
        <v>1016.43</v>
      </c>
      <c r="AD41" s="75">
        <f>AD14+VLOOKUP($C41,'INT+RED'!$B$2:$AM$28,COUNTA($F$8:AD$8),FALSE)</f>
        <v>1058.45</v>
      </c>
      <c r="AE41" s="75">
        <f>AE14+VLOOKUP($C41,'INT+RED'!$B$2:$AM$28,COUNTA($F$8:AE$8),FALSE)</f>
        <v>1100.4100000000001</v>
      </c>
      <c r="AF41" s="75">
        <f>AF14+VLOOKUP($C41,'INT+RED'!$B$2:$AM$28,COUNTA($F$8:AF$8),FALSE)</f>
        <v>1142.4000000000001</v>
      </c>
      <c r="AG41" s="75">
        <f>AG14+VLOOKUP($C41,'INT+RED'!$B$2:$AM$28,COUNTA($F$8:AG$8),FALSE)</f>
        <v>1184.3899999999999</v>
      </c>
      <c r="AH41" s="75">
        <f>AH14+VLOOKUP($C41,'INT+RED'!$B$2:$AM$28,COUNTA($F$8:AH$8),FALSE)</f>
        <v>1226.4099999999999</v>
      </c>
      <c r="AI41" s="75">
        <f>AI14+VLOOKUP($C41,'INT+RED'!$B$2:$AM$28,COUNTA($F$8:AI$8),FALSE)</f>
        <v>1268.3500000000001</v>
      </c>
      <c r="AJ41" s="75">
        <f>AJ14+VLOOKUP($C41,'INT+RED'!$B$2:$AM$28,COUNTA($F$8:AJ$8),FALSE)</f>
        <v>1310.3800000000001</v>
      </c>
      <c r="AK41" s="76">
        <f>AK14+VLOOKUP($C41,'INT+RED'!$B$2:$AM$28,COUNTA($F$8:AK$8),FALSE)</f>
        <v>40.39</v>
      </c>
    </row>
    <row r="42" spans="2:37" ht="13.5" customHeight="1" x14ac:dyDescent="0.25">
      <c r="B42" s="66" t="str">
        <f t="shared" si="1"/>
        <v>RJ</v>
      </c>
      <c r="C42" s="66" t="s">
        <v>44</v>
      </c>
      <c r="D42" s="66" t="s">
        <v>64</v>
      </c>
      <c r="E42" s="36" t="s">
        <v>76</v>
      </c>
      <c r="F42" s="75">
        <f>F15+VLOOKUP($C42,'INT+RED'!$B$2:$AM$28,COUNTA($E$8:F$8),FALSE)</f>
        <v>68.880000000000024</v>
      </c>
      <c r="G42" s="75">
        <f>G15+VLOOKUP($C42,'INT+RED'!$B$2:$AM$28,COUNTA($F$8:G$8),FALSE)</f>
        <v>82.510000000000019</v>
      </c>
      <c r="H42" s="75">
        <f>H15+VLOOKUP($C42,'INT+RED'!$B$2:$AM$28,COUNTA($F$8:H$8),FALSE)</f>
        <v>97.9</v>
      </c>
      <c r="I42" s="75">
        <f>I15+VLOOKUP($C42,'INT+RED'!$B$2:$AM$28,COUNTA($F$8:I$8),FALSE)</f>
        <v>113.23</v>
      </c>
      <c r="J42" s="75">
        <f>J15+VLOOKUP($C42,'INT+RED'!$B$2:$AM$28,COUNTA($F$8:J$8),FALSE)</f>
        <v>128.56</v>
      </c>
      <c r="K42" s="75">
        <f>K15+VLOOKUP($C42,'INT+RED'!$B$2:$AM$28,COUNTA($F$8:K$8),FALSE)</f>
        <v>143.93</v>
      </c>
      <c r="L42" s="75">
        <f>L15+VLOOKUP($C42,'INT+RED'!$B$2:$AM$28,COUNTA($F$8:L$8),FALSE)</f>
        <v>159.80000000000001</v>
      </c>
      <c r="M42" s="75">
        <f>M15+VLOOKUP($C42,'INT+RED'!$B$2:$AM$28,COUNTA($F$8:M$8),FALSE)</f>
        <v>175.58999999999997</v>
      </c>
      <c r="N42" s="75">
        <f>N15+VLOOKUP($C42,'INT+RED'!$B$2:$AM$28,COUNTA($F$8:N$8),FALSE)</f>
        <v>191.45</v>
      </c>
      <c r="O42" s="75">
        <f>O15+VLOOKUP($C42,'INT+RED'!$B$2:$AM$28,COUNTA($F$8:O$8),FALSE)</f>
        <v>207.26000000000002</v>
      </c>
      <c r="P42" s="75">
        <f>P15+VLOOKUP($C42,'INT+RED'!$B$2:$AM$28,COUNTA($F$8:P$8),FALSE)</f>
        <v>223.14</v>
      </c>
      <c r="Q42" s="75">
        <f>Q15+VLOOKUP($C42,'INT+RED'!$B$2:$AM$28,COUNTA($F$8:Q$8),FALSE)</f>
        <v>236.44</v>
      </c>
      <c r="R42" s="75">
        <f>R15+VLOOKUP($C42,'INT+RED'!$B$2:$AM$28,COUNTA($F$8:R$8),FALSE)</f>
        <v>252.82</v>
      </c>
      <c r="S42" s="75">
        <f>S15+VLOOKUP($C42,'INT+RED'!$B$2:$AM$28,COUNTA($F$8:S$8),FALSE)</f>
        <v>269.25</v>
      </c>
      <c r="T42" s="75">
        <f>T15+VLOOKUP($C42,'INT+RED'!$B$2:$AM$28,COUNTA($F$8:T$8),FALSE)</f>
        <v>285.64</v>
      </c>
      <c r="U42" s="75">
        <f>U15+VLOOKUP($C42,'INT+RED'!$B$2:$AM$28,COUNTA($F$8:U$8),FALSE)</f>
        <v>302.05999999999995</v>
      </c>
      <c r="V42" s="75">
        <f>V15+VLOOKUP($C42,'INT+RED'!$B$2:$AM$28,COUNTA($F$8:V$8),FALSE)</f>
        <v>318.45</v>
      </c>
      <c r="W42" s="75">
        <f>W15+VLOOKUP($C42,'INT+RED'!$B$2:$AM$28,COUNTA($F$8:W$8),FALSE)</f>
        <v>334.85</v>
      </c>
      <c r="X42" s="75">
        <f>X15+VLOOKUP($C42,'INT+RED'!$B$2:$AM$28,COUNTA($F$8:X$8),FALSE)</f>
        <v>351.24</v>
      </c>
      <c r="Y42" s="75">
        <f>Y15+VLOOKUP($C42,'INT+RED'!$B$2:$AM$28,COUNTA($F$8:Y$8),FALSE)</f>
        <v>367.66999999999996</v>
      </c>
      <c r="Z42" s="75">
        <f>Z15+VLOOKUP($C42,'INT+RED'!$B$2:$AM$28,COUNTA($F$8:Z$8),FALSE)</f>
        <v>384.06</v>
      </c>
      <c r="AA42" s="75">
        <f>AA15+VLOOKUP($C42,'INT+RED'!$B$2:$AM$28,COUNTA($F$8:AA$8),FALSE)</f>
        <v>400.46</v>
      </c>
      <c r="AB42" s="75">
        <f>AB15+VLOOKUP($C42,'INT+RED'!$B$2:$AM$28,COUNTA($F$8:AB$8),FALSE)</f>
        <v>416.87</v>
      </c>
      <c r="AC42" s="75">
        <f>AC15+VLOOKUP($C42,'INT+RED'!$B$2:$AM$28,COUNTA($F$8:AC$8),FALSE)</f>
        <v>433.27</v>
      </c>
      <c r="AD42" s="75">
        <f>AD15+VLOOKUP($C42,'INT+RED'!$B$2:$AM$28,COUNTA($F$8:AD$8),FALSE)</f>
        <v>449.64</v>
      </c>
      <c r="AE42" s="75">
        <f>AE15+VLOOKUP($C42,'INT+RED'!$B$2:$AM$28,COUNTA($F$8:AE$8),FALSE)</f>
        <v>466.08000000000004</v>
      </c>
      <c r="AF42" s="75">
        <f>AF15+VLOOKUP($C42,'INT+RED'!$B$2:$AM$28,COUNTA($F$8:AF$8),FALSE)</f>
        <v>482.49</v>
      </c>
      <c r="AG42" s="75">
        <f>AG15+VLOOKUP($C42,'INT+RED'!$B$2:$AM$28,COUNTA($F$8:AG$8),FALSE)</f>
        <v>498.85</v>
      </c>
      <c r="AH42" s="75">
        <f>AH15+VLOOKUP($C42,'INT+RED'!$B$2:$AM$28,COUNTA($F$8:AH$8),FALSE)</f>
        <v>515.27</v>
      </c>
      <c r="AI42" s="75">
        <f>AI15+VLOOKUP($C42,'INT+RED'!$B$2:$AM$28,COUNTA($F$8:AI$8),FALSE)</f>
        <v>531.69000000000005</v>
      </c>
      <c r="AJ42" s="75">
        <f>AJ15+VLOOKUP($C42,'INT+RED'!$B$2:$AM$28,COUNTA($F$8:AJ$8),FALSE)</f>
        <v>548.05999999999995</v>
      </c>
      <c r="AK42" s="76">
        <f>AK15+VLOOKUP($C42,'INT+RED'!$B$2:$AM$28,COUNTA($F$8:AK$8),FALSE)</f>
        <v>15.55</v>
      </c>
    </row>
    <row r="43" spans="2:37" ht="13.5" customHeight="1" x14ac:dyDescent="0.25">
      <c r="B43" s="66" t="str">
        <f t="shared" si="1"/>
        <v>RJ</v>
      </c>
      <c r="C43" s="66" t="s">
        <v>45</v>
      </c>
      <c r="D43" s="66" t="s">
        <v>64</v>
      </c>
      <c r="E43" s="36" t="s">
        <v>76</v>
      </c>
      <c r="F43" s="75">
        <f>F16+VLOOKUP($C43,'INT+RED'!$B$2:$AM$28,COUNTA($E$8:F$8),FALSE)</f>
        <v>60.039999999999992</v>
      </c>
      <c r="G43" s="75">
        <f>G16+VLOOKUP($C43,'INT+RED'!$B$2:$AM$28,COUNTA($F$8:G$8),FALSE)</f>
        <v>69.959999999999994</v>
      </c>
      <c r="H43" s="75">
        <f>H16+VLOOKUP($C43,'INT+RED'!$B$2:$AM$28,COUNTA($F$8:H$8),FALSE)</f>
        <v>81.93</v>
      </c>
      <c r="I43" s="75">
        <f>I16+VLOOKUP($C43,'INT+RED'!$B$2:$AM$28,COUNTA($F$8:I$8),FALSE)</f>
        <v>93.95</v>
      </c>
      <c r="J43" s="75">
        <f>J16+VLOOKUP($C43,'INT+RED'!$B$2:$AM$28,COUNTA($F$8:J$8),FALSE)</f>
        <v>105.91000000000001</v>
      </c>
      <c r="K43" s="75">
        <f>K16+VLOOKUP($C43,'INT+RED'!$B$2:$AM$28,COUNTA($F$8:K$8),FALSE)</f>
        <v>117.95000000000002</v>
      </c>
      <c r="L43" s="75">
        <f>L16+VLOOKUP($C43,'INT+RED'!$B$2:$AM$28,COUNTA($F$8:L$8),FALSE)</f>
        <v>130.26000000000002</v>
      </c>
      <c r="M43" s="75">
        <f>M16+VLOOKUP($C43,'INT+RED'!$B$2:$AM$28,COUNTA($F$8:M$8),FALSE)</f>
        <v>142.59999999999997</v>
      </c>
      <c r="N43" s="75">
        <f>N16+VLOOKUP($C43,'INT+RED'!$B$2:$AM$28,COUNTA($F$8:N$8),FALSE)</f>
        <v>154.95999999999998</v>
      </c>
      <c r="O43" s="75">
        <f>O16+VLOOKUP($C43,'INT+RED'!$B$2:$AM$28,COUNTA($F$8:O$8),FALSE)</f>
        <v>167.23</v>
      </c>
      <c r="P43" s="75">
        <f>P16+VLOOKUP($C43,'INT+RED'!$B$2:$AM$28,COUNTA($F$8:P$8),FALSE)</f>
        <v>179.58</v>
      </c>
      <c r="Q43" s="75">
        <f>Q16+VLOOKUP($C43,'INT+RED'!$B$2:$AM$28,COUNTA($F$8:Q$8),FALSE)</f>
        <v>197.97</v>
      </c>
      <c r="R43" s="75">
        <f>R16+VLOOKUP($C43,'INT+RED'!$B$2:$AM$28,COUNTA($F$8:R$8),FALSE)</f>
        <v>210.72</v>
      </c>
      <c r="S43" s="75">
        <f>S16+VLOOKUP($C43,'INT+RED'!$B$2:$AM$28,COUNTA($F$8:S$8),FALSE)</f>
        <v>223.48999999999998</v>
      </c>
      <c r="T43" s="75">
        <f>T16+VLOOKUP($C43,'INT+RED'!$B$2:$AM$28,COUNTA($F$8:T$8),FALSE)</f>
        <v>236.23000000000002</v>
      </c>
      <c r="U43" s="75">
        <f>U16+VLOOKUP($C43,'INT+RED'!$B$2:$AM$28,COUNTA($F$8:U$8),FALSE)</f>
        <v>249.00000000000003</v>
      </c>
      <c r="V43" s="75">
        <f>V16+VLOOKUP($C43,'INT+RED'!$B$2:$AM$28,COUNTA($F$8:V$8),FALSE)</f>
        <v>261.76</v>
      </c>
      <c r="W43" s="75">
        <f>W16+VLOOKUP($C43,'INT+RED'!$B$2:$AM$28,COUNTA($F$8:W$8),FALSE)</f>
        <v>274.52</v>
      </c>
      <c r="X43" s="75">
        <f>X16+VLOOKUP($C43,'INT+RED'!$B$2:$AM$28,COUNTA($F$8:X$8),FALSE)</f>
        <v>287.27999999999997</v>
      </c>
      <c r="Y43" s="75">
        <f>Y16+VLOOKUP($C43,'INT+RED'!$B$2:$AM$28,COUNTA($F$8:Y$8),FALSE)</f>
        <v>300.02999999999997</v>
      </c>
      <c r="Z43" s="75">
        <f>Z16+VLOOKUP($C43,'INT+RED'!$B$2:$AM$28,COUNTA($F$8:Z$8),FALSE)</f>
        <v>312.77</v>
      </c>
      <c r="AA43" s="75">
        <f>AA16+VLOOKUP($C43,'INT+RED'!$B$2:$AM$28,COUNTA($F$8:AA$8),FALSE)</f>
        <v>325.54000000000008</v>
      </c>
      <c r="AB43" s="75">
        <f>AB16+VLOOKUP($C43,'INT+RED'!$B$2:$AM$28,COUNTA($F$8:AB$8),FALSE)</f>
        <v>338.28</v>
      </c>
      <c r="AC43" s="75">
        <f>AC16+VLOOKUP($C43,'INT+RED'!$B$2:$AM$28,COUNTA($F$8:AC$8),FALSE)</f>
        <v>351.02000000000004</v>
      </c>
      <c r="AD43" s="75">
        <f>AD16+VLOOKUP($C43,'INT+RED'!$B$2:$AM$28,COUNTA($F$8:AD$8),FALSE)</f>
        <v>363.76</v>
      </c>
      <c r="AE43" s="75">
        <f>AE16+VLOOKUP($C43,'INT+RED'!$B$2:$AM$28,COUNTA($F$8:AE$8),FALSE)</f>
        <v>376.57</v>
      </c>
      <c r="AF43" s="75">
        <f>AF16+VLOOKUP($C43,'INT+RED'!$B$2:$AM$28,COUNTA($F$8:AF$8),FALSE)</f>
        <v>389.28999999999996</v>
      </c>
      <c r="AG43" s="75">
        <f>AG16+VLOOKUP($C43,'INT+RED'!$B$2:$AM$28,COUNTA($F$8:AG$8),FALSE)</f>
        <v>402.02000000000004</v>
      </c>
      <c r="AH43" s="75">
        <f>AH16+VLOOKUP($C43,'INT+RED'!$B$2:$AM$28,COUNTA($F$8:AH$8),FALSE)</f>
        <v>414.82000000000005</v>
      </c>
      <c r="AI43" s="75">
        <f>AI16+VLOOKUP($C43,'INT+RED'!$B$2:$AM$28,COUNTA($F$8:AI$8),FALSE)</f>
        <v>427.57</v>
      </c>
      <c r="AJ43" s="75">
        <f>AJ16+VLOOKUP($C43,'INT+RED'!$B$2:$AM$28,COUNTA($F$8:AJ$8),FALSE)</f>
        <v>440.29</v>
      </c>
      <c r="AK43" s="76">
        <f>AK16+VLOOKUP($C43,'INT+RED'!$B$2:$AM$28,COUNTA($F$8:AK$8),FALSE)</f>
        <v>11.83</v>
      </c>
    </row>
    <row r="44" spans="2:37" ht="13.5" customHeight="1" x14ac:dyDescent="0.25">
      <c r="B44" s="66" t="str">
        <f t="shared" si="1"/>
        <v>RJ</v>
      </c>
      <c r="C44" s="66" t="s">
        <v>46</v>
      </c>
      <c r="D44" s="66" t="s">
        <v>64</v>
      </c>
      <c r="E44" s="36" t="s">
        <v>76</v>
      </c>
      <c r="F44" s="75">
        <f>F17+VLOOKUP($C44,'INT+RED'!$B$2:$AM$28,COUNTA($E$8:F$8),FALSE)</f>
        <v>71.81</v>
      </c>
      <c r="G44" s="75">
        <f>G17+VLOOKUP($C44,'INT+RED'!$B$2:$AM$28,COUNTA($F$8:G$8),FALSE)</f>
        <v>86.35</v>
      </c>
      <c r="H44" s="75">
        <f>H17+VLOOKUP($C44,'INT+RED'!$B$2:$AM$28,COUNTA($F$8:H$8),FALSE)</f>
        <v>102.59</v>
      </c>
      <c r="I44" s="75">
        <f>I17+VLOOKUP($C44,'INT+RED'!$B$2:$AM$28,COUNTA($F$8:I$8),FALSE)</f>
        <v>118.75</v>
      </c>
      <c r="J44" s="75">
        <f>J17+VLOOKUP($C44,'INT+RED'!$B$2:$AM$28,COUNTA($F$8:J$8),FALSE)</f>
        <v>134.97</v>
      </c>
      <c r="K44" s="75">
        <f>K17+VLOOKUP($C44,'INT+RED'!$B$2:$AM$28,COUNTA($F$8:K$8),FALSE)</f>
        <v>151.19</v>
      </c>
      <c r="L44" s="75">
        <f>L17+VLOOKUP($C44,'INT+RED'!$B$2:$AM$28,COUNTA($F$8:L$8),FALSE)</f>
        <v>167.89999999999998</v>
      </c>
      <c r="M44" s="75">
        <f>M17+VLOOKUP($C44,'INT+RED'!$B$2:$AM$28,COUNTA($F$8:M$8),FALSE)</f>
        <v>184.56</v>
      </c>
      <c r="N44" s="75">
        <f>N17+VLOOKUP($C44,'INT+RED'!$B$2:$AM$28,COUNTA($F$8:N$8),FALSE)</f>
        <v>201.26</v>
      </c>
      <c r="O44" s="75">
        <f>O17+VLOOKUP($C44,'INT+RED'!$B$2:$AM$28,COUNTA($F$8:O$8),FALSE)</f>
        <v>217.94000000000003</v>
      </c>
      <c r="P44" s="75">
        <f>P17+VLOOKUP($C44,'INT+RED'!$B$2:$AM$28,COUNTA($F$8:P$8),FALSE)</f>
        <v>234.63</v>
      </c>
      <c r="Q44" s="75">
        <f>Q17+VLOOKUP($C44,'INT+RED'!$B$2:$AM$28,COUNTA($F$8:Q$8),FALSE)</f>
        <v>248.78</v>
      </c>
      <c r="R44" s="75">
        <f>R17+VLOOKUP($C44,'INT+RED'!$B$2:$AM$28,COUNTA($F$8:R$8),FALSE)</f>
        <v>266.13</v>
      </c>
      <c r="S44" s="75">
        <f>S17+VLOOKUP($C44,'INT+RED'!$B$2:$AM$28,COUNTA($F$8:S$8),FALSE)</f>
        <v>283.43</v>
      </c>
      <c r="T44" s="75">
        <f>T17+VLOOKUP($C44,'INT+RED'!$B$2:$AM$28,COUNTA($F$8:T$8),FALSE)</f>
        <v>300.68</v>
      </c>
      <c r="U44" s="75">
        <f>U17+VLOOKUP($C44,'INT+RED'!$B$2:$AM$28,COUNTA($F$8:U$8),FALSE)</f>
        <v>317.97999999999996</v>
      </c>
      <c r="V44" s="75">
        <f>V17+VLOOKUP($C44,'INT+RED'!$B$2:$AM$28,COUNTA($F$8:V$8),FALSE)</f>
        <v>335.30999999999995</v>
      </c>
      <c r="W44" s="75">
        <f>W17+VLOOKUP($C44,'INT+RED'!$B$2:$AM$28,COUNTA($F$8:W$8),FALSE)</f>
        <v>352.6</v>
      </c>
      <c r="X44" s="75">
        <f>X17+VLOOKUP($C44,'INT+RED'!$B$2:$AM$28,COUNTA($F$8:X$8),FALSE)</f>
        <v>369.90999999999997</v>
      </c>
      <c r="Y44" s="75">
        <f>Y17+VLOOKUP($C44,'INT+RED'!$B$2:$AM$28,COUNTA($F$8:Y$8),FALSE)</f>
        <v>387.2</v>
      </c>
      <c r="Z44" s="75">
        <f>Z17+VLOOKUP($C44,'INT+RED'!$B$2:$AM$28,COUNTA($F$8:Z$8),FALSE)</f>
        <v>404.5</v>
      </c>
      <c r="AA44" s="75">
        <f>AA17+VLOOKUP($C44,'INT+RED'!$B$2:$AM$28,COUNTA($F$8:AA$8),FALSE)</f>
        <v>421.82</v>
      </c>
      <c r="AB44" s="75">
        <f>AB17+VLOOKUP($C44,'INT+RED'!$B$2:$AM$28,COUNTA($F$8:AB$8),FALSE)</f>
        <v>439.12</v>
      </c>
      <c r="AC44" s="75">
        <f>AC17+VLOOKUP($C44,'INT+RED'!$B$2:$AM$28,COUNTA($F$8:AC$8),FALSE)</f>
        <v>456.41999999999996</v>
      </c>
      <c r="AD44" s="75">
        <f>AD17+VLOOKUP($C44,'INT+RED'!$B$2:$AM$28,COUNTA($F$8:AD$8),FALSE)</f>
        <v>473.71999999999997</v>
      </c>
      <c r="AE44" s="75">
        <f>AE17+VLOOKUP($C44,'INT+RED'!$B$2:$AM$28,COUNTA($F$8:AE$8),FALSE)</f>
        <v>491.03</v>
      </c>
      <c r="AF44" s="75">
        <f>AF17+VLOOKUP($C44,'INT+RED'!$B$2:$AM$28,COUNTA($F$8:AF$8),FALSE)</f>
        <v>508.31</v>
      </c>
      <c r="AG44" s="75">
        <f>AG17+VLOOKUP($C44,'INT+RED'!$B$2:$AM$28,COUNTA($F$8:AG$8),FALSE)</f>
        <v>525.61</v>
      </c>
      <c r="AH44" s="75">
        <f>AH17+VLOOKUP($C44,'INT+RED'!$B$2:$AM$28,COUNTA($F$8:AH$8),FALSE)</f>
        <v>542.95000000000005</v>
      </c>
      <c r="AI44" s="75">
        <f>AI17+VLOOKUP($C44,'INT+RED'!$B$2:$AM$28,COUNTA($F$8:AI$8),FALSE)</f>
        <v>560.23</v>
      </c>
      <c r="AJ44" s="75">
        <f>AJ17+VLOOKUP($C44,'INT+RED'!$B$2:$AM$28,COUNTA($F$8:AJ$8),FALSE)</f>
        <v>577.52</v>
      </c>
      <c r="AK44" s="76">
        <f>AK17+VLOOKUP($C44,'INT+RED'!$B$2:$AM$28,COUNTA($F$8:AK$8),FALSE)</f>
        <v>16.399999999999999</v>
      </c>
    </row>
    <row r="45" spans="2:37" ht="13.5" customHeight="1" x14ac:dyDescent="0.25">
      <c r="B45" s="66" t="str">
        <f t="shared" si="1"/>
        <v>RJ</v>
      </c>
      <c r="C45" s="66" t="s">
        <v>47</v>
      </c>
      <c r="D45" s="66" t="s">
        <v>64</v>
      </c>
      <c r="E45" s="36" t="s">
        <v>76</v>
      </c>
      <c r="F45" s="75">
        <f>F18+VLOOKUP($C45,'INT+RED'!$B$2:$AM$28,COUNTA($E$8:F$8),FALSE)</f>
        <v>103.98000000000002</v>
      </c>
      <c r="G45" s="75">
        <f>G18+VLOOKUP($C45,'INT+RED'!$B$2:$AM$28,COUNTA($F$8:G$8),FALSE)</f>
        <v>134.23000000000002</v>
      </c>
      <c r="H45" s="75">
        <f>H18+VLOOKUP($C45,'INT+RED'!$B$2:$AM$28,COUNTA($F$8:H$8),FALSE)</f>
        <v>173.31</v>
      </c>
      <c r="I45" s="75">
        <f>I18+VLOOKUP($C45,'INT+RED'!$B$2:$AM$28,COUNTA($F$8:I$8),FALSE)</f>
        <v>212.29000000000002</v>
      </c>
      <c r="J45" s="75">
        <f>J18+VLOOKUP($C45,'INT+RED'!$B$2:$AM$28,COUNTA($F$8:J$8),FALSE)</f>
        <v>251.32</v>
      </c>
      <c r="K45" s="75">
        <f>K18+VLOOKUP($C45,'INT+RED'!$B$2:$AM$28,COUNTA($F$8:K$8),FALSE)</f>
        <v>290.39999999999998</v>
      </c>
      <c r="L45" s="75">
        <f>L18+VLOOKUP($C45,'INT+RED'!$B$2:$AM$28,COUNTA($F$8:L$8),FALSE)</f>
        <v>329.94000000000005</v>
      </c>
      <c r="M45" s="75">
        <f>M18+VLOOKUP($C45,'INT+RED'!$B$2:$AM$28,COUNTA($F$8:M$8),FALSE)</f>
        <v>369.46000000000004</v>
      </c>
      <c r="N45" s="75">
        <f>N18+VLOOKUP($C45,'INT+RED'!$B$2:$AM$28,COUNTA($F$8:N$8),FALSE)</f>
        <v>409</v>
      </c>
      <c r="O45" s="75">
        <f>O18+VLOOKUP($C45,'INT+RED'!$B$2:$AM$28,COUNTA($F$8:O$8),FALSE)</f>
        <v>448.51000000000005</v>
      </c>
      <c r="P45" s="75">
        <f>P18+VLOOKUP($C45,'INT+RED'!$B$2:$AM$28,COUNTA($F$8:P$8),FALSE)</f>
        <v>488.07000000000005</v>
      </c>
      <c r="Q45" s="75">
        <f>Q18+VLOOKUP($C45,'INT+RED'!$B$2:$AM$28,COUNTA($F$8:Q$8),FALSE)</f>
        <v>512.53</v>
      </c>
      <c r="R45" s="75">
        <f>R18+VLOOKUP($C45,'INT+RED'!$B$2:$AM$28,COUNTA($F$8:R$8),FALSE)</f>
        <v>554.5</v>
      </c>
      <c r="S45" s="75">
        <f>S18+VLOOKUP($C45,'INT+RED'!$B$2:$AM$28,COUNTA($F$8:S$8),FALSE)</f>
        <v>596.48</v>
      </c>
      <c r="T45" s="75">
        <f>T18+VLOOKUP($C45,'INT+RED'!$B$2:$AM$28,COUNTA($F$8:T$8),FALSE)</f>
        <v>638.53</v>
      </c>
      <c r="U45" s="75">
        <f>U18+VLOOKUP($C45,'INT+RED'!$B$2:$AM$28,COUNTA($F$8:U$8),FALSE)</f>
        <v>680.51</v>
      </c>
      <c r="V45" s="75">
        <f>V18+VLOOKUP($C45,'INT+RED'!$B$2:$AM$28,COUNTA($F$8:V$8),FALSE)</f>
        <v>722.5200000000001</v>
      </c>
      <c r="W45" s="75">
        <f>W18+VLOOKUP($C45,'INT+RED'!$B$2:$AM$28,COUNTA($F$8:W$8),FALSE)</f>
        <v>764.53000000000009</v>
      </c>
      <c r="X45" s="75">
        <f>X18+VLOOKUP($C45,'INT+RED'!$B$2:$AM$28,COUNTA($F$8:X$8),FALSE)</f>
        <v>806.5</v>
      </c>
      <c r="Y45" s="75">
        <f>Y18+VLOOKUP($C45,'INT+RED'!$B$2:$AM$28,COUNTA($F$8:Y$8),FALSE)</f>
        <v>848.49</v>
      </c>
      <c r="Z45" s="75">
        <f>Z18+VLOOKUP($C45,'INT+RED'!$B$2:$AM$28,COUNTA($F$8:Z$8),FALSE)</f>
        <v>890.44999999999993</v>
      </c>
      <c r="AA45" s="75">
        <f>AA18+VLOOKUP($C45,'INT+RED'!$B$2:$AM$28,COUNTA($F$8:AA$8),FALSE)</f>
        <v>932.46</v>
      </c>
      <c r="AB45" s="75">
        <f>AB18+VLOOKUP($C45,'INT+RED'!$B$2:$AM$28,COUNTA($F$8:AB$8),FALSE)</f>
        <v>974.49</v>
      </c>
      <c r="AC45" s="75">
        <f>AC18+VLOOKUP($C45,'INT+RED'!$B$2:$AM$28,COUNTA($F$8:AC$8),FALSE)</f>
        <v>1016.43</v>
      </c>
      <c r="AD45" s="75">
        <f>AD18+VLOOKUP($C45,'INT+RED'!$B$2:$AM$28,COUNTA($F$8:AD$8),FALSE)</f>
        <v>1058.4499999999998</v>
      </c>
      <c r="AE45" s="75">
        <f>AE18+VLOOKUP($C45,'INT+RED'!$B$2:$AM$28,COUNTA($F$8:AE$8),FALSE)</f>
        <v>1100.4100000000001</v>
      </c>
      <c r="AF45" s="75">
        <f>AF18+VLOOKUP($C45,'INT+RED'!$B$2:$AM$28,COUNTA($F$8:AF$8),FALSE)</f>
        <v>1142.4000000000001</v>
      </c>
      <c r="AG45" s="75">
        <f>AG18+VLOOKUP($C45,'INT+RED'!$B$2:$AM$28,COUNTA($F$8:AG$8),FALSE)</f>
        <v>1184.3900000000001</v>
      </c>
      <c r="AH45" s="75">
        <f>AH18+VLOOKUP($C45,'INT+RED'!$B$2:$AM$28,COUNTA($F$8:AH$8),FALSE)</f>
        <v>1226.4099999999999</v>
      </c>
      <c r="AI45" s="75">
        <f>AI18+VLOOKUP($C45,'INT+RED'!$B$2:$AM$28,COUNTA($F$8:AI$8),FALSE)</f>
        <v>1268.3500000000001</v>
      </c>
      <c r="AJ45" s="75">
        <f>AJ18+VLOOKUP($C45,'INT+RED'!$B$2:$AM$28,COUNTA($F$8:AJ$8),FALSE)</f>
        <v>1310.3800000000001</v>
      </c>
      <c r="AK45" s="76">
        <f>AK18+VLOOKUP($C45,'INT+RED'!$B$2:$AM$28,COUNTA($F$8:AK$8),FALSE)</f>
        <v>40.39</v>
      </c>
    </row>
    <row r="46" spans="2:37" ht="13.5" customHeight="1" x14ac:dyDescent="0.25">
      <c r="B46" s="66" t="str">
        <f t="shared" si="1"/>
        <v>RJ</v>
      </c>
      <c r="C46" s="66" t="s">
        <v>48</v>
      </c>
      <c r="D46" s="66" t="s">
        <v>64</v>
      </c>
      <c r="E46" s="36" t="s">
        <v>76</v>
      </c>
      <c r="F46" s="75">
        <f>F19+VLOOKUP($C46,'INT+RED'!$B$2:$AM$28,COUNTA($E$8:F$8),FALSE)</f>
        <v>60.040000000000006</v>
      </c>
      <c r="G46" s="75">
        <f>G19+VLOOKUP($C46,'INT+RED'!$B$2:$AM$28,COUNTA($F$8:G$8),FALSE)</f>
        <v>69.960000000000008</v>
      </c>
      <c r="H46" s="75">
        <f>H19+VLOOKUP($C46,'INT+RED'!$B$2:$AM$28,COUNTA($F$8:H$8),FALSE)</f>
        <v>81.93</v>
      </c>
      <c r="I46" s="75">
        <f>I19+VLOOKUP($C46,'INT+RED'!$B$2:$AM$28,COUNTA($F$8:I$8),FALSE)</f>
        <v>93.95</v>
      </c>
      <c r="J46" s="75">
        <f>J19+VLOOKUP($C46,'INT+RED'!$B$2:$AM$28,COUNTA($F$8:J$8),FALSE)</f>
        <v>105.91000000000003</v>
      </c>
      <c r="K46" s="75">
        <f>K19+VLOOKUP($C46,'INT+RED'!$B$2:$AM$28,COUNTA($F$8:K$8),FALSE)</f>
        <v>117.95</v>
      </c>
      <c r="L46" s="75">
        <f>L19+VLOOKUP($C46,'INT+RED'!$B$2:$AM$28,COUNTA($F$8:L$8),FALSE)</f>
        <v>130.26</v>
      </c>
      <c r="M46" s="75">
        <f>M19+VLOOKUP($C46,'INT+RED'!$B$2:$AM$28,COUNTA($F$8:M$8),FALSE)</f>
        <v>142.6</v>
      </c>
      <c r="N46" s="75">
        <f>N19+VLOOKUP($C46,'INT+RED'!$B$2:$AM$28,COUNTA($F$8:N$8),FALSE)</f>
        <v>154.95999999999998</v>
      </c>
      <c r="O46" s="75">
        <f>O19+VLOOKUP($C46,'INT+RED'!$B$2:$AM$28,COUNTA($F$8:O$8),FALSE)</f>
        <v>167.23</v>
      </c>
      <c r="P46" s="75">
        <f>P19+VLOOKUP($C46,'INT+RED'!$B$2:$AM$28,COUNTA($F$8:P$8),FALSE)</f>
        <v>179.57999999999998</v>
      </c>
      <c r="Q46" s="75">
        <f>Q19+VLOOKUP($C46,'INT+RED'!$B$2:$AM$28,COUNTA($F$8:Q$8),FALSE)</f>
        <v>197.96999999999997</v>
      </c>
      <c r="R46" s="75">
        <f>R19+VLOOKUP($C46,'INT+RED'!$B$2:$AM$28,COUNTA($F$8:R$8),FALSE)</f>
        <v>210.72</v>
      </c>
      <c r="S46" s="75">
        <f>S19+VLOOKUP($C46,'INT+RED'!$B$2:$AM$28,COUNTA($F$8:S$8),FALSE)</f>
        <v>223.48999999999998</v>
      </c>
      <c r="T46" s="75">
        <f>T19+VLOOKUP($C46,'INT+RED'!$B$2:$AM$28,COUNTA($F$8:T$8),FALSE)</f>
        <v>236.23000000000002</v>
      </c>
      <c r="U46" s="75">
        <f>U19+VLOOKUP($C46,'INT+RED'!$B$2:$AM$28,COUNTA($F$8:U$8),FALSE)</f>
        <v>248.99999999999997</v>
      </c>
      <c r="V46" s="75">
        <f>V19+VLOOKUP($C46,'INT+RED'!$B$2:$AM$28,COUNTA($F$8:V$8),FALSE)</f>
        <v>261.76</v>
      </c>
      <c r="W46" s="75">
        <f>W19+VLOOKUP($C46,'INT+RED'!$B$2:$AM$28,COUNTA($F$8:W$8),FALSE)</f>
        <v>274.52</v>
      </c>
      <c r="X46" s="75">
        <f>X19+VLOOKUP($C46,'INT+RED'!$B$2:$AM$28,COUNTA($F$8:X$8),FALSE)</f>
        <v>287.27999999999997</v>
      </c>
      <c r="Y46" s="75">
        <f>Y19+VLOOKUP($C46,'INT+RED'!$B$2:$AM$28,COUNTA($F$8:Y$8),FALSE)</f>
        <v>300.03000000000003</v>
      </c>
      <c r="Z46" s="75">
        <f>Z19+VLOOKUP($C46,'INT+RED'!$B$2:$AM$28,COUNTA($F$8:Z$8),FALSE)</f>
        <v>312.77</v>
      </c>
      <c r="AA46" s="75">
        <f>AA19+VLOOKUP($C46,'INT+RED'!$B$2:$AM$28,COUNTA($F$8:AA$8),FALSE)</f>
        <v>325.54000000000008</v>
      </c>
      <c r="AB46" s="75">
        <f>AB19+VLOOKUP($C46,'INT+RED'!$B$2:$AM$28,COUNTA($F$8:AB$8),FALSE)</f>
        <v>338.28000000000003</v>
      </c>
      <c r="AC46" s="75">
        <f>AC19+VLOOKUP($C46,'INT+RED'!$B$2:$AM$28,COUNTA($F$8:AC$8),FALSE)</f>
        <v>351.02</v>
      </c>
      <c r="AD46" s="75">
        <f>AD19+VLOOKUP($C46,'INT+RED'!$B$2:$AM$28,COUNTA($F$8:AD$8),FALSE)</f>
        <v>363.75999999999993</v>
      </c>
      <c r="AE46" s="75">
        <f>AE19+VLOOKUP($C46,'INT+RED'!$B$2:$AM$28,COUNTA($F$8:AE$8),FALSE)</f>
        <v>376.56999999999994</v>
      </c>
      <c r="AF46" s="75">
        <f>AF19+VLOOKUP($C46,'INT+RED'!$B$2:$AM$28,COUNTA($F$8:AF$8),FALSE)</f>
        <v>389.28999999999996</v>
      </c>
      <c r="AG46" s="75">
        <f>AG19+VLOOKUP($C46,'INT+RED'!$B$2:$AM$28,COUNTA($F$8:AG$8),FALSE)</f>
        <v>402.02000000000004</v>
      </c>
      <c r="AH46" s="75">
        <f>AH19+VLOOKUP($C46,'INT+RED'!$B$2:$AM$28,COUNTA($F$8:AH$8),FALSE)</f>
        <v>414.82</v>
      </c>
      <c r="AI46" s="75">
        <f>AI19+VLOOKUP($C46,'INT+RED'!$B$2:$AM$28,COUNTA($F$8:AI$8),FALSE)</f>
        <v>427.57</v>
      </c>
      <c r="AJ46" s="75">
        <f>AJ19+VLOOKUP($C46,'INT+RED'!$B$2:$AM$28,COUNTA($F$8:AJ$8),FALSE)</f>
        <v>440.29</v>
      </c>
      <c r="AK46" s="76">
        <f>AK19+VLOOKUP($C46,'INT+RED'!$B$2:$AM$28,COUNTA($F$8:AK$8),FALSE)</f>
        <v>11.83</v>
      </c>
    </row>
    <row r="47" spans="2:37" ht="13.5" customHeight="1" x14ac:dyDescent="0.25">
      <c r="B47" s="66" t="str">
        <f t="shared" si="1"/>
        <v>RJ</v>
      </c>
      <c r="C47" s="66" t="s">
        <v>49</v>
      </c>
      <c r="D47" s="66" t="s">
        <v>64</v>
      </c>
      <c r="E47" s="36" t="s">
        <v>76</v>
      </c>
      <c r="F47" s="75">
        <f>F20+VLOOKUP($C47,'INT+RED'!$B$2:$AM$28,COUNTA($E$8:F$8),FALSE)</f>
        <v>79.22999999999999</v>
      </c>
      <c r="G47" s="75">
        <f>G20+VLOOKUP($C47,'INT+RED'!$B$2:$AM$28,COUNTA($F$8:G$8),FALSE)</f>
        <v>92.86</v>
      </c>
      <c r="H47" s="75">
        <f>H20+VLOOKUP($C47,'INT+RED'!$B$2:$AM$28,COUNTA($F$8:H$8),FALSE)</f>
        <v>108.71</v>
      </c>
      <c r="I47" s="75">
        <f>I20+VLOOKUP($C47,'INT+RED'!$B$2:$AM$28,COUNTA($F$8:I$8),FALSE)</f>
        <v>124.5</v>
      </c>
      <c r="J47" s="75">
        <f>J20+VLOOKUP($C47,'INT+RED'!$B$2:$AM$28,COUNTA($F$8:J$8),FALSE)</f>
        <v>140.26999999999998</v>
      </c>
      <c r="K47" s="75">
        <f>K20+VLOOKUP($C47,'INT+RED'!$B$2:$AM$28,COUNTA($F$8:K$8),FALSE)</f>
        <v>156.10999999999999</v>
      </c>
      <c r="L47" s="75">
        <f>L20+VLOOKUP($C47,'INT+RED'!$B$2:$AM$28,COUNTA($F$8:L$8),FALSE)</f>
        <v>171.93</v>
      </c>
      <c r="M47" s="75">
        <f>M20+VLOOKUP($C47,'INT+RED'!$B$2:$AM$28,COUNTA($F$8:M$8),FALSE)</f>
        <v>187.7</v>
      </c>
      <c r="N47" s="75">
        <f>N20+VLOOKUP($C47,'INT+RED'!$B$2:$AM$28,COUNTA($F$8:N$8),FALSE)</f>
        <v>203.51999999999998</v>
      </c>
      <c r="O47" s="75">
        <f>O20+VLOOKUP($C47,'INT+RED'!$B$2:$AM$28,COUNTA($F$8:O$8),FALSE)</f>
        <v>219.29999999999998</v>
      </c>
      <c r="P47" s="75">
        <f>P20+VLOOKUP($C47,'INT+RED'!$B$2:$AM$28,COUNTA($F$8:P$8),FALSE)</f>
        <v>235.14000000000001</v>
      </c>
      <c r="Q47" s="75">
        <f>Q20+VLOOKUP($C47,'INT+RED'!$B$2:$AM$28,COUNTA($F$8:Q$8),FALSE)</f>
        <v>251.04</v>
      </c>
      <c r="R47" s="75">
        <f>R20+VLOOKUP($C47,'INT+RED'!$B$2:$AM$28,COUNTA($F$8:R$8),FALSE)</f>
        <v>267.53999999999996</v>
      </c>
      <c r="S47" s="75">
        <f>S20+VLOOKUP($C47,'INT+RED'!$B$2:$AM$28,COUNTA($F$8:S$8),FALSE)</f>
        <v>284.08</v>
      </c>
      <c r="T47" s="75">
        <f>T20+VLOOKUP($C47,'INT+RED'!$B$2:$AM$28,COUNTA($F$8:T$8),FALSE)</f>
        <v>300.60000000000002</v>
      </c>
      <c r="U47" s="75">
        <f>U20+VLOOKUP($C47,'INT+RED'!$B$2:$AM$28,COUNTA($F$8:U$8),FALSE)</f>
        <v>317.13</v>
      </c>
      <c r="V47" s="75">
        <f>V20+VLOOKUP($C47,'INT+RED'!$B$2:$AM$28,COUNTA($F$8:V$8),FALSE)</f>
        <v>333.63</v>
      </c>
      <c r="W47" s="75">
        <f>W20+VLOOKUP($C47,'INT+RED'!$B$2:$AM$28,COUNTA($F$8:W$8),FALSE)</f>
        <v>350.15</v>
      </c>
      <c r="X47" s="75">
        <f>X20+VLOOKUP($C47,'INT+RED'!$B$2:$AM$28,COUNTA($F$8:X$8),FALSE)</f>
        <v>366.65999999999997</v>
      </c>
      <c r="Y47" s="75">
        <f>Y20+VLOOKUP($C47,'INT+RED'!$B$2:$AM$28,COUNTA($F$8:Y$8),FALSE)</f>
        <v>383.20999999999992</v>
      </c>
      <c r="Z47" s="75">
        <f>Z20+VLOOKUP($C47,'INT+RED'!$B$2:$AM$28,COUNTA($F$8:Z$8),FALSE)</f>
        <v>399.71</v>
      </c>
      <c r="AA47" s="75">
        <f>AA20+VLOOKUP($C47,'INT+RED'!$B$2:$AM$28,COUNTA($F$8:AA$8),FALSE)</f>
        <v>416.21</v>
      </c>
      <c r="AB47" s="75">
        <f>AB20+VLOOKUP($C47,'INT+RED'!$B$2:$AM$28,COUNTA($F$8:AB$8),FALSE)</f>
        <v>432.74</v>
      </c>
      <c r="AC47" s="75">
        <f>AC20+VLOOKUP($C47,'INT+RED'!$B$2:$AM$28,COUNTA($F$8:AC$8),FALSE)</f>
        <v>449.28</v>
      </c>
      <c r="AD47" s="75">
        <f>AD20+VLOOKUP($C47,'INT+RED'!$B$2:$AM$28,COUNTA($F$8:AD$8),FALSE)</f>
        <v>465.75</v>
      </c>
      <c r="AE47" s="75">
        <f>AE20+VLOOKUP($C47,'INT+RED'!$B$2:$AM$28,COUNTA($F$8:AE$8),FALSE)</f>
        <v>482.30000000000007</v>
      </c>
      <c r="AF47" s="75">
        <f>AF20+VLOOKUP($C47,'INT+RED'!$B$2:$AM$28,COUNTA($F$8:AF$8),FALSE)</f>
        <v>498.83</v>
      </c>
      <c r="AG47" s="75">
        <f>AG20+VLOOKUP($C47,'INT+RED'!$B$2:$AM$28,COUNTA($F$8:AG$8),FALSE)</f>
        <v>515.31999999999994</v>
      </c>
      <c r="AH47" s="75">
        <f>AH20+VLOOKUP($C47,'INT+RED'!$B$2:$AM$28,COUNTA($F$8:AH$8),FALSE)</f>
        <v>531.84999999999991</v>
      </c>
      <c r="AI47" s="75">
        <f>AI20+VLOOKUP($C47,'INT+RED'!$B$2:$AM$28,COUNTA($F$8:AI$8),FALSE)</f>
        <v>548.39</v>
      </c>
      <c r="AJ47" s="75">
        <f>AJ20+VLOOKUP($C47,'INT+RED'!$B$2:$AM$28,COUNTA($F$8:AJ$8),FALSE)</f>
        <v>564.87</v>
      </c>
      <c r="AK47" s="76">
        <f>AK20+VLOOKUP($C47,'INT+RED'!$B$2:$AM$28,COUNTA($F$8:AK$8),FALSE)</f>
        <v>16.12</v>
      </c>
    </row>
    <row r="48" spans="2:37" ht="13.5" customHeight="1" x14ac:dyDescent="0.25">
      <c r="B48" s="66" t="str">
        <f t="shared" si="1"/>
        <v>RJ</v>
      </c>
      <c r="C48" s="66" t="s">
        <v>50</v>
      </c>
      <c r="D48" s="66" t="s">
        <v>64</v>
      </c>
      <c r="E48" s="36" t="s">
        <v>76</v>
      </c>
      <c r="F48" s="75">
        <f>F21+VLOOKUP($C48,'INT+RED'!$B$2:$AM$28,COUNTA($E$8:F$8),FALSE)</f>
        <v>97.37</v>
      </c>
      <c r="G48" s="75">
        <f>G21+VLOOKUP($C48,'INT+RED'!$B$2:$AM$28,COUNTA($F$8:G$8),FALSE)</f>
        <v>114.42999999999999</v>
      </c>
      <c r="H48" s="75">
        <f>H21+VLOOKUP($C48,'INT+RED'!$B$2:$AM$28,COUNTA($F$8:H$8),FALSE)</f>
        <v>139.62</v>
      </c>
      <c r="I48" s="75">
        <f>I21+VLOOKUP($C48,'INT+RED'!$B$2:$AM$28,COUNTA($F$8:I$8),FALSE)</f>
        <v>164.83999999999997</v>
      </c>
      <c r="J48" s="75">
        <f>J21+VLOOKUP($C48,'INT+RED'!$B$2:$AM$28,COUNTA($F$8:J$8),FALSE)</f>
        <v>190.04000000000002</v>
      </c>
      <c r="K48" s="75">
        <f>K21+VLOOKUP($C48,'INT+RED'!$B$2:$AM$28,COUNTA($F$8:K$8),FALSE)</f>
        <v>215.26</v>
      </c>
      <c r="L48" s="75">
        <f>L21+VLOOKUP($C48,'INT+RED'!$B$2:$AM$28,COUNTA($F$8:L$8),FALSE)</f>
        <v>240.45</v>
      </c>
      <c r="M48" s="75">
        <f>M21+VLOOKUP($C48,'INT+RED'!$B$2:$AM$28,COUNTA($F$8:M$8),FALSE)</f>
        <v>265.64999999999998</v>
      </c>
      <c r="N48" s="75">
        <f>N21+VLOOKUP($C48,'INT+RED'!$B$2:$AM$28,COUNTA($F$8:N$8),FALSE)</f>
        <v>290.85000000000002</v>
      </c>
      <c r="O48" s="75">
        <f>O21+VLOOKUP($C48,'INT+RED'!$B$2:$AM$28,COUNTA($F$8:O$8),FALSE)</f>
        <v>316.06000000000006</v>
      </c>
      <c r="P48" s="75">
        <f>P21+VLOOKUP($C48,'INT+RED'!$B$2:$AM$28,COUNTA($F$8:P$8),FALSE)</f>
        <v>341.28999999999996</v>
      </c>
      <c r="Q48" s="75">
        <f>Q21+VLOOKUP($C48,'INT+RED'!$B$2:$AM$28,COUNTA($F$8:Q$8),FALSE)</f>
        <v>382.4</v>
      </c>
      <c r="R48" s="75">
        <f>R21+VLOOKUP($C48,'INT+RED'!$B$2:$AM$28,COUNTA($F$8:R$8),FALSE)</f>
        <v>413.98</v>
      </c>
      <c r="S48" s="75">
        <f>S21+VLOOKUP($C48,'INT+RED'!$B$2:$AM$28,COUNTA($F$8:S$8),FALSE)</f>
        <v>445.55</v>
      </c>
      <c r="T48" s="75">
        <f>T21+VLOOKUP($C48,'INT+RED'!$B$2:$AM$28,COUNTA($F$8:T$8),FALSE)</f>
        <v>477.12</v>
      </c>
      <c r="U48" s="75">
        <f>U21+VLOOKUP($C48,'INT+RED'!$B$2:$AM$28,COUNTA($F$8:U$8),FALSE)</f>
        <v>508.72</v>
      </c>
      <c r="V48" s="75">
        <f>V21+VLOOKUP($C48,'INT+RED'!$B$2:$AM$28,COUNTA($F$8:V$8),FALSE)</f>
        <v>540.27</v>
      </c>
      <c r="W48" s="75">
        <f>W21+VLOOKUP($C48,'INT+RED'!$B$2:$AM$28,COUNTA($F$8:W$8),FALSE)</f>
        <v>571.86</v>
      </c>
      <c r="X48" s="75">
        <f>X21+VLOOKUP($C48,'INT+RED'!$B$2:$AM$28,COUNTA($F$8:X$8),FALSE)</f>
        <v>603.43000000000006</v>
      </c>
      <c r="Y48" s="75">
        <f>Y21+VLOOKUP($C48,'INT+RED'!$B$2:$AM$28,COUNTA($F$8:Y$8),FALSE)</f>
        <v>635.03</v>
      </c>
      <c r="Z48" s="75">
        <f>Z21+VLOOKUP($C48,'INT+RED'!$B$2:$AM$28,COUNTA($F$8:Z$8),FALSE)</f>
        <v>666.6099999999999</v>
      </c>
      <c r="AA48" s="75">
        <f>AA21+VLOOKUP($C48,'INT+RED'!$B$2:$AM$28,COUNTA($F$8:AA$8),FALSE)</f>
        <v>698.16000000000008</v>
      </c>
      <c r="AB48" s="75">
        <f>AB21+VLOOKUP($C48,'INT+RED'!$B$2:$AM$28,COUNTA($F$8:AB$8),FALSE)</f>
        <v>729.76</v>
      </c>
      <c r="AC48" s="75">
        <f>AC21+VLOOKUP($C48,'INT+RED'!$B$2:$AM$28,COUNTA($F$8:AC$8),FALSE)</f>
        <v>761.32999999999993</v>
      </c>
      <c r="AD48" s="75">
        <f>AD21+VLOOKUP($C48,'INT+RED'!$B$2:$AM$28,COUNTA($F$8:AD$8),FALSE)</f>
        <v>792.89</v>
      </c>
      <c r="AE48" s="75">
        <f>AE21+VLOOKUP($C48,'INT+RED'!$B$2:$AM$28,COUNTA($F$8:AE$8),FALSE)</f>
        <v>824.4799999999999</v>
      </c>
      <c r="AF48" s="75">
        <f>AF21+VLOOKUP($C48,'INT+RED'!$B$2:$AM$28,COUNTA($F$8:AF$8),FALSE)</f>
        <v>856.01999999999987</v>
      </c>
      <c r="AG48" s="75">
        <f>AG21+VLOOKUP($C48,'INT+RED'!$B$2:$AM$28,COUNTA($F$8:AG$8),FALSE)</f>
        <v>887.64</v>
      </c>
      <c r="AH48" s="75">
        <f>AH21+VLOOKUP($C48,'INT+RED'!$B$2:$AM$28,COUNTA($F$8:AH$8),FALSE)</f>
        <v>919.21</v>
      </c>
      <c r="AI48" s="75">
        <f>AI21+VLOOKUP($C48,'INT+RED'!$B$2:$AM$28,COUNTA($F$8:AI$8),FALSE)</f>
        <v>950.78</v>
      </c>
      <c r="AJ48" s="75">
        <f>AJ21+VLOOKUP($C48,'INT+RED'!$B$2:$AM$28,COUNTA($F$8:AJ$8),FALSE)</f>
        <v>982.3599999999999</v>
      </c>
      <c r="AK48" s="76">
        <f>AK21+VLOOKUP($C48,'INT+RED'!$B$2:$AM$28,COUNTA($F$8:AK$8),FALSE)</f>
        <v>30.740000000000002</v>
      </c>
    </row>
    <row r="49" spans="2:37" ht="13.5" customHeight="1" x14ac:dyDescent="0.25">
      <c r="B49" s="66" t="str">
        <f t="shared" si="1"/>
        <v>RJ</v>
      </c>
      <c r="C49" s="66" t="s">
        <v>51</v>
      </c>
      <c r="D49" s="66" t="s">
        <v>64</v>
      </c>
      <c r="E49" s="36" t="s">
        <v>76</v>
      </c>
      <c r="F49" s="75">
        <f>F22+VLOOKUP($C49,'INT+RED'!$B$2:$AM$28,COUNTA($E$8:F$8),FALSE)</f>
        <v>118.06000000000002</v>
      </c>
      <c r="G49" s="75">
        <f>G22+VLOOKUP($C49,'INT+RED'!$B$2:$AM$28,COUNTA($F$8:G$8),FALSE)</f>
        <v>149.72000000000003</v>
      </c>
      <c r="H49" s="75">
        <f>H22+VLOOKUP($C49,'INT+RED'!$B$2:$AM$28,COUNTA($F$8:H$8),FALSE)</f>
        <v>190.99</v>
      </c>
      <c r="I49" s="75">
        <f>I22+VLOOKUP($C49,'INT+RED'!$B$2:$AM$28,COUNTA($F$8:I$8),FALSE)</f>
        <v>232.14</v>
      </c>
      <c r="J49" s="75">
        <f>J22+VLOOKUP($C49,'INT+RED'!$B$2:$AM$28,COUNTA($F$8:J$8),FALSE)</f>
        <v>273.32</v>
      </c>
      <c r="K49" s="75">
        <f>K22+VLOOKUP($C49,'INT+RED'!$B$2:$AM$28,COUNTA($F$8:K$8),FALSE)</f>
        <v>314.60000000000002</v>
      </c>
      <c r="L49" s="75">
        <f>L22+VLOOKUP($C49,'INT+RED'!$B$2:$AM$28,COUNTA($F$8:L$8),FALSE)</f>
        <v>355.78999999999996</v>
      </c>
      <c r="M49" s="75">
        <f>M22+VLOOKUP($C49,'INT+RED'!$B$2:$AM$28,COUNTA($F$8:M$8),FALSE)</f>
        <v>397.01</v>
      </c>
      <c r="N49" s="75">
        <f>N22+VLOOKUP($C49,'INT+RED'!$B$2:$AM$28,COUNTA($F$8:N$8),FALSE)</f>
        <v>438.23</v>
      </c>
      <c r="O49" s="75">
        <f>O22+VLOOKUP($C49,'INT+RED'!$B$2:$AM$28,COUNTA($F$8:O$8),FALSE)</f>
        <v>479.43</v>
      </c>
      <c r="P49" s="75">
        <f>P22+VLOOKUP($C49,'INT+RED'!$B$2:$AM$28,COUNTA($F$8:P$8),FALSE)</f>
        <v>520.67000000000007</v>
      </c>
      <c r="Q49" s="75">
        <f>Q22+VLOOKUP($C49,'INT+RED'!$B$2:$AM$28,COUNTA($F$8:Q$8),FALSE)</f>
        <v>548.85</v>
      </c>
      <c r="R49" s="75">
        <f>R22+VLOOKUP($C49,'INT+RED'!$B$2:$AM$28,COUNTA($F$8:R$8),FALSE)</f>
        <v>592.79</v>
      </c>
      <c r="S49" s="75">
        <f>S22+VLOOKUP($C49,'INT+RED'!$B$2:$AM$28,COUNTA($F$8:S$8),FALSE)</f>
        <v>636.70999999999992</v>
      </c>
      <c r="T49" s="75">
        <f>T22+VLOOKUP($C49,'INT+RED'!$B$2:$AM$28,COUNTA($F$8:T$8),FALSE)</f>
        <v>680.73</v>
      </c>
      <c r="U49" s="75">
        <f>U22+VLOOKUP($C49,'INT+RED'!$B$2:$AM$28,COUNTA($F$8:U$8),FALSE)</f>
        <v>724.65</v>
      </c>
      <c r="V49" s="75">
        <f>V22+VLOOKUP($C49,'INT+RED'!$B$2:$AM$28,COUNTA($F$8:V$8),FALSE)</f>
        <v>768.62</v>
      </c>
      <c r="W49" s="75">
        <f>W22+VLOOKUP($C49,'INT+RED'!$B$2:$AM$28,COUNTA($F$8:W$8),FALSE)</f>
        <v>812.59</v>
      </c>
      <c r="X49" s="75">
        <f>X22+VLOOKUP($C49,'INT+RED'!$B$2:$AM$28,COUNTA($F$8:X$8),FALSE)</f>
        <v>856.52</v>
      </c>
      <c r="Y49" s="75">
        <f>Y22+VLOOKUP($C49,'INT+RED'!$B$2:$AM$28,COUNTA($F$8:Y$8),FALSE)</f>
        <v>900.46</v>
      </c>
      <c r="Z49" s="75">
        <f>Z22+VLOOKUP($C49,'INT+RED'!$B$2:$AM$28,COUNTA($F$8:Z$8),FALSE)</f>
        <v>944.37</v>
      </c>
      <c r="AA49" s="75">
        <f>AA22+VLOOKUP($C49,'INT+RED'!$B$2:$AM$28,COUNTA($F$8:AA$8),FALSE)</f>
        <v>988.32</v>
      </c>
      <c r="AB49" s="75">
        <f>AB22+VLOOKUP($C49,'INT+RED'!$B$2:$AM$28,COUNTA($F$8:AB$8),FALSE)</f>
        <v>1032.31</v>
      </c>
      <c r="AC49" s="75">
        <f>AC22+VLOOKUP($C49,'INT+RED'!$B$2:$AM$28,COUNTA($F$8:AC$8),FALSE)</f>
        <v>1076.23</v>
      </c>
      <c r="AD49" s="75">
        <f>AD22+VLOOKUP($C49,'INT+RED'!$B$2:$AM$28,COUNTA($F$8:AD$8),FALSE)</f>
        <v>1120.1799999999998</v>
      </c>
      <c r="AE49" s="75">
        <f>AE22+VLOOKUP($C49,'INT+RED'!$B$2:$AM$28,COUNTA($F$8:AE$8),FALSE)</f>
        <v>1164.0900000000001</v>
      </c>
      <c r="AF49" s="75">
        <f>AF22+VLOOKUP($C49,'INT+RED'!$B$2:$AM$28,COUNTA($F$8:AF$8),FALSE)</f>
        <v>1208.04</v>
      </c>
      <c r="AG49" s="75">
        <f>AG22+VLOOKUP($C49,'INT+RED'!$B$2:$AM$28,COUNTA($F$8:AG$8),FALSE)</f>
        <v>1252.0000000000002</v>
      </c>
      <c r="AH49" s="75">
        <f>AH22+VLOOKUP($C49,'INT+RED'!$B$2:$AM$28,COUNTA($F$8:AH$8),FALSE)</f>
        <v>1295.9699999999998</v>
      </c>
      <c r="AI49" s="75">
        <f>AI22+VLOOKUP($C49,'INT+RED'!$B$2:$AM$28,COUNTA($F$8:AI$8),FALSE)</f>
        <v>1339.8700000000001</v>
      </c>
      <c r="AJ49" s="75">
        <f>AJ22+VLOOKUP($C49,'INT+RED'!$B$2:$AM$28,COUNTA($F$8:AJ$8),FALSE)</f>
        <v>1383.85</v>
      </c>
      <c r="AK49" s="76">
        <f>AK22+VLOOKUP($C49,'INT+RED'!$B$2:$AM$28,COUNTA($F$8:AK$8),FALSE)</f>
        <v>42.75</v>
      </c>
    </row>
    <row r="50" spans="2:37" ht="13.5" customHeight="1" x14ac:dyDescent="0.25">
      <c r="B50" s="66" t="str">
        <f t="shared" si="1"/>
        <v>RJ</v>
      </c>
      <c r="C50" s="66" t="s">
        <v>52</v>
      </c>
      <c r="D50" s="66" t="s">
        <v>64</v>
      </c>
      <c r="E50" s="36" t="s">
        <v>76</v>
      </c>
      <c r="F50" s="75">
        <f>F23+VLOOKUP($C50,'INT+RED'!$B$2:$AM$28,COUNTA($E$8:F$8),FALSE)</f>
        <v>87.019999999999982</v>
      </c>
      <c r="G50" s="75">
        <f>G23+VLOOKUP($C50,'INT+RED'!$B$2:$AM$28,COUNTA($F$8:G$8),FALSE)</f>
        <v>104.07999999999998</v>
      </c>
      <c r="H50" s="75">
        <f>H23+VLOOKUP($C50,'INT+RED'!$B$2:$AM$28,COUNTA($F$8:H$8),FALSE)</f>
        <v>128.81</v>
      </c>
      <c r="I50" s="75">
        <f>I23+VLOOKUP($C50,'INT+RED'!$B$2:$AM$28,COUNTA($F$8:I$8),FALSE)</f>
        <v>153.57</v>
      </c>
      <c r="J50" s="75">
        <f>J23+VLOOKUP($C50,'INT+RED'!$B$2:$AM$28,COUNTA($F$8:J$8),FALSE)</f>
        <v>178.33</v>
      </c>
      <c r="K50" s="75">
        <f>K23+VLOOKUP($C50,'INT+RED'!$B$2:$AM$28,COUNTA($F$8:K$8),FALSE)</f>
        <v>203.07999999999998</v>
      </c>
      <c r="L50" s="75">
        <f>L23+VLOOKUP($C50,'INT+RED'!$B$2:$AM$28,COUNTA($F$8:L$8),FALSE)</f>
        <v>228.32000000000002</v>
      </c>
      <c r="M50" s="75">
        <f>M23+VLOOKUP($C50,'INT+RED'!$B$2:$AM$28,COUNTA($F$8:M$8),FALSE)</f>
        <v>253.54000000000002</v>
      </c>
      <c r="N50" s="75">
        <f>N23+VLOOKUP($C50,'INT+RED'!$B$2:$AM$28,COUNTA($F$8:N$8),FALSE)</f>
        <v>278.77999999999997</v>
      </c>
      <c r="O50" s="75">
        <f>O23+VLOOKUP($C50,'INT+RED'!$B$2:$AM$28,COUNTA($F$8:O$8),FALSE)</f>
        <v>304.02000000000004</v>
      </c>
      <c r="P50" s="75">
        <f>P23+VLOOKUP($C50,'INT+RED'!$B$2:$AM$28,COUNTA($F$8:P$8),FALSE)</f>
        <v>329.29</v>
      </c>
      <c r="Q50" s="75">
        <f>Q23+VLOOKUP($C50,'INT+RED'!$B$2:$AM$28,COUNTA($F$8:Q$8),FALSE)</f>
        <v>367.8</v>
      </c>
      <c r="R50" s="75">
        <f>R23+VLOOKUP($C50,'INT+RED'!$B$2:$AM$28,COUNTA($F$8:R$8),FALSE)</f>
        <v>399.26</v>
      </c>
      <c r="S50" s="75">
        <f>S23+VLOOKUP($C50,'INT+RED'!$B$2:$AM$28,COUNTA($F$8:S$8),FALSE)</f>
        <v>430.72</v>
      </c>
      <c r="T50" s="75">
        <f>T23+VLOOKUP($C50,'INT+RED'!$B$2:$AM$28,COUNTA($F$8:T$8),FALSE)</f>
        <v>462.16000000000008</v>
      </c>
      <c r="U50" s="75">
        <f>U23+VLOOKUP($C50,'INT+RED'!$B$2:$AM$28,COUNTA($F$8:U$8),FALSE)</f>
        <v>493.65</v>
      </c>
      <c r="V50" s="75">
        <f>V23+VLOOKUP($C50,'INT+RED'!$B$2:$AM$28,COUNTA($F$8:V$8),FALSE)</f>
        <v>525.09000000000015</v>
      </c>
      <c r="W50" s="75">
        <f>W23+VLOOKUP($C50,'INT+RED'!$B$2:$AM$28,COUNTA($F$8:W$8),FALSE)</f>
        <v>556.56000000000006</v>
      </c>
      <c r="X50" s="75">
        <f>X23+VLOOKUP($C50,'INT+RED'!$B$2:$AM$28,COUNTA($F$8:X$8),FALSE)</f>
        <v>588.01</v>
      </c>
      <c r="Y50" s="75">
        <f>Y23+VLOOKUP($C50,'INT+RED'!$B$2:$AM$28,COUNTA($F$8:Y$8),FALSE)</f>
        <v>619.49</v>
      </c>
      <c r="Z50" s="75">
        <f>Z23+VLOOKUP($C50,'INT+RED'!$B$2:$AM$28,COUNTA($F$8:Z$8),FALSE)</f>
        <v>650.95999999999992</v>
      </c>
      <c r="AA50" s="75">
        <f>AA23+VLOOKUP($C50,'INT+RED'!$B$2:$AM$28,COUNTA($F$8:AA$8),FALSE)</f>
        <v>682.41000000000008</v>
      </c>
      <c r="AB50" s="75">
        <f>AB23+VLOOKUP($C50,'INT+RED'!$B$2:$AM$28,COUNTA($F$8:AB$8),FALSE)</f>
        <v>713.89</v>
      </c>
      <c r="AC50" s="75">
        <f>AC23+VLOOKUP($C50,'INT+RED'!$B$2:$AM$28,COUNTA($F$8:AC$8),FALSE)</f>
        <v>745.31999999999994</v>
      </c>
      <c r="AD50" s="75">
        <f>AD23+VLOOKUP($C50,'INT+RED'!$B$2:$AM$28,COUNTA($F$8:AD$8),FALSE)</f>
        <v>776.78000000000009</v>
      </c>
      <c r="AE50" s="75">
        <f>AE23+VLOOKUP($C50,'INT+RED'!$B$2:$AM$28,COUNTA($F$8:AE$8),FALSE)</f>
        <v>808.26</v>
      </c>
      <c r="AF50" s="75">
        <f>AF23+VLOOKUP($C50,'INT+RED'!$B$2:$AM$28,COUNTA($F$8:AF$8),FALSE)</f>
        <v>839.68</v>
      </c>
      <c r="AG50" s="75">
        <f>AG23+VLOOKUP($C50,'INT+RED'!$B$2:$AM$28,COUNTA($F$8:AG$8),FALSE)</f>
        <v>871.16999999999985</v>
      </c>
      <c r="AH50" s="75">
        <f>AH23+VLOOKUP($C50,'INT+RED'!$B$2:$AM$28,COUNTA($F$8:AH$8),FALSE)</f>
        <v>902.63</v>
      </c>
      <c r="AI50" s="75">
        <f>AI23+VLOOKUP($C50,'INT+RED'!$B$2:$AM$28,COUNTA($F$8:AI$8),FALSE)</f>
        <v>934.08</v>
      </c>
      <c r="AJ50" s="75">
        <f>AJ23+VLOOKUP($C50,'INT+RED'!$B$2:$AM$28,COUNTA($F$8:AJ$8),FALSE)</f>
        <v>965.55</v>
      </c>
      <c r="AK50" s="76">
        <f>AK23+VLOOKUP($C50,'INT+RED'!$B$2:$AM$28,COUNTA($F$8:AK$8),FALSE)</f>
        <v>30.17</v>
      </c>
    </row>
    <row r="51" spans="2:37" ht="13.5" customHeight="1" x14ac:dyDescent="0.25">
      <c r="B51" s="66" t="str">
        <f t="shared" si="1"/>
        <v>RJ</v>
      </c>
      <c r="C51" s="66" t="s">
        <v>53</v>
      </c>
      <c r="D51" s="66" t="s">
        <v>64</v>
      </c>
      <c r="E51" s="36" t="s">
        <v>76</v>
      </c>
      <c r="F51" s="75">
        <f>F24+VLOOKUP($C51,'INT+RED'!$B$2:$AM$28,COUNTA($E$8:F$8),FALSE)</f>
        <v>87.019999999999982</v>
      </c>
      <c r="G51" s="75">
        <f>G24+VLOOKUP($C51,'INT+RED'!$B$2:$AM$28,COUNTA($F$8:G$8),FALSE)</f>
        <v>104.07999999999998</v>
      </c>
      <c r="H51" s="75">
        <f>H24+VLOOKUP($C51,'INT+RED'!$B$2:$AM$28,COUNTA($F$8:H$8),FALSE)</f>
        <v>128.81</v>
      </c>
      <c r="I51" s="75">
        <f>I24+VLOOKUP($C51,'INT+RED'!$B$2:$AM$28,COUNTA($F$8:I$8),FALSE)</f>
        <v>153.57</v>
      </c>
      <c r="J51" s="75">
        <f>J24+VLOOKUP($C51,'INT+RED'!$B$2:$AM$28,COUNTA($F$8:J$8),FALSE)</f>
        <v>178.33</v>
      </c>
      <c r="K51" s="75">
        <f>K24+VLOOKUP($C51,'INT+RED'!$B$2:$AM$28,COUNTA($F$8:K$8),FALSE)</f>
        <v>203.07999999999998</v>
      </c>
      <c r="L51" s="75">
        <f>L24+VLOOKUP($C51,'INT+RED'!$B$2:$AM$28,COUNTA($F$8:L$8),FALSE)</f>
        <v>228.32000000000002</v>
      </c>
      <c r="M51" s="75">
        <f>M24+VLOOKUP($C51,'INT+RED'!$B$2:$AM$28,COUNTA($F$8:M$8),FALSE)</f>
        <v>253.54000000000002</v>
      </c>
      <c r="N51" s="75">
        <f>N24+VLOOKUP($C51,'INT+RED'!$B$2:$AM$28,COUNTA($F$8:N$8),FALSE)</f>
        <v>278.77999999999997</v>
      </c>
      <c r="O51" s="75">
        <f>O24+VLOOKUP($C51,'INT+RED'!$B$2:$AM$28,COUNTA($F$8:O$8),FALSE)</f>
        <v>304.02000000000004</v>
      </c>
      <c r="P51" s="75">
        <f>P24+VLOOKUP($C51,'INT+RED'!$B$2:$AM$28,COUNTA($F$8:P$8),FALSE)</f>
        <v>329.29</v>
      </c>
      <c r="Q51" s="75">
        <f>Q24+VLOOKUP($C51,'INT+RED'!$B$2:$AM$28,COUNTA($F$8:Q$8),FALSE)</f>
        <v>367.8</v>
      </c>
      <c r="R51" s="75">
        <f>R24+VLOOKUP($C51,'INT+RED'!$B$2:$AM$28,COUNTA($F$8:R$8),FALSE)</f>
        <v>399.26</v>
      </c>
      <c r="S51" s="75">
        <f>S24+VLOOKUP($C51,'INT+RED'!$B$2:$AM$28,COUNTA($F$8:S$8),FALSE)</f>
        <v>430.72</v>
      </c>
      <c r="T51" s="75">
        <f>T24+VLOOKUP($C51,'INT+RED'!$B$2:$AM$28,COUNTA($F$8:T$8),FALSE)</f>
        <v>462.16000000000008</v>
      </c>
      <c r="U51" s="75">
        <f>U24+VLOOKUP($C51,'INT+RED'!$B$2:$AM$28,COUNTA($F$8:U$8),FALSE)</f>
        <v>493.65</v>
      </c>
      <c r="V51" s="75">
        <f>V24+VLOOKUP($C51,'INT+RED'!$B$2:$AM$28,COUNTA($F$8:V$8),FALSE)</f>
        <v>525.09000000000015</v>
      </c>
      <c r="W51" s="75">
        <f>W24+VLOOKUP($C51,'INT+RED'!$B$2:$AM$28,COUNTA($F$8:W$8),FALSE)</f>
        <v>556.56000000000006</v>
      </c>
      <c r="X51" s="75">
        <f>X24+VLOOKUP($C51,'INT+RED'!$B$2:$AM$28,COUNTA($F$8:X$8),FALSE)</f>
        <v>588.01</v>
      </c>
      <c r="Y51" s="75">
        <f>Y24+VLOOKUP($C51,'INT+RED'!$B$2:$AM$28,COUNTA($F$8:Y$8),FALSE)</f>
        <v>619.49</v>
      </c>
      <c r="Z51" s="75">
        <f>Z24+VLOOKUP($C51,'INT+RED'!$B$2:$AM$28,COUNTA($F$8:Z$8),FALSE)</f>
        <v>650.95999999999992</v>
      </c>
      <c r="AA51" s="75">
        <f>AA24+VLOOKUP($C51,'INT+RED'!$B$2:$AM$28,COUNTA($F$8:AA$8),FALSE)</f>
        <v>682.41000000000008</v>
      </c>
      <c r="AB51" s="75">
        <f>AB24+VLOOKUP($C51,'INT+RED'!$B$2:$AM$28,COUNTA($F$8:AB$8),FALSE)</f>
        <v>713.89</v>
      </c>
      <c r="AC51" s="75">
        <f>AC24+VLOOKUP($C51,'INT+RED'!$B$2:$AM$28,COUNTA($F$8:AC$8),FALSE)</f>
        <v>745.31999999999994</v>
      </c>
      <c r="AD51" s="75">
        <f>AD24+VLOOKUP($C51,'INT+RED'!$B$2:$AM$28,COUNTA($F$8:AD$8),FALSE)</f>
        <v>776.78000000000009</v>
      </c>
      <c r="AE51" s="75">
        <f>AE24+VLOOKUP($C51,'INT+RED'!$B$2:$AM$28,COUNTA($F$8:AE$8),FALSE)</f>
        <v>808.26</v>
      </c>
      <c r="AF51" s="75">
        <f>AF24+VLOOKUP($C51,'INT+RED'!$B$2:$AM$28,COUNTA($F$8:AF$8),FALSE)</f>
        <v>839.68</v>
      </c>
      <c r="AG51" s="75">
        <f>AG24+VLOOKUP($C51,'INT+RED'!$B$2:$AM$28,COUNTA($F$8:AG$8),FALSE)</f>
        <v>871.16999999999985</v>
      </c>
      <c r="AH51" s="75">
        <f>AH24+VLOOKUP($C51,'INT+RED'!$B$2:$AM$28,COUNTA($F$8:AH$8),FALSE)</f>
        <v>902.63</v>
      </c>
      <c r="AI51" s="75">
        <f>AI24+VLOOKUP($C51,'INT+RED'!$B$2:$AM$28,COUNTA($F$8:AI$8),FALSE)</f>
        <v>934.08</v>
      </c>
      <c r="AJ51" s="75">
        <f>AJ24+VLOOKUP($C51,'INT+RED'!$B$2:$AM$28,COUNTA($F$8:AJ$8),FALSE)</f>
        <v>965.55</v>
      </c>
      <c r="AK51" s="76">
        <f>AK24+VLOOKUP($C51,'INT+RED'!$B$2:$AM$28,COUNTA($F$8:AK$8),FALSE)</f>
        <v>30.17</v>
      </c>
    </row>
    <row r="52" spans="2:37" ht="13.5" customHeight="1" x14ac:dyDescent="0.25">
      <c r="B52" s="66" t="str">
        <f t="shared" si="1"/>
        <v>RJ</v>
      </c>
      <c r="C52" s="66" t="s">
        <v>54</v>
      </c>
      <c r="D52" s="66" t="s">
        <v>64</v>
      </c>
      <c r="E52" s="36" t="s">
        <v>76</v>
      </c>
      <c r="F52" s="75">
        <f>F25+VLOOKUP($C52,'INT+RED'!$B$2:$AM$28,COUNTA($E$8:F$8),FALSE)</f>
        <v>87.02000000000001</v>
      </c>
      <c r="G52" s="75">
        <f>G25+VLOOKUP($C52,'INT+RED'!$B$2:$AM$28,COUNTA($F$8:G$8),FALSE)</f>
        <v>104.08000000000001</v>
      </c>
      <c r="H52" s="75">
        <f>H25+VLOOKUP($C52,'INT+RED'!$B$2:$AM$28,COUNTA($F$8:H$8),FALSE)</f>
        <v>128.81</v>
      </c>
      <c r="I52" s="75">
        <f>I25+VLOOKUP($C52,'INT+RED'!$B$2:$AM$28,COUNTA($F$8:I$8),FALSE)</f>
        <v>153.57</v>
      </c>
      <c r="J52" s="75">
        <f>J25+VLOOKUP($C52,'INT+RED'!$B$2:$AM$28,COUNTA($F$8:J$8),FALSE)</f>
        <v>178.33</v>
      </c>
      <c r="K52" s="75">
        <f>K25+VLOOKUP($C52,'INT+RED'!$B$2:$AM$28,COUNTA($F$8:K$8),FALSE)</f>
        <v>203.07999999999998</v>
      </c>
      <c r="L52" s="75">
        <f>L25+VLOOKUP($C52,'INT+RED'!$B$2:$AM$28,COUNTA($F$8:L$8),FALSE)</f>
        <v>228.32000000000002</v>
      </c>
      <c r="M52" s="75">
        <f>M25+VLOOKUP($C52,'INT+RED'!$B$2:$AM$28,COUNTA($F$8:M$8),FALSE)</f>
        <v>253.54000000000002</v>
      </c>
      <c r="N52" s="75">
        <f>N25+VLOOKUP($C52,'INT+RED'!$B$2:$AM$28,COUNTA($F$8:N$8),FALSE)</f>
        <v>278.77999999999997</v>
      </c>
      <c r="O52" s="75">
        <f>O25+VLOOKUP($C52,'INT+RED'!$B$2:$AM$28,COUNTA($F$8:O$8),FALSE)</f>
        <v>304.02000000000004</v>
      </c>
      <c r="P52" s="75">
        <f>P25+VLOOKUP($C52,'INT+RED'!$B$2:$AM$28,COUNTA($F$8:P$8),FALSE)</f>
        <v>329.29</v>
      </c>
      <c r="Q52" s="75">
        <f>Q25+VLOOKUP($C52,'INT+RED'!$B$2:$AM$28,COUNTA($F$8:Q$8),FALSE)</f>
        <v>367.8</v>
      </c>
      <c r="R52" s="75">
        <f>R25+VLOOKUP($C52,'INT+RED'!$B$2:$AM$28,COUNTA($F$8:R$8),FALSE)</f>
        <v>399.26</v>
      </c>
      <c r="S52" s="75">
        <f>S25+VLOOKUP($C52,'INT+RED'!$B$2:$AM$28,COUNTA($F$8:S$8),FALSE)</f>
        <v>430.72</v>
      </c>
      <c r="T52" s="75">
        <f>T25+VLOOKUP($C52,'INT+RED'!$B$2:$AM$28,COUNTA($F$8:T$8),FALSE)</f>
        <v>462.16000000000008</v>
      </c>
      <c r="U52" s="75">
        <f>U25+VLOOKUP($C52,'INT+RED'!$B$2:$AM$28,COUNTA($F$8:U$8),FALSE)</f>
        <v>493.65</v>
      </c>
      <c r="V52" s="75">
        <f>V25+VLOOKUP($C52,'INT+RED'!$B$2:$AM$28,COUNTA($F$8:V$8),FALSE)</f>
        <v>525.09000000000015</v>
      </c>
      <c r="W52" s="75">
        <f>W25+VLOOKUP($C52,'INT+RED'!$B$2:$AM$28,COUNTA($F$8:W$8),FALSE)</f>
        <v>556.56000000000006</v>
      </c>
      <c r="X52" s="75">
        <f>X25+VLOOKUP($C52,'INT+RED'!$B$2:$AM$28,COUNTA($F$8:X$8),FALSE)</f>
        <v>588.01</v>
      </c>
      <c r="Y52" s="75">
        <f>Y25+VLOOKUP($C52,'INT+RED'!$B$2:$AM$28,COUNTA($F$8:Y$8),FALSE)</f>
        <v>619.49</v>
      </c>
      <c r="Z52" s="75">
        <f>Z25+VLOOKUP($C52,'INT+RED'!$B$2:$AM$28,COUNTA($F$8:Z$8),FALSE)</f>
        <v>650.95999999999992</v>
      </c>
      <c r="AA52" s="75">
        <f>AA25+VLOOKUP($C52,'INT+RED'!$B$2:$AM$28,COUNTA($F$8:AA$8),FALSE)</f>
        <v>682.41000000000008</v>
      </c>
      <c r="AB52" s="75">
        <f>AB25+VLOOKUP($C52,'INT+RED'!$B$2:$AM$28,COUNTA($F$8:AB$8),FALSE)</f>
        <v>713.89</v>
      </c>
      <c r="AC52" s="75">
        <f>AC25+VLOOKUP($C52,'INT+RED'!$B$2:$AM$28,COUNTA($F$8:AC$8),FALSE)</f>
        <v>745.31999999999994</v>
      </c>
      <c r="AD52" s="75">
        <f>AD25+VLOOKUP($C52,'INT+RED'!$B$2:$AM$28,COUNTA($F$8:AD$8),FALSE)</f>
        <v>776.78</v>
      </c>
      <c r="AE52" s="75">
        <f>AE25+VLOOKUP($C52,'INT+RED'!$B$2:$AM$28,COUNTA($F$8:AE$8),FALSE)</f>
        <v>808.26</v>
      </c>
      <c r="AF52" s="75">
        <f>AF25+VLOOKUP($C52,'INT+RED'!$B$2:$AM$28,COUNTA($F$8:AF$8),FALSE)</f>
        <v>839.68</v>
      </c>
      <c r="AG52" s="75">
        <f>AG25+VLOOKUP($C52,'INT+RED'!$B$2:$AM$28,COUNTA($F$8:AG$8),FALSE)</f>
        <v>871.17000000000007</v>
      </c>
      <c r="AH52" s="75">
        <f>AH25+VLOOKUP($C52,'INT+RED'!$B$2:$AM$28,COUNTA($F$8:AH$8),FALSE)</f>
        <v>902.63</v>
      </c>
      <c r="AI52" s="75">
        <f>AI25+VLOOKUP($C52,'INT+RED'!$B$2:$AM$28,COUNTA($F$8:AI$8),FALSE)</f>
        <v>934.08</v>
      </c>
      <c r="AJ52" s="75">
        <f>AJ25+VLOOKUP($C52,'INT+RED'!$B$2:$AM$28,COUNTA($F$8:AJ$8),FALSE)</f>
        <v>965.55</v>
      </c>
      <c r="AK52" s="76">
        <f>AK25+VLOOKUP($C52,'INT+RED'!$B$2:$AM$28,COUNTA($F$8:AK$8),FALSE)</f>
        <v>30.17</v>
      </c>
    </row>
    <row r="53" spans="2:37" ht="13.5" customHeight="1" x14ac:dyDescent="0.25">
      <c r="B53" s="66" t="str">
        <f t="shared" si="1"/>
        <v>RJ</v>
      </c>
      <c r="C53" s="66" t="s">
        <v>55</v>
      </c>
      <c r="D53" s="66" t="s">
        <v>64</v>
      </c>
      <c r="E53" s="36" t="s">
        <v>76</v>
      </c>
      <c r="F53" s="75">
        <f>F26+VLOOKUP($C53,'INT+RED'!$B$2:$AM$28,COUNTA($E$8:F$8),FALSE)</f>
        <v>65.990000000000009</v>
      </c>
      <c r="G53" s="75">
        <f>G26+VLOOKUP($C53,'INT+RED'!$B$2:$AM$28,COUNTA($F$8:G$8),FALSE)</f>
        <v>79.62</v>
      </c>
      <c r="H53" s="75">
        <f>H26+VLOOKUP($C53,'INT+RED'!$B$2:$AM$28,COUNTA($F$8:H$8),FALSE)</f>
        <v>94.87</v>
      </c>
      <c r="I53" s="75">
        <f>I26+VLOOKUP($C53,'INT+RED'!$B$2:$AM$28,COUNTA($F$8:I$8),FALSE)</f>
        <v>110.10000000000001</v>
      </c>
      <c r="J53" s="75">
        <f>J26+VLOOKUP($C53,'INT+RED'!$B$2:$AM$28,COUNTA($F$8:J$8),FALSE)</f>
        <v>125.29000000000002</v>
      </c>
      <c r="K53" s="75">
        <f>K26+VLOOKUP($C53,'INT+RED'!$B$2:$AM$28,COUNTA($F$8:K$8),FALSE)</f>
        <v>140.54</v>
      </c>
      <c r="L53" s="75">
        <f>L26+VLOOKUP($C53,'INT+RED'!$B$2:$AM$28,COUNTA($F$8:L$8),FALSE)</f>
        <v>156.12</v>
      </c>
      <c r="M53" s="75">
        <f>M26+VLOOKUP($C53,'INT+RED'!$B$2:$AM$28,COUNTA($F$8:M$8),FALSE)</f>
        <v>171.64</v>
      </c>
      <c r="N53" s="75">
        <f>N26+VLOOKUP($C53,'INT+RED'!$B$2:$AM$28,COUNTA($F$8:N$8),FALSE)</f>
        <v>187.2</v>
      </c>
      <c r="O53" s="75">
        <f>O26+VLOOKUP($C53,'INT+RED'!$B$2:$AM$28,COUNTA($F$8:O$8),FALSE)</f>
        <v>202.73999999999998</v>
      </c>
      <c r="P53" s="75">
        <f>P26+VLOOKUP($C53,'INT+RED'!$B$2:$AM$28,COUNTA($F$8:P$8),FALSE)</f>
        <v>218.32999999999998</v>
      </c>
      <c r="Q53" s="75">
        <f>Q26+VLOOKUP($C53,'INT+RED'!$B$2:$AM$28,COUNTA($F$8:Q$8),FALSE)</f>
        <v>232.03999999999996</v>
      </c>
      <c r="R53" s="75">
        <f>R26+VLOOKUP($C53,'INT+RED'!$B$2:$AM$28,COUNTA($F$8:R$8),FALSE)</f>
        <v>248.17999999999998</v>
      </c>
      <c r="S53" s="75">
        <f>S26+VLOOKUP($C53,'INT+RED'!$B$2:$AM$28,COUNTA($F$8:S$8),FALSE)</f>
        <v>264.36</v>
      </c>
      <c r="T53" s="75">
        <f>T26+VLOOKUP($C53,'INT+RED'!$B$2:$AM$28,COUNTA($F$8:T$8),FALSE)</f>
        <v>280.51</v>
      </c>
      <c r="U53" s="75">
        <f>U26+VLOOKUP($C53,'INT+RED'!$B$2:$AM$28,COUNTA($F$8:U$8),FALSE)</f>
        <v>296.68999999999994</v>
      </c>
      <c r="V53" s="75">
        <f>V26+VLOOKUP($C53,'INT+RED'!$B$2:$AM$28,COUNTA($F$8:V$8),FALSE)</f>
        <v>312.85000000000002</v>
      </c>
      <c r="W53" s="75">
        <f>W26+VLOOKUP($C53,'INT+RED'!$B$2:$AM$28,COUNTA($F$8:W$8),FALSE)</f>
        <v>328.99</v>
      </c>
      <c r="X53" s="75">
        <f>X26+VLOOKUP($C53,'INT+RED'!$B$2:$AM$28,COUNTA($F$8:X$8),FALSE)</f>
        <v>345.14</v>
      </c>
      <c r="Y53" s="75">
        <f>Y26+VLOOKUP($C53,'INT+RED'!$B$2:$AM$28,COUNTA($F$8:Y$8),FALSE)</f>
        <v>361.35</v>
      </c>
      <c r="Z53" s="75">
        <f>Z26+VLOOKUP($C53,'INT+RED'!$B$2:$AM$28,COUNTA($F$8:Z$8),FALSE)</f>
        <v>377.48</v>
      </c>
      <c r="AA53" s="75">
        <f>AA26+VLOOKUP($C53,'INT+RED'!$B$2:$AM$28,COUNTA($F$8:AA$8),FALSE)</f>
        <v>393.63000000000005</v>
      </c>
      <c r="AB53" s="75">
        <f>AB26+VLOOKUP($C53,'INT+RED'!$B$2:$AM$28,COUNTA($F$8:AB$8),FALSE)</f>
        <v>409.8</v>
      </c>
      <c r="AC53" s="75">
        <f>AC26+VLOOKUP($C53,'INT+RED'!$B$2:$AM$28,COUNTA($F$8:AC$8),FALSE)</f>
        <v>425.97</v>
      </c>
      <c r="AD53" s="75">
        <f>AD26+VLOOKUP($C53,'INT+RED'!$B$2:$AM$28,COUNTA($F$8:AD$8),FALSE)</f>
        <v>442.07999999999993</v>
      </c>
      <c r="AE53" s="75">
        <f>AE26+VLOOKUP($C53,'INT+RED'!$B$2:$AM$28,COUNTA($F$8:AE$8),FALSE)</f>
        <v>458.28</v>
      </c>
      <c r="AF53" s="75">
        <f>AF26+VLOOKUP($C53,'INT+RED'!$B$2:$AM$28,COUNTA($F$8:AF$8),FALSE)</f>
        <v>474.45</v>
      </c>
      <c r="AG53" s="75">
        <f>AG26+VLOOKUP($C53,'INT+RED'!$B$2:$AM$28,COUNTA($F$8:AG$8),FALSE)</f>
        <v>490.56</v>
      </c>
      <c r="AH53" s="75">
        <f>AH26+VLOOKUP($C53,'INT+RED'!$B$2:$AM$28,COUNTA($F$8:AH$8),FALSE)</f>
        <v>506.74999999999994</v>
      </c>
      <c r="AI53" s="75">
        <f>AI26+VLOOKUP($C53,'INT+RED'!$B$2:$AM$28,COUNTA($F$8:AI$8),FALSE)</f>
        <v>522.93000000000006</v>
      </c>
      <c r="AJ53" s="75">
        <f>AJ26+VLOOKUP($C53,'INT+RED'!$B$2:$AM$28,COUNTA($F$8:AJ$8),FALSE)</f>
        <v>539.05999999999995</v>
      </c>
      <c r="AK53" s="76">
        <f>AK26+VLOOKUP($C53,'INT+RED'!$B$2:$AM$28,COUNTA($F$8:AK$8),FALSE)</f>
        <v>15.14</v>
      </c>
    </row>
    <row r="54" spans="2:37" ht="13.5" customHeight="1" x14ac:dyDescent="0.25">
      <c r="B54" s="66" t="str">
        <f t="shared" si="1"/>
        <v>RJ</v>
      </c>
      <c r="C54" s="66" t="s">
        <v>56</v>
      </c>
      <c r="D54" s="66" t="s">
        <v>64</v>
      </c>
      <c r="E54" s="36" t="s">
        <v>76</v>
      </c>
      <c r="F54" s="75">
        <f>F27+VLOOKUP($C54,'INT+RED'!$B$2:$AM$28,COUNTA($E$8:F$8),FALSE)</f>
        <v>49.489999999999995</v>
      </c>
      <c r="G54" s="75">
        <f>G27+VLOOKUP($C54,'INT+RED'!$B$2:$AM$28,COUNTA($F$8:G$8),FALSE)</f>
        <v>56.189999999999991</v>
      </c>
      <c r="H54" s="75">
        <f>H27+VLOOKUP($C54,'INT+RED'!$B$2:$AM$28,COUNTA($F$8:H$8),FALSE)</f>
        <v>62.19</v>
      </c>
      <c r="I54" s="75">
        <f>I27+VLOOKUP($C54,'INT+RED'!$B$2:$AM$28,COUNTA($F$8:I$8),FALSE)</f>
        <v>68.13</v>
      </c>
      <c r="J54" s="75">
        <f>J27+VLOOKUP($C54,'INT+RED'!$B$2:$AM$28,COUNTA($F$8:J$8),FALSE)</f>
        <v>74.02000000000001</v>
      </c>
      <c r="K54" s="75">
        <f>K27+VLOOKUP($C54,'INT+RED'!$B$2:$AM$28,COUNTA($F$8:K$8),FALSE)</f>
        <v>79.990000000000009</v>
      </c>
      <c r="L54" s="75">
        <f>L27+VLOOKUP($C54,'INT+RED'!$B$2:$AM$28,COUNTA($F$8:L$8),FALSE)</f>
        <v>86.23</v>
      </c>
      <c r="M54" s="75">
        <f>M27+VLOOKUP($C54,'INT+RED'!$B$2:$AM$28,COUNTA($F$8:M$8),FALSE)</f>
        <v>92.509999999999991</v>
      </c>
      <c r="N54" s="75">
        <f>N27+VLOOKUP($C54,'INT+RED'!$B$2:$AM$28,COUNTA($F$8:N$8),FALSE)</f>
        <v>98.789999999999992</v>
      </c>
      <c r="O54" s="75">
        <f>O27+VLOOKUP($C54,'INT+RED'!$B$2:$AM$28,COUNTA($F$8:O$8),FALSE)</f>
        <v>105.04999999999998</v>
      </c>
      <c r="P54" s="75">
        <f>P27+VLOOKUP($C54,'INT+RED'!$B$2:$AM$28,COUNTA($F$8:P$8),FALSE)</f>
        <v>111.32000000000002</v>
      </c>
      <c r="Q54" s="75">
        <f>Q27+VLOOKUP($C54,'INT+RED'!$B$2:$AM$28,COUNTA($F$8:Q$8),FALSE)</f>
        <v>115.64999999999999</v>
      </c>
      <c r="R54" s="75">
        <f>R27+VLOOKUP($C54,'INT+RED'!$B$2:$AM$28,COUNTA($F$8:R$8),FALSE)</f>
        <v>121.8</v>
      </c>
      <c r="S54" s="75">
        <f>S27+VLOOKUP($C54,'INT+RED'!$B$2:$AM$28,COUNTA($F$8:S$8),FALSE)</f>
        <v>127.96</v>
      </c>
      <c r="T54" s="75">
        <f>T27+VLOOKUP($C54,'INT+RED'!$B$2:$AM$28,COUNTA($F$8:T$8),FALSE)</f>
        <v>134.13</v>
      </c>
      <c r="U54" s="75">
        <f>U27+VLOOKUP($C54,'INT+RED'!$B$2:$AM$28,COUNTA($F$8:U$8),FALSE)</f>
        <v>140.30000000000001</v>
      </c>
      <c r="V54" s="75">
        <f>V27+VLOOKUP($C54,'INT+RED'!$B$2:$AM$28,COUNTA($F$8:V$8),FALSE)</f>
        <v>146.44</v>
      </c>
      <c r="W54" s="75">
        <f>W27+VLOOKUP($C54,'INT+RED'!$B$2:$AM$28,COUNTA($F$8:W$8),FALSE)</f>
        <v>152.57000000000002</v>
      </c>
      <c r="X54" s="75">
        <f>X27+VLOOKUP($C54,'INT+RED'!$B$2:$AM$28,COUNTA($F$8:X$8),FALSE)</f>
        <v>158.75</v>
      </c>
      <c r="Y54" s="75">
        <f>Y27+VLOOKUP($C54,'INT+RED'!$B$2:$AM$28,COUNTA($F$8:Y$8),FALSE)</f>
        <v>164.92999999999995</v>
      </c>
      <c r="Z54" s="75">
        <f>Z27+VLOOKUP($C54,'INT+RED'!$B$2:$AM$28,COUNTA($F$8:Z$8),FALSE)</f>
        <v>171.10000000000002</v>
      </c>
      <c r="AA54" s="75">
        <f>AA27+VLOOKUP($C54,'INT+RED'!$B$2:$AM$28,COUNTA($F$8:AA$8),FALSE)</f>
        <v>177.23000000000005</v>
      </c>
      <c r="AB54" s="75">
        <f>AB27+VLOOKUP($C54,'INT+RED'!$B$2:$AM$28,COUNTA($F$8:AB$8),FALSE)</f>
        <v>183.39999999999995</v>
      </c>
      <c r="AC54" s="75">
        <f>AC27+VLOOKUP($C54,'INT+RED'!$B$2:$AM$28,COUNTA($F$8:AC$8),FALSE)</f>
        <v>189.57999999999998</v>
      </c>
      <c r="AD54" s="75">
        <f>AD27+VLOOKUP($C54,'INT+RED'!$B$2:$AM$28,COUNTA($F$8:AD$8),FALSE)</f>
        <v>195.7</v>
      </c>
      <c r="AE54" s="75">
        <f>AE27+VLOOKUP($C54,'INT+RED'!$B$2:$AM$28,COUNTA($F$8:AE$8),FALSE)</f>
        <v>201.84000000000003</v>
      </c>
      <c r="AF54" s="75">
        <f>AF27+VLOOKUP($C54,'INT+RED'!$B$2:$AM$28,COUNTA($F$8:AF$8),FALSE)</f>
        <v>208.04999999999998</v>
      </c>
      <c r="AG54" s="75">
        <f>AG27+VLOOKUP($C54,'INT+RED'!$B$2:$AM$28,COUNTA($F$8:AG$8),FALSE)</f>
        <v>214.19000000000003</v>
      </c>
      <c r="AH54" s="75">
        <f>AH27+VLOOKUP($C54,'INT+RED'!$B$2:$AM$28,COUNTA($F$8:AH$8),FALSE)</f>
        <v>220.37000000000003</v>
      </c>
      <c r="AI54" s="75">
        <f>AI27+VLOOKUP($C54,'INT+RED'!$B$2:$AM$28,COUNTA($F$8:AI$8),FALSE)</f>
        <v>226.51</v>
      </c>
      <c r="AJ54" s="75">
        <f>AJ27+VLOOKUP($C54,'INT+RED'!$B$2:$AM$28,COUNTA($F$8:AJ$8),FALSE)</f>
        <v>232.66</v>
      </c>
      <c r="AK54" s="76">
        <f>AK27+VLOOKUP($C54,'INT+RED'!$B$2:$AM$28,COUNTA($F$8:AK$8),FALSE)</f>
        <v>5.46</v>
      </c>
    </row>
    <row r="55" spans="2:37" ht="13.5" customHeight="1" x14ac:dyDescent="0.25">
      <c r="B55" s="66" t="str">
        <f t="shared" si="1"/>
        <v>RJ</v>
      </c>
      <c r="C55" s="66" t="s">
        <v>57</v>
      </c>
      <c r="D55" s="66" t="s">
        <v>64</v>
      </c>
      <c r="E55" s="36" t="s">
        <v>76</v>
      </c>
      <c r="F55" s="75">
        <f>F28+VLOOKUP($C55,'INT+RED'!$B$2:$AM$28,COUNTA($E$8:F$8),FALSE)</f>
        <v>103.97999999999999</v>
      </c>
      <c r="G55" s="75">
        <f>G28+VLOOKUP($C55,'INT+RED'!$B$2:$AM$28,COUNTA($F$8:G$8),FALSE)</f>
        <v>134.22999999999999</v>
      </c>
      <c r="H55" s="75">
        <f>H28+VLOOKUP($C55,'INT+RED'!$B$2:$AM$28,COUNTA($F$8:H$8),FALSE)</f>
        <v>173.31</v>
      </c>
      <c r="I55" s="75">
        <f>I28+VLOOKUP($C55,'INT+RED'!$B$2:$AM$28,COUNTA($F$8:I$8),FALSE)</f>
        <v>212.29000000000002</v>
      </c>
      <c r="J55" s="75">
        <f>J28+VLOOKUP($C55,'INT+RED'!$B$2:$AM$28,COUNTA($F$8:J$8),FALSE)</f>
        <v>251.32</v>
      </c>
      <c r="K55" s="75">
        <f>K28+VLOOKUP($C55,'INT+RED'!$B$2:$AM$28,COUNTA($F$8:K$8),FALSE)</f>
        <v>290.39999999999998</v>
      </c>
      <c r="L55" s="75">
        <f>L28+VLOOKUP($C55,'INT+RED'!$B$2:$AM$28,COUNTA($F$8:L$8),FALSE)</f>
        <v>329.94000000000005</v>
      </c>
      <c r="M55" s="75">
        <f>M28+VLOOKUP($C55,'INT+RED'!$B$2:$AM$28,COUNTA($F$8:M$8),FALSE)</f>
        <v>369.46000000000004</v>
      </c>
      <c r="N55" s="75">
        <f>N28+VLOOKUP($C55,'INT+RED'!$B$2:$AM$28,COUNTA($F$8:N$8),FALSE)</f>
        <v>409</v>
      </c>
      <c r="O55" s="75">
        <f>O28+VLOOKUP($C55,'INT+RED'!$B$2:$AM$28,COUNTA($F$8:O$8),FALSE)</f>
        <v>448.51000000000005</v>
      </c>
      <c r="P55" s="75">
        <f>P28+VLOOKUP($C55,'INT+RED'!$B$2:$AM$28,COUNTA($F$8:P$8),FALSE)</f>
        <v>488.07000000000005</v>
      </c>
      <c r="Q55" s="75">
        <f>Q28+VLOOKUP($C55,'INT+RED'!$B$2:$AM$28,COUNTA($F$8:Q$8),FALSE)</f>
        <v>512.53</v>
      </c>
      <c r="R55" s="75">
        <f>R28+VLOOKUP($C55,'INT+RED'!$B$2:$AM$28,COUNTA($F$8:R$8),FALSE)</f>
        <v>554.5</v>
      </c>
      <c r="S55" s="75">
        <f>S28+VLOOKUP($C55,'INT+RED'!$B$2:$AM$28,COUNTA($F$8:S$8),FALSE)</f>
        <v>596.48</v>
      </c>
      <c r="T55" s="75">
        <f>T28+VLOOKUP($C55,'INT+RED'!$B$2:$AM$28,COUNTA($F$8:T$8),FALSE)</f>
        <v>638.53</v>
      </c>
      <c r="U55" s="75">
        <f>U28+VLOOKUP($C55,'INT+RED'!$B$2:$AM$28,COUNTA($F$8:U$8),FALSE)</f>
        <v>680.51</v>
      </c>
      <c r="V55" s="75">
        <f>V28+VLOOKUP($C55,'INT+RED'!$B$2:$AM$28,COUNTA($F$8:V$8),FALSE)</f>
        <v>722.5200000000001</v>
      </c>
      <c r="W55" s="75">
        <f>W28+VLOOKUP($C55,'INT+RED'!$B$2:$AM$28,COUNTA($F$8:W$8),FALSE)</f>
        <v>764.53000000000009</v>
      </c>
      <c r="X55" s="75">
        <f>X28+VLOOKUP($C55,'INT+RED'!$B$2:$AM$28,COUNTA($F$8:X$8),FALSE)</f>
        <v>806.5</v>
      </c>
      <c r="Y55" s="75">
        <f>Y28+VLOOKUP($C55,'INT+RED'!$B$2:$AM$28,COUNTA($F$8:Y$8),FALSE)</f>
        <v>848.49</v>
      </c>
      <c r="Z55" s="75">
        <f>Z28+VLOOKUP($C55,'INT+RED'!$B$2:$AM$28,COUNTA($F$8:Z$8),FALSE)</f>
        <v>890.44999999999993</v>
      </c>
      <c r="AA55" s="75">
        <f>AA28+VLOOKUP($C55,'INT+RED'!$B$2:$AM$28,COUNTA($F$8:AA$8),FALSE)</f>
        <v>932.46</v>
      </c>
      <c r="AB55" s="75">
        <f>AB28+VLOOKUP($C55,'INT+RED'!$B$2:$AM$28,COUNTA($F$8:AB$8),FALSE)</f>
        <v>974.49</v>
      </c>
      <c r="AC55" s="75">
        <f>AC28+VLOOKUP($C55,'INT+RED'!$B$2:$AM$28,COUNTA($F$8:AC$8),FALSE)</f>
        <v>1016.43</v>
      </c>
      <c r="AD55" s="75">
        <f>AD28+VLOOKUP($C55,'INT+RED'!$B$2:$AM$28,COUNTA($F$8:AD$8),FALSE)</f>
        <v>1058.45</v>
      </c>
      <c r="AE55" s="75">
        <f>AE28+VLOOKUP($C55,'INT+RED'!$B$2:$AM$28,COUNTA($F$8:AE$8),FALSE)</f>
        <v>1100.4100000000001</v>
      </c>
      <c r="AF55" s="75">
        <f>AF28+VLOOKUP($C55,'INT+RED'!$B$2:$AM$28,COUNTA($F$8:AF$8),FALSE)</f>
        <v>1142.4000000000001</v>
      </c>
      <c r="AG55" s="75">
        <f>AG28+VLOOKUP($C55,'INT+RED'!$B$2:$AM$28,COUNTA($F$8:AG$8),FALSE)</f>
        <v>1184.3899999999999</v>
      </c>
      <c r="AH55" s="75">
        <f>AH28+VLOOKUP($C55,'INT+RED'!$B$2:$AM$28,COUNTA($F$8:AH$8),FALSE)</f>
        <v>1226.4099999999999</v>
      </c>
      <c r="AI55" s="75">
        <f>AI28+VLOOKUP($C55,'INT+RED'!$B$2:$AM$28,COUNTA($F$8:AI$8),FALSE)</f>
        <v>1268.3500000000001</v>
      </c>
      <c r="AJ55" s="75">
        <f>AJ28+VLOOKUP($C55,'INT+RED'!$B$2:$AM$28,COUNTA($F$8:AJ$8),FALSE)</f>
        <v>1310.3800000000001</v>
      </c>
      <c r="AK55" s="76">
        <f>AK28+VLOOKUP($C55,'INT+RED'!$B$2:$AM$28,COUNTA($F$8:AK$8),FALSE)</f>
        <v>40.39</v>
      </c>
    </row>
    <row r="56" spans="2:37" ht="13.5" customHeight="1" x14ac:dyDescent="0.25">
      <c r="B56" s="66" t="str">
        <f t="shared" si="1"/>
        <v>RJ</v>
      </c>
      <c r="C56" s="66" t="s">
        <v>58</v>
      </c>
      <c r="D56" s="66" t="s">
        <v>64</v>
      </c>
      <c r="E56" s="36" t="s">
        <v>76</v>
      </c>
      <c r="F56" s="75">
        <f>F29+VLOOKUP($C56,'INT+RED'!$B$2:$AM$28,COUNTA($E$8:F$8),FALSE)</f>
        <v>118.06000000000002</v>
      </c>
      <c r="G56" s="75">
        <f>G29+VLOOKUP($C56,'INT+RED'!$B$2:$AM$28,COUNTA($F$8:G$8),FALSE)</f>
        <v>149.72000000000003</v>
      </c>
      <c r="H56" s="75">
        <f>H29+VLOOKUP($C56,'INT+RED'!$B$2:$AM$28,COUNTA($F$8:H$8),FALSE)</f>
        <v>190.98999999999998</v>
      </c>
      <c r="I56" s="75">
        <f>I29+VLOOKUP($C56,'INT+RED'!$B$2:$AM$28,COUNTA($F$8:I$8),FALSE)</f>
        <v>232.14</v>
      </c>
      <c r="J56" s="75">
        <f>J29+VLOOKUP($C56,'INT+RED'!$B$2:$AM$28,COUNTA($F$8:J$8),FALSE)</f>
        <v>273.32000000000005</v>
      </c>
      <c r="K56" s="75">
        <f>K29+VLOOKUP($C56,'INT+RED'!$B$2:$AM$28,COUNTA($F$8:K$8),FALSE)</f>
        <v>314.60000000000002</v>
      </c>
      <c r="L56" s="75">
        <f>L29+VLOOKUP($C56,'INT+RED'!$B$2:$AM$28,COUNTA($F$8:L$8),FALSE)</f>
        <v>355.78999999999996</v>
      </c>
      <c r="M56" s="75">
        <f>M29+VLOOKUP($C56,'INT+RED'!$B$2:$AM$28,COUNTA($F$8:M$8),FALSE)</f>
        <v>397.01000000000005</v>
      </c>
      <c r="N56" s="75">
        <f>N29+VLOOKUP($C56,'INT+RED'!$B$2:$AM$28,COUNTA($F$8:N$8),FALSE)</f>
        <v>438.23</v>
      </c>
      <c r="O56" s="75">
        <f>O29+VLOOKUP($C56,'INT+RED'!$B$2:$AM$28,COUNTA($F$8:O$8),FALSE)</f>
        <v>479.43</v>
      </c>
      <c r="P56" s="75">
        <f>P29+VLOOKUP($C56,'INT+RED'!$B$2:$AM$28,COUNTA($F$8:P$8),FALSE)</f>
        <v>520.67000000000007</v>
      </c>
      <c r="Q56" s="75">
        <f>Q29+VLOOKUP($C56,'INT+RED'!$B$2:$AM$28,COUNTA($F$8:Q$8),FALSE)</f>
        <v>548.85</v>
      </c>
      <c r="R56" s="75">
        <f>R29+VLOOKUP($C56,'INT+RED'!$B$2:$AM$28,COUNTA($F$8:R$8),FALSE)</f>
        <v>592.79</v>
      </c>
      <c r="S56" s="75">
        <f>S29+VLOOKUP($C56,'INT+RED'!$B$2:$AM$28,COUNTA($F$8:S$8),FALSE)</f>
        <v>636.70999999999992</v>
      </c>
      <c r="T56" s="75">
        <f>T29+VLOOKUP($C56,'INT+RED'!$B$2:$AM$28,COUNTA($F$8:T$8),FALSE)</f>
        <v>680.73</v>
      </c>
      <c r="U56" s="75">
        <f>U29+VLOOKUP($C56,'INT+RED'!$B$2:$AM$28,COUNTA($F$8:U$8),FALSE)</f>
        <v>724.65</v>
      </c>
      <c r="V56" s="75">
        <f>V29+VLOOKUP($C56,'INT+RED'!$B$2:$AM$28,COUNTA($F$8:V$8),FALSE)</f>
        <v>768.62</v>
      </c>
      <c r="W56" s="75">
        <f>W29+VLOOKUP($C56,'INT+RED'!$B$2:$AM$28,COUNTA($F$8:W$8),FALSE)</f>
        <v>812.59</v>
      </c>
      <c r="X56" s="75">
        <f>X29+VLOOKUP($C56,'INT+RED'!$B$2:$AM$28,COUNTA($F$8:X$8),FALSE)</f>
        <v>856.52</v>
      </c>
      <c r="Y56" s="75">
        <f>Y29+VLOOKUP($C56,'INT+RED'!$B$2:$AM$28,COUNTA($F$8:Y$8),FALSE)</f>
        <v>900.45999999999992</v>
      </c>
      <c r="Z56" s="75">
        <f>Z29+VLOOKUP($C56,'INT+RED'!$B$2:$AM$28,COUNTA($F$8:Z$8),FALSE)</f>
        <v>944.37</v>
      </c>
      <c r="AA56" s="75">
        <f>AA29+VLOOKUP($C56,'INT+RED'!$B$2:$AM$28,COUNTA($F$8:AA$8),FALSE)</f>
        <v>988.32</v>
      </c>
      <c r="AB56" s="75">
        <f>AB29+VLOOKUP($C56,'INT+RED'!$B$2:$AM$28,COUNTA($F$8:AB$8),FALSE)</f>
        <v>1032.31</v>
      </c>
      <c r="AC56" s="75">
        <f>AC29+VLOOKUP($C56,'INT+RED'!$B$2:$AM$28,COUNTA($F$8:AC$8),FALSE)</f>
        <v>1076.23</v>
      </c>
      <c r="AD56" s="75">
        <f>AD29+VLOOKUP($C56,'INT+RED'!$B$2:$AM$28,COUNTA($F$8:AD$8),FALSE)</f>
        <v>1120.1799999999998</v>
      </c>
      <c r="AE56" s="75">
        <f>AE29+VLOOKUP($C56,'INT+RED'!$B$2:$AM$28,COUNTA($F$8:AE$8),FALSE)</f>
        <v>1164.0900000000001</v>
      </c>
      <c r="AF56" s="75">
        <f>AF29+VLOOKUP($C56,'INT+RED'!$B$2:$AM$28,COUNTA($F$8:AF$8),FALSE)</f>
        <v>1208.04</v>
      </c>
      <c r="AG56" s="75">
        <f>AG29+VLOOKUP($C56,'INT+RED'!$B$2:$AM$28,COUNTA($F$8:AG$8),FALSE)</f>
        <v>1252.0000000000002</v>
      </c>
      <c r="AH56" s="75">
        <f>AH29+VLOOKUP($C56,'INT+RED'!$B$2:$AM$28,COUNTA($F$8:AH$8),FALSE)</f>
        <v>1295.9699999999998</v>
      </c>
      <c r="AI56" s="75">
        <f>AI29+VLOOKUP($C56,'INT+RED'!$B$2:$AM$28,COUNTA($F$8:AI$8),FALSE)</f>
        <v>1339.8700000000001</v>
      </c>
      <c r="AJ56" s="75">
        <f>AJ29+VLOOKUP($C56,'INT+RED'!$B$2:$AM$28,COUNTA($F$8:AJ$8),FALSE)</f>
        <v>1383.85</v>
      </c>
      <c r="AK56" s="76">
        <f>AK29+VLOOKUP($C56,'INT+RED'!$B$2:$AM$28,COUNTA($F$8:AK$8),FALSE)</f>
        <v>42.75</v>
      </c>
    </row>
    <row r="57" spans="2:37" ht="13.5" customHeight="1" x14ac:dyDescent="0.25">
      <c r="B57" s="66" t="str">
        <f t="shared" si="1"/>
        <v>RJ</v>
      </c>
      <c r="C57" s="66" t="s">
        <v>59</v>
      </c>
      <c r="D57" s="66" t="s">
        <v>64</v>
      </c>
      <c r="E57" s="36" t="s">
        <v>76</v>
      </c>
      <c r="F57" s="75">
        <f>F30+VLOOKUP($C57,'INT+RED'!$B$2:$AM$28,COUNTA($E$8:F$8),FALSE)</f>
        <v>129.19999999999999</v>
      </c>
      <c r="G57" s="75">
        <f>G30+VLOOKUP($C57,'INT+RED'!$B$2:$AM$28,COUNTA($F$8:G$8),FALSE)</f>
        <v>165.13</v>
      </c>
      <c r="H57" s="75">
        <f>H30+VLOOKUP($C57,'INT+RED'!$B$2:$AM$28,COUNTA($F$8:H$8),FALSE)</f>
        <v>211.5</v>
      </c>
      <c r="I57" s="75">
        <f>I30+VLOOKUP($C57,'INT+RED'!$B$2:$AM$28,COUNTA($F$8:I$8),FALSE)</f>
        <v>257.83</v>
      </c>
      <c r="J57" s="75">
        <f>J30+VLOOKUP($C57,'INT+RED'!$B$2:$AM$28,COUNTA($F$8:J$8),FALSE)</f>
        <v>304.13</v>
      </c>
      <c r="K57" s="75">
        <f>K30+VLOOKUP($C57,'INT+RED'!$B$2:$AM$28,COUNTA($F$8:K$8),FALSE)</f>
        <v>350.56999999999994</v>
      </c>
      <c r="L57" s="75">
        <f>L30+VLOOKUP($C57,'INT+RED'!$B$2:$AM$28,COUNTA($F$8:L$8),FALSE)</f>
        <v>396.88</v>
      </c>
      <c r="M57" s="75">
        <f>M30+VLOOKUP($C57,'INT+RED'!$B$2:$AM$28,COUNTA($F$8:M$8),FALSE)</f>
        <v>443.23</v>
      </c>
      <c r="N57" s="75">
        <f>N30+VLOOKUP($C57,'INT+RED'!$B$2:$AM$28,COUNTA($F$8:N$8),FALSE)</f>
        <v>489.55</v>
      </c>
      <c r="O57" s="75">
        <f>O30+VLOOKUP($C57,'INT+RED'!$B$2:$AM$28,COUNTA($F$8:O$8),FALSE)</f>
        <v>535.91</v>
      </c>
      <c r="P57" s="75">
        <f>P30+VLOOKUP($C57,'INT+RED'!$B$2:$AM$28,COUNTA($F$8:P$8),FALSE)</f>
        <v>582.28</v>
      </c>
      <c r="Q57" s="75">
        <f>Q30+VLOOKUP($C57,'INT+RED'!$B$2:$AM$28,COUNTA($F$8:Q$8),FALSE)</f>
        <v>613.86000000000013</v>
      </c>
      <c r="R57" s="75">
        <f>R30+VLOOKUP($C57,'INT+RED'!$B$2:$AM$28,COUNTA($F$8:R$8),FALSE)</f>
        <v>663.29</v>
      </c>
      <c r="S57" s="75">
        <f>S30+VLOOKUP($C57,'INT+RED'!$B$2:$AM$28,COUNTA($F$8:S$8),FALSE)</f>
        <v>712.75</v>
      </c>
      <c r="T57" s="75">
        <f>T30+VLOOKUP($C57,'INT+RED'!$B$2:$AM$28,COUNTA($F$8:T$8),FALSE)</f>
        <v>762.22</v>
      </c>
      <c r="U57" s="75">
        <f>U30+VLOOKUP($C57,'INT+RED'!$B$2:$AM$28,COUNTA($F$8:U$8),FALSE)</f>
        <v>811.68999999999994</v>
      </c>
      <c r="V57" s="75">
        <f>V30+VLOOKUP($C57,'INT+RED'!$B$2:$AM$28,COUNTA($F$8:V$8),FALSE)</f>
        <v>861.13</v>
      </c>
      <c r="W57" s="75">
        <f>W30+VLOOKUP($C57,'INT+RED'!$B$2:$AM$28,COUNTA($F$8:W$8),FALSE)</f>
        <v>910.58</v>
      </c>
      <c r="X57" s="75">
        <f>X30+VLOOKUP($C57,'INT+RED'!$B$2:$AM$28,COUNTA($F$8:X$8),FALSE)</f>
        <v>960.02</v>
      </c>
      <c r="Y57" s="75">
        <f>Y30+VLOOKUP($C57,'INT+RED'!$B$2:$AM$28,COUNTA($F$8:Y$8),FALSE)</f>
        <v>1009.45</v>
      </c>
      <c r="Z57" s="75">
        <f>Z30+VLOOKUP($C57,'INT+RED'!$B$2:$AM$28,COUNTA($F$8:Z$8),FALSE)</f>
        <v>1058.9000000000001</v>
      </c>
      <c r="AA57" s="75">
        <f>AA30+VLOOKUP($C57,'INT+RED'!$B$2:$AM$28,COUNTA($F$8:AA$8),FALSE)</f>
        <v>1108.3200000000002</v>
      </c>
      <c r="AB57" s="75">
        <f>AB30+VLOOKUP($C57,'INT+RED'!$B$2:$AM$28,COUNTA($F$8:AB$8),FALSE)</f>
        <v>1157.7800000000002</v>
      </c>
      <c r="AC57" s="75">
        <f>AC30+VLOOKUP($C57,'INT+RED'!$B$2:$AM$28,COUNTA($F$8:AC$8),FALSE)</f>
        <v>1207.23</v>
      </c>
      <c r="AD57" s="75">
        <f>AD30+VLOOKUP($C57,'INT+RED'!$B$2:$AM$28,COUNTA($F$8:AD$8),FALSE)</f>
        <v>1256.6999999999998</v>
      </c>
      <c r="AE57" s="75">
        <f>AE30+VLOOKUP($C57,'INT+RED'!$B$2:$AM$28,COUNTA($F$8:AE$8),FALSE)</f>
        <v>1306.1199999999999</v>
      </c>
      <c r="AF57" s="75">
        <f>AF30+VLOOKUP($C57,'INT+RED'!$B$2:$AM$28,COUNTA($F$8:AF$8),FALSE)</f>
        <v>1355.55</v>
      </c>
      <c r="AG57" s="75">
        <f>AG30+VLOOKUP($C57,'INT+RED'!$B$2:$AM$28,COUNTA($F$8:AG$8),FALSE)</f>
        <v>1405.0100000000002</v>
      </c>
      <c r="AH57" s="75">
        <f>AH30+VLOOKUP($C57,'INT+RED'!$B$2:$AM$28,COUNTA($F$8:AH$8),FALSE)</f>
        <v>1454.51</v>
      </c>
      <c r="AI57" s="75">
        <f>AI30+VLOOKUP($C57,'INT+RED'!$B$2:$AM$28,COUNTA($F$8:AI$8),FALSE)</f>
        <v>1503.87</v>
      </c>
      <c r="AJ57" s="75">
        <f>AJ30+VLOOKUP($C57,'INT+RED'!$B$2:$AM$28,COUNTA($F$8:AJ$8),FALSE)</f>
        <v>1553.34</v>
      </c>
      <c r="AK57" s="76">
        <f>AK30+VLOOKUP($C57,'INT+RED'!$B$2:$AM$28,COUNTA($F$8:AK$8),FALSE)</f>
        <v>48.1</v>
      </c>
    </row>
    <row r="58" spans="2:37" ht="13.5" customHeight="1" x14ac:dyDescent="0.25">
      <c r="B58" s="66" t="str">
        <f t="shared" si="1"/>
        <v>RJ</v>
      </c>
      <c r="C58" s="66" t="s">
        <v>60</v>
      </c>
      <c r="D58" s="66" t="s">
        <v>64</v>
      </c>
      <c r="E58" s="36" t="s">
        <v>76</v>
      </c>
      <c r="F58" s="75">
        <f>F31+VLOOKUP($C58,'INT+RED'!$B$2:$AM$28,COUNTA($E$8:F$8),FALSE)</f>
        <v>69.150000000000006</v>
      </c>
      <c r="G58" s="75">
        <f>G31+VLOOKUP($C58,'INT+RED'!$B$2:$AM$28,COUNTA($F$8:G$8),FALSE)</f>
        <v>84.990000000000009</v>
      </c>
      <c r="H58" s="75">
        <f>H31+VLOOKUP($C58,'INT+RED'!$B$2:$AM$28,COUNTA($F$8:H$8),FALSE)</f>
        <v>104.60000000000001</v>
      </c>
      <c r="I58" s="75">
        <f>I31+VLOOKUP($C58,'INT+RED'!$B$2:$AM$28,COUNTA($F$8:I$8),FALSE)</f>
        <v>124.26</v>
      </c>
      <c r="J58" s="75">
        <f>J31+VLOOKUP($C58,'INT+RED'!$B$2:$AM$28,COUNTA($F$8:J$8),FALSE)</f>
        <v>143.87</v>
      </c>
      <c r="K58" s="75">
        <f>K31+VLOOKUP($C58,'INT+RED'!$B$2:$AM$28,COUNTA($F$8:K$8),FALSE)</f>
        <v>163.5</v>
      </c>
      <c r="L58" s="75">
        <f>L31+VLOOKUP($C58,'INT+RED'!$B$2:$AM$28,COUNTA($F$8:L$8),FALSE)</f>
        <v>183.45000000000002</v>
      </c>
      <c r="M58" s="75">
        <f>M31+VLOOKUP($C58,'INT+RED'!$B$2:$AM$28,COUNTA($F$8:M$8),FALSE)</f>
        <v>203.45</v>
      </c>
      <c r="N58" s="75">
        <f>N31+VLOOKUP($C58,'INT+RED'!$B$2:$AM$28,COUNTA($F$8:N$8),FALSE)</f>
        <v>223.38</v>
      </c>
      <c r="O58" s="75">
        <f>O31+VLOOKUP($C58,'INT+RED'!$B$2:$AM$28,COUNTA($F$8:O$8),FALSE)</f>
        <v>243.33999999999997</v>
      </c>
      <c r="P58" s="75">
        <f>P31+VLOOKUP($C58,'INT+RED'!$B$2:$AM$28,COUNTA($F$8:P$8),FALSE)</f>
        <v>263.29999999999995</v>
      </c>
      <c r="Q58" s="75">
        <f>Q31+VLOOKUP($C58,'INT+RED'!$B$2:$AM$28,COUNTA($F$8:Q$8),FALSE)</f>
        <v>290.77999999999997</v>
      </c>
      <c r="R58" s="75">
        <f>R31+VLOOKUP($C58,'INT+RED'!$B$2:$AM$28,COUNTA($F$8:R$8),FALSE)</f>
        <v>314.07</v>
      </c>
      <c r="S58" s="75">
        <f>S31+VLOOKUP($C58,'INT+RED'!$B$2:$AM$28,COUNTA($F$8:S$8),FALSE)</f>
        <v>337.34999999999997</v>
      </c>
      <c r="T58" s="75">
        <f>T31+VLOOKUP($C58,'INT+RED'!$B$2:$AM$28,COUNTA($F$8:T$8),FALSE)</f>
        <v>360.63</v>
      </c>
      <c r="U58" s="75">
        <f>U31+VLOOKUP($C58,'INT+RED'!$B$2:$AM$28,COUNTA($F$8:U$8),FALSE)</f>
        <v>383.90999999999997</v>
      </c>
      <c r="V58" s="75">
        <f>V31+VLOOKUP($C58,'INT+RED'!$B$2:$AM$28,COUNTA($F$8:V$8),FALSE)</f>
        <v>407.22</v>
      </c>
      <c r="W58" s="75">
        <f>W31+VLOOKUP($C58,'INT+RED'!$B$2:$AM$28,COUNTA($F$8:W$8),FALSE)</f>
        <v>430.53000000000003</v>
      </c>
      <c r="X58" s="75">
        <f>X31+VLOOKUP($C58,'INT+RED'!$B$2:$AM$28,COUNTA($F$8:X$8),FALSE)</f>
        <v>453.81</v>
      </c>
      <c r="Y58" s="75">
        <f>Y31+VLOOKUP($C58,'INT+RED'!$B$2:$AM$28,COUNTA($F$8:Y$8),FALSE)</f>
        <v>477.13000000000005</v>
      </c>
      <c r="Z58" s="75">
        <f>Z31+VLOOKUP($C58,'INT+RED'!$B$2:$AM$28,COUNTA($F$8:Z$8),FALSE)</f>
        <v>500.39000000000004</v>
      </c>
      <c r="AA58" s="75">
        <f>AA31+VLOOKUP($C58,'INT+RED'!$B$2:$AM$28,COUNTA($F$8:AA$8),FALSE)</f>
        <v>523.6400000000001</v>
      </c>
      <c r="AB58" s="75">
        <f>AB31+VLOOKUP($C58,'INT+RED'!$B$2:$AM$28,COUNTA($F$8:AB$8),FALSE)</f>
        <v>546.97</v>
      </c>
      <c r="AC58" s="75">
        <f>AC31+VLOOKUP($C58,'INT+RED'!$B$2:$AM$28,COUNTA($F$8:AC$8),FALSE)</f>
        <v>570.23</v>
      </c>
      <c r="AD58" s="75">
        <f>AD31+VLOOKUP($C58,'INT+RED'!$B$2:$AM$28,COUNTA($F$8:AD$8),FALSE)</f>
        <v>593.54</v>
      </c>
      <c r="AE58" s="75">
        <f>AE31+VLOOKUP($C58,'INT+RED'!$B$2:$AM$28,COUNTA($F$8:AE$8),FALSE)</f>
        <v>616.81999999999994</v>
      </c>
      <c r="AF58" s="75">
        <f>AF31+VLOOKUP($C58,'INT+RED'!$B$2:$AM$28,COUNTA($F$8:AF$8),FALSE)</f>
        <v>640.1099999999999</v>
      </c>
      <c r="AG58" s="75">
        <f>AG31+VLOOKUP($C58,'INT+RED'!$B$2:$AM$28,COUNTA($F$8:AG$8),FALSE)</f>
        <v>663.39</v>
      </c>
      <c r="AH58" s="75">
        <f>AH31+VLOOKUP($C58,'INT+RED'!$B$2:$AM$28,COUNTA($F$8:AH$8),FALSE)</f>
        <v>686.67</v>
      </c>
      <c r="AI58" s="75">
        <f>AI31+VLOOKUP($C58,'INT+RED'!$B$2:$AM$28,COUNTA($F$8:AI$8),FALSE)</f>
        <v>709.98</v>
      </c>
      <c r="AJ58" s="75">
        <f>AJ31+VLOOKUP($C58,'INT+RED'!$B$2:$AM$28,COUNTA($F$8:AJ$8),FALSE)</f>
        <v>733.26</v>
      </c>
      <c r="AK58" s="76">
        <f>AK31+VLOOKUP($C58,'INT+RED'!$B$2:$AM$28,COUNTA($F$8:AK$8),FALSE)</f>
        <v>22.080000000000002</v>
      </c>
    </row>
    <row r="59" spans="2:37" ht="13.5" customHeight="1" x14ac:dyDescent="0.25">
      <c r="B59" s="66" t="str">
        <f t="shared" si="1"/>
        <v>RJ</v>
      </c>
      <c r="C59" s="66" t="s">
        <v>61</v>
      </c>
      <c r="D59" s="66" t="s">
        <v>64</v>
      </c>
      <c r="E59" s="36" t="s">
        <v>76</v>
      </c>
      <c r="F59" s="75">
        <f>F32+VLOOKUP($C59,'INT+RED'!$B$2:$AM$28,COUNTA($E$8:F$8),FALSE)</f>
        <v>65.990000000000009</v>
      </c>
      <c r="G59" s="75">
        <f>G32+VLOOKUP($C59,'INT+RED'!$B$2:$AM$28,COUNTA($F$8:G$8),FALSE)</f>
        <v>79.62</v>
      </c>
      <c r="H59" s="75">
        <f>H32+VLOOKUP($C59,'INT+RED'!$B$2:$AM$28,COUNTA($F$8:H$8),FALSE)</f>
        <v>94.87</v>
      </c>
      <c r="I59" s="75">
        <f>I32+VLOOKUP($C59,'INT+RED'!$B$2:$AM$28,COUNTA($F$8:I$8),FALSE)</f>
        <v>110.10000000000001</v>
      </c>
      <c r="J59" s="75">
        <f>J32+VLOOKUP($C59,'INT+RED'!$B$2:$AM$28,COUNTA($F$8:J$8),FALSE)</f>
        <v>125.29000000000002</v>
      </c>
      <c r="K59" s="75">
        <f>K32+VLOOKUP($C59,'INT+RED'!$B$2:$AM$28,COUNTA($F$8:K$8),FALSE)</f>
        <v>140.54</v>
      </c>
      <c r="L59" s="75">
        <f>L32+VLOOKUP($C59,'INT+RED'!$B$2:$AM$28,COUNTA($F$8:L$8),FALSE)</f>
        <v>156.12</v>
      </c>
      <c r="M59" s="75">
        <f>M32+VLOOKUP($C59,'INT+RED'!$B$2:$AM$28,COUNTA($F$8:M$8),FALSE)</f>
        <v>171.64</v>
      </c>
      <c r="N59" s="75">
        <f>N32+VLOOKUP($C59,'INT+RED'!$B$2:$AM$28,COUNTA($F$8:N$8),FALSE)</f>
        <v>187.2</v>
      </c>
      <c r="O59" s="75">
        <f>O32+VLOOKUP($C59,'INT+RED'!$B$2:$AM$28,COUNTA($F$8:O$8),FALSE)</f>
        <v>202.73999999999998</v>
      </c>
      <c r="P59" s="75">
        <f>P32+VLOOKUP($C59,'INT+RED'!$B$2:$AM$28,COUNTA($F$8:P$8),FALSE)</f>
        <v>218.32999999999998</v>
      </c>
      <c r="Q59" s="75">
        <f>Q32+VLOOKUP($C59,'INT+RED'!$B$2:$AM$28,COUNTA($F$8:Q$8),FALSE)</f>
        <v>232.03999999999996</v>
      </c>
      <c r="R59" s="75">
        <f>R32+VLOOKUP($C59,'INT+RED'!$B$2:$AM$28,COUNTA($F$8:R$8),FALSE)</f>
        <v>248.17999999999998</v>
      </c>
      <c r="S59" s="75">
        <f>S32+VLOOKUP($C59,'INT+RED'!$B$2:$AM$28,COUNTA($F$8:S$8),FALSE)</f>
        <v>264.36</v>
      </c>
      <c r="T59" s="75">
        <f>T32+VLOOKUP($C59,'INT+RED'!$B$2:$AM$28,COUNTA($F$8:T$8),FALSE)</f>
        <v>280.51</v>
      </c>
      <c r="U59" s="75">
        <f>U32+VLOOKUP($C59,'INT+RED'!$B$2:$AM$28,COUNTA($F$8:U$8),FALSE)</f>
        <v>296.68999999999994</v>
      </c>
      <c r="V59" s="75">
        <f>V32+VLOOKUP($C59,'INT+RED'!$B$2:$AM$28,COUNTA($F$8:V$8),FALSE)</f>
        <v>312.85000000000002</v>
      </c>
      <c r="W59" s="75">
        <f>W32+VLOOKUP($C59,'INT+RED'!$B$2:$AM$28,COUNTA($F$8:W$8),FALSE)</f>
        <v>328.99</v>
      </c>
      <c r="X59" s="75">
        <f>X32+VLOOKUP($C59,'INT+RED'!$B$2:$AM$28,COUNTA($F$8:X$8),FALSE)</f>
        <v>345.14</v>
      </c>
      <c r="Y59" s="75">
        <f>Y32+VLOOKUP($C59,'INT+RED'!$B$2:$AM$28,COUNTA($F$8:Y$8),FALSE)</f>
        <v>361.35</v>
      </c>
      <c r="Z59" s="75">
        <f>Z32+VLOOKUP($C59,'INT+RED'!$B$2:$AM$28,COUNTA($F$8:Z$8),FALSE)</f>
        <v>377.48</v>
      </c>
      <c r="AA59" s="75">
        <f>AA32+VLOOKUP($C59,'INT+RED'!$B$2:$AM$28,COUNTA($F$8:AA$8),FALSE)</f>
        <v>393.63000000000005</v>
      </c>
      <c r="AB59" s="75">
        <f>AB32+VLOOKUP($C59,'INT+RED'!$B$2:$AM$28,COUNTA($F$8:AB$8),FALSE)</f>
        <v>409.8</v>
      </c>
      <c r="AC59" s="75">
        <f>AC32+VLOOKUP($C59,'INT+RED'!$B$2:$AM$28,COUNTA($F$8:AC$8),FALSE)</f>
        <v>425.97</v>
      </c>
      <c r="AD59" s="75">
        <f>AD32+VLOOKUP($C59,'INT+RED'!$B$2:$AM$28,COUNTA($F$8:AD$8),FALSE)</f>
        <v>442.07999999999993</v>
      </c>
      <c r="AE59" s="75">
        <f>AE32+VLOOKUP($C59,'INT+RED'!$B$2:$AM$28,COUNTA($F$8:AE$8),FALSE)</f>
        <v>458.28</v>
      </c>
      <c r="AF59" s="75">
        <f>AF32+VLOOKUP($C59,'INT+RED'!$B$2:$AM$28,COUNTA($F$8:AF$8),FALSE)</f>
        <v>474.45</v>
      </c>
      <c r="AG59" s="75">
        <f>AG32+VLOOKUP($C59,'INT+RED'!$B$2:$AM$28,COUNTA($F$8:AG$8),FALSE)</f>
        <v>490.56</v>
      </c>
      <c r="AH59" s="75">
        <f>AH32+VLOOKUP($C59,'INT+RED'!$B$2:$AM$28,COUNTA($F$8:AH$8),FALSE)</f>
        <v>506.74999999999994</v>
      </c>
      <c r="AI59" s="75">
        <f>AI32+VLOOKUP($C59,'INT+RED'!$B$2:$AM$28,COUNTA($F$8:AI$8),FALSE)</f>
        <v>522.93000000000006</v>
      </c>
      <c r="AJ59" s="75">
        <f>AJ32+VLOOKUP($C59,'INT+RED'!$B$2:$AM$28,COUNTA($F$8:AJ$8),FALSE)</f>
        <v>539.05999999999995</v>
      </c>
      <c r="AK59" s="76">
        <f>AK32+VLOOKUP($C59,'INT+RED'!$B$2:$AM$28,COUNTA($F$8:AK$8),FALSE)</f>
        <v>15.14</v>
      </c>
    </row>
    <row r="60" spans="2:37" ht="13.5" customHeight="1" x14ac:dyDescent="0.25">
      <c r="B60" s="66" t="str">
        <f t="shared" si="1"/>
        <v>RJ</v>
      </c>
      <c r="C60" s="66" t="s">
        <v>62</v>
      </c>
      <c r="D60" s="66" t="s">
        <v>64</v>
      </c>
      <c r="E60" s="36" t="s">
        <v>76</v>
      </c>
      <c r="F60" s="75">
        <f>F33+VLOOKUP($C60,'INT+RED'!$B$2:$AM$28,COUNTA($E$8:F$8),FALSE)</f>
        <v>87.02000000000001</v>
      </c>
      <c r="G60" s="75">
        <f>G33+VLOOKUP($C60,'INT+RED'!$B$2:$AM$28,COUNTA($F$8:G$8),FALSE)</f>
        <v>104.08</v>
      </c>
      <c r="H60" s="75">
        <f>H33+VLOOKUP($C60,'INT+RED'!$B$2:$AM$28,COUNTA($F$8:H$8),FALSE)</f>
        <v>128.81</v>
      </c>
      <c r="I60" s="75">
        <f>I33+VLOOKUP($C60,'INT+RED'!$B$2:$AM$28,COUNTA($F$8:I$8),FALSE)</f>
        <v>153.57</v>
      </c>
      <c r="J60" s="75">
        <f>J33+VLOOKUP($C60,'INT+RED'!$B$2:$AM$28,COUNTA($F$8:J$8),FALSE)</f>
        <v>178.32999999999998</v>
      </c>
      <c r="K60" s="75">
        <f>K33+VLOOKUP($C60,'INT+RED'!$B$2:$AM$28,COUNTA($F$8:K$8),FALSE)</f>
        <v>203.07999999999998</v>
      </c>
      <c r="L60" s="75">
        <f>L33+VLOOKUP($C60,'INT+RED'!$B$2:$AM$28,COUNTA($F$8:L$8),FALSE)</f>
        <v>228.32</v>
      </c>
      <c r="M60" s="75">
        <f>M33+VLOOKUP($C60,'INT+RED'!$B$2:$AM$28,COUNTA($F$8:M$8),FALSE)</f>
        <v>253.54</v>
      </c>
      <c r="N60" s="75">
        <f>N33+VLOOKUP($C60,'INT+RED'!$B$2:$AM$28,COUNTA($F$8:N$8),FALSE)</f>
        <v>278.77999999999997</v>
      </c>
      <c r="O60" s="75">
        <f>O33+VLOOKUP($C60,'INT+RED'!$B$2:$AM$28,COUNTA($F$8:O$8),FALSE)</f>
        <v>304.02</v>
      </c>
      <c r="P60" s="75">
        <f>P33+VLOOKUP($C60,'INT+RED'!$B$2:$AM$28,COUNTA($F$8:P$8),FALSE)</f>
        <v>329.28999999999996</v>
      </c>
      <c r="Q60" s="75">
        <f>Q33+VLOOKUP($C60,'INT+RED'!$B$2:$AM$28,COUNTA($F$8:Q$8),FALSE)</f>
        <v>367.79999999999995</v>
      </c>
      <c r="R60" s="75">
        <f>R33+VLOOKUP($C60,'INT+RED'!$B$2:$AM$28,COUNTA($F$8:R$8),FALSE)</f>
        <v>399.26</v>
      </c>
      <c r="S60" s="75">
        <f>S33+VLOOKUP($C60,'INT+RED'!$B$2:$AM$28,COUNTA($F$8:S$8),FALSE)</f>
        <v>430.71999999999997</v>
      </c>
      <c r="T60" s="75">
        <f>T33+VLOOKUP($C60,'INT+RED'!$B$2:$AM$28,COUNTA($F$8:T$8),FALSE)</f>
        <v>462.16</v>
      </c>
      <c r="U60" s="75">
        <f>U33+VLOOKUP($C60,'INT+RED'!$B$2:$AM$28,COUNTA($F$8:U$8),FALSE)</f>
        <v>493.65</v>
      </c>
      <c r="V60" s="75">
        <f>V33+VLOOKUP($C60,'INT+RED'!$B$2:$AM$28,COUNTA($F$8:V$8),FALSE)</f>
        <v>525.09</v>
      </c>
      <c r="W60" s="75">
        <f>W33+VLOOKUP($C60,'INT+RED'!$B$2:$AM$28,COUNTA($F$8:W$8),FALSE)</f>
        <v>556.56000000000006</v>
      </c>
      <c r="X60" s="75">
        <f>X33+VLOOKUP($C60,'INT+RED'!$B$2:$AM$28,COUNTA($F$8:X$8),FALSE)</f>
        <v>588.01</v>
      </c>
      <c r="Y60" s="75">
        <f>Y33+VLOOKUP($C60,'INT+RED'!$B$2:$AM$28,COUNTA($F$8:Y$8),FALSE)</f>
        <v>619.49</v>
      </c>
      <c r="Z60" s="75">
        <f>Z33+VLOOKUP($C60,'INT+RED'!$B$2:$AM$28,COUNTA($F$8:Z$8),FALSE)</f>
        <v>650.96</v>
      </c>
      <c r="AA60" s="75">
        <f>AA33+VLOOKUP($C60,'INT+RED'!$B$2:$AM$28,COUNTA($F$8:AA$8),FALSE)</f>
        <v>682.41000000000008</v>
      </c>
      <c r="AB60" s="75">
        <f>AB33+VLOOKUP($C60,'INT+RED'!$B$2:$AM$28,COUNTA($F$8:AB$8),FALSE)</f>
        <v>713.89</v>
      </c>
      <c r="AC60" s="75">
        <f>AC33+VLOOKUP($C60,'INT+RED'!$B$2:$AM$28,COUNTA($F$8:AC$8),FALSE)</f>
        <v>745.31999999999994</v>
      </c>
      <c r="AD60" s="75">
        <f>AD33+VLOOKUP($C60,'INT+RED'!$B$2:$AM$28,COUNTA($F$8:AD$8),FALSE)</f>
        <v>776.78000000000009</v>
      </c>
      <c r="AE60" s="75">
        <f>AE33+VLOOKUP($C60,'INT+RED'!$B$2:$AM$28,COUNTA($F$8:AE$8),FALSE)</f>
        <v>808.26</v>
      </c>
      <c r="AF60" s="75">
        <f>AF33+VLOOKUP($C60,'INT+RED'!$B$2:$AM$28,COUNTA($F$8:AF$8),FALSE)</f>
        <v>839.68</v>
      </c>
      <c r="AG60" s="75">
        <f>AG33+VLOOKUP($C60,'INT+RED'!$B$2:$AM$28,COUNTA($F$8:AG$8),FALSE)</f>
        <v>871.17</v>
      </c>
      <c r="AH60" s="75">
        <f>AH33+VLOOKUP($C60,'INT+RED'!$B$2:$AM$28,COUNTA($F$8:AH$8),FALSE)</f>
        <v>902.63000000000011</v>
      </c>
      <c r="AI60" s="75">
        <f>AI33+VLOOKUP($C60,'INT+RED'!$B$2:$AM$28,COUNTA($F$8:AI$8),FALSE)</f>
        <v>934.07999999999993</v>
      </c>
      <c r="AJ60" s="75">
        <f>AJ33+VLOOKUP($C60,'INT+RED'!$B$2:$AM$28,COUNTA($F$8:AJ$8),FALSE)</f>
        <v>965.55</v>
      </c>
      <c r="AK60" s="76">
        <f>AK33+VLOOKUP($C60,'INT+RED'!$B$2:$AM$28,COUNTA($F$8:AK$8),FALSE)</f>
        <v>30.17</v>
      </c>
    </row>
    <row r="61" spans="2:37" ht="13.5" customHeight="1" x14ac:dyDescent="0.25">
      <c r="B61" s="66" t="str">
        <f t="shared" si="1"/>
        <v>RJ</v>
      </c>
      <c r="C61" s="66" t="s">
        <v>63</v>
      </c>
      <c r="D61" s="66" t="s">
        <v>64</v>
      </c>
      <c r="E61" s="36" t="s">
        <v>76</v>
      </c>
      <c r="F61" s="75">
        <f>F34+VLOOKUP($C61,'INT+RED'!$B$2:$AM$28,COUNTA($E$8:F$8),FALSE)</f>
        <v>60.040000000000006</v>
      </c>
      <c r="G61" s="75">
        <f>G34+VLOOKUP($C61,'INT+RED'!$B$2:$AM$28,COUNTA($F$8:G$8),FALSE)</f>
        <v>69.960000000000008</v>
      </c>
      <c r="H61" s="75">
        <f>H34+VLOOKUP($C61,'INT+RED'!$B$2:$AM$28,COUNTA($F$8:H$8),FALSE)</f>
        <v>81.93</v>
      </c>
      <c r="I61" s="75">
        <f>I34+VLOOKUP($C61,'INT+RED'!$B$2:$AM$28,COUNTA($F$8:I$8),FALSE)</f>
        <v>93.95</v>
      </c>
      <c r="J61" s="75">
        <f>J34+VLOOKUP($C61,'INT+RED'!$B$2:$AM$28,COUNTA($F$8:J$8),FALSE)</f>
        <v>105.91000000000003</v>
      </c>
      <c r="K61" s="75">
        <f>K34+VLOOKUP($C61,'INT+RED'!$B$2:$AM$28,COUNTA($F$8:K$8),FALSE)</f>
        <v>117.94999999999999</v>
      </c>
      <c r="L61" s="75">
        <f>L34+VLOOKUP($C61,'INT+RED'!$B$2:$AM$28,COUNTA($F$8:L$8),FALSE)</f>
        <v>130.26</v>
      </c>
      <c r="M61" s="75">
        <f>M34+VLOOKUP($C61,'INT+RED'!$B$2:$AM$28,COUNTA($F$8:M$8),FALSE)</f>
        <v>142.6</v>
      </c>
      <c r="N61" s="75">
        <f>N34+VLOOKUP($C61,'INT+RED'!$B$2:$AM$28,COUNTA($F$8:N$8),FALSE)</f>
        <v>154.96</v>
      </c>
      <c r="O61" s="75">
        <f>O34+VLOOKUP($C61,'INT+RED'!$B$2:$AM$28,COUNTA($F$8:O$8),FALSE)</f>
        <v>167.23000000000002</v>
      </c>
      <c r="P61" s="75">
        <f>P34+VLOOKUP($C61,'INT+RED'!$B$2:$AM$28,COUNTA($F$8:P$8),FALSE)</f>
        <v>179.57999999999998</v>
      </c>
      <c r="Q61" s="75">
        <f>Q34+VLOOKUP($C61,'INT+RED'!$B$2:$AM$28,COUNTA($F$8:Q$8),FALSE)</f>
        <v>197.97</v>
      </c>
      <c r="R61" s="75">
        <f>R34+VLOOKUP($C61,'INT+RED'!$B$2:$AM$28,COUNTA($F$8:R$8),FALSE)</f>
        <v>210.72000000000003</v>
      </c>
      <c r="S61" s="75">
        <f>S34+VLOOKUP($C61,'INT+RED'!$B$2:$AM$28,COUNTA($F$8:S$8),FALSE)</f>
        <v>223.48999999999998</v>
      </c>
      <c r="T61" s="75">
        <f>T34+VLOOKUP($C61,'INT+RED'!$B$2:$AM$28,COUNTA($F$8:T$8),FALSE)</f>
        <v>236.23000000000002</v>
      </c>
      <c r="U61" s="75">
        <f>U34+VLOOKUP($C61,'INT+RED'!$B$2:$AM$28,COUNTA($F$8:U$8),FALSE)</f>
        <v>248.99999999999994</v>
      </c>
      <c r="V61" s="75">
        <f>V34+VLOOKUP($C61,'INT+RED'!$B$2:$AM$28,COUNTA($F$8:V$8),FALSE)</f>
        <v>261.76</v>
      </c>
      <c r="W61" s="75">
        <f>W34+VLOOKUP($C61,'INT+RED'!$B$2:$AM$28,COUNTA($F$8:W$8),FALSE)</f>
        <v>274.52</v>
      </c>
      <c r="X61" s="75">
        <f>X34+VLOOKUP($C61,'INT+RED'!$B$2:$AM$28,COUNTA($F$8:X$8),FALSE)</f>
        <v>287.27999999999997</v>
      </c>
      <c r="Y61" s="75">
        <f>Y34+VLOOKUP($C61,'INT+RED'!$B$2:$AM$28,COUNTA($F$8:Y$8),FALSE)</f>
        <v>300.03000000000003</v>
      </c>
      <c r="Z61" s="75">
        <f>Z34+VLOOKUP($C61,'INT+RED'!$B$2:$AM$28,COUNTA($F$8:Z$8),FALSE)</f>
        <v>312.77000000000004</v>
      </c>
      <c r="AA61" s="75">
        <f>AA34+VLOOKUP($C61,'INT+RED'!$B$2:$AM$28,COUNTA($F$8:AA$8),FALSE)</f>
        <v>325.54000000000002</v>
      </c>
      <c r="AB61" s="75">
        <f>AB34+VLOOKUP($C61,'INT+RED'!$B$2:$AM$28,COUNTA($F$8:AB$8),FALSE)</f>
        <v>338.28000000000003</v>
      </c>
      <c r="AC61" s="75">
        <f>AC34+VLOOKUP($C61,'INT+RED'!$B$2:$AM$28,COUNTA($F$8:AC$8),FALSE)</f>
        <v>351.02000000000004</v>
      </c>
      <c r="AD61" s="75">
        <f>AD34+VLOOKUP($C61,'INT+RED'!$B$2:$AM$28,COUNTA($F$8:AD$8),FALSE)</f>
        <v>363.75999999999993</v>
      </c>
      <c r="AE61" s="75">
        <f>AE34+VLOOKUP($C61,'INT+RED'!$B$2:$AM$28,COUNTA($F$8:AE$8),FALSE)</f>
        <v>376.56999999999994</v>
      </c>
      <c r="AF61" s="75">
        <f>AF34+VLOOKUP($C61,'INT+RED'!$B$2:$AM$28,COUNTA($F$8:AF$8),FALSE)</f>
        <v>389.28999999999996</v>
      </c>
      <c r="AG61" s="75">
        <f>AG34+VLOOKUP($C61,'INT+RED'!$B$2:$AM$28,COUNTA($F$8:AG$8),FALSE)</f>
        <v>402.02000000000004</v>
      </c>
      <c r="AH61" s="75">
        <f>AH34+VLOOKUP($C61,'INT+RED'!$B$2:$AM$28,COUNTA($F$8:AH$8),FALSE)</f>
        <v>414.82</v>
      </c>
      <c r="AI61" s="75">
        <f>AI34+VLOOKUP($C61,'INT+RED'!$B$2:$AM$28,COUNTA($F$8:AI$8),FALSE)</f>
        <v>427.57</v>
      </c>
      <c r="AJ61" s="75">
        <f>AJ34+VLOOKUP($C61,'INT+RED'!$B$2:$AM$28,COUNTA($F$8:AJ$8),FALSE)</f>
        <v>440.29</v>
      </c>
      <c r="AK61" s="76">
        <f>AK34+VLOOKUP($C61,'INT+RED'!$B$2:$AM$28,COUNTA($F$8:AK$8),FALSE)</f>
        <v>11.83</v>
      </c>
    </row>
    <row r="62" spans="2:37" ht="13.5" customHeight="1" thickBot="1" x14ac:dyDescent="0.3">
      <c r="B62" s="67" t="str">
        <f t="shared" si="1"/>
        <v>RJ</v>
      </c>
      <c r="C62" s="67" t="s">
        <v>30</v>
      </c>
      <c r="D62" s="67" t="s">
        <v>64</v>
      </c>
      <c r="E62" s="37" t="s">
        <v>76</v>
      </c>
      <c r="F62" s="81">
        <f>F35+VLOOKUP($C62,'INT+RED'!$B$2:$AM$28,COUNTA($E$8:F$8),FALSE)</f>
        <v>84.62</v>
      </c>
      <c r="G62" s="81">
        <f>G35+VLOOKUP($C62,'INT+RED'!$B$2:$AM$28,COUNTA($F$8:G$8),FALSE)</f>
        <v>101.21000000000001</v>
      </c>
      <c r="H62" s="81">
        <f>H35+VLOOKUP($C62,'INT+RED'!$B$2:$AM$28,COUNTA($F$8:H$8),FALSE)</f>
        <v>122.23</v>
      </c>
      <c r="I62" s="81">
        <f>I35+VLOOKUP($C62,'INT+RED'!$B$2:$AM$28,COUNTA($F$8:I$8),FALSE)</f>
        <v>143.25</v>
      </c>
      <c r="J62" s="81">
        <f>J35+VLOOKUP($C62,'INT+RED'!$B$2:$AM$28,COUNTA($F$8:J$8),FALSE)</f>
        <v>164.26</v>
      </c>
      <c r="K62" s="81">
        <f>K35+VLOOKUP($C62,'INT+RED'!$B$2:$AM$28,COUNTA($F$8:K$8),FALSE)</f>
        <v>185.29000000000002</v>
      </c>
      <c r="L62" s="81">
        <f>L35+VLOOKUP($C62,'INT+RED'!$B$2:$AM$28,COUNTA($F$8:L$8),FALSE)</f>
        <v>206.29</v>
      </c>
      <c r="M62" s="81">
        <f>M35+VLOOKUP($C62,'INT+RED'!$B$2:$AM$28,COUNTA($F$8:M$8),FALSE)</f>
        <v>227.35</v>
      </c>
      <c r="N62" s="81">
        <f>N35+VLOOKUP($C62,'INT+RED'!$B$2:$AM$28,COUNTA($F$8:N$8),FALSE)</f>
        <v>248.34999999999997</v>
      </c>
      <c r="O62" s="81">
        <f>O35+VLOOKUP($C62,'INT+RED'!$B$2:$AM$28,COUNTA($F$8:O$8),FALSE)</f>
        <v>269.37</v>
      </c>
      <c r="P62" s="81">
        <f>P35+VLOOKUP($C62,'INT+RED'!$B$2:$AM$28,COUNTA($F$8:P$8),FALSE)</f>
        <v>290.39</v>
      </c>
      <c r="Q62" s="81">
        <f>Q35+VLOOKUP($C62,'INT+RED'!$B$2:$AM$28,COUNTA($F$8:Q$8),FALSE)</f>
        <v>321.32000000000005</v>
      </c>
      <c r="R62" s="81">
        <f>R35+VLOOKUP($C62,'INT+RED'!$B$2:$AM$28,COUNTA($F$8:R$8),FALSE)</f>
        <v>345.94000000000005</v>
      </c>
      <c r="S62" s="81">
        <f>S35+VLOOKUP($C62,'INT+RED'!$B$2:$AM$28,COUNTA($F$8:S$8),FALSE)</f>
        <v>370.54999999999995</v>
      </c>
      <c r="T62" s="81">
        <f>T35+VLOOKUP($C62,'INT+RED'!$B$2:$AM$28,COUNTA($F$8:T$8),FALSE)</f>
        <v>395.17</v>
      </c>
      <c r="U62" s="81">
        <f>U35+VLOOKUP($C62,'INT+RED'!$B$2:$AM$28,COUNTA($F$8:U$8),FALSE)</f>
        <v>419.78</v>
      </c>
      <c r="V62" s="81">
        <f>V35+VLOOKUP($C62,'INT+RED'!$B$2:$AM$28,COUNTA($F$8:V$8),FALSE)</f>
        <v>444.40000000000003</v>
      </c>
      <c r="W62" s="81">
        <f>W35+VLOOKUP($C62,'INT+RED'!$B$2:$AM$28,COUNTA($F$8:W$8),FALSE)</f>
        <v>469.06</v>
      </c>
      <c r="X62" s="81">
        <f>X35+VLOOKUP($C62,'INT+RED'!$B$2:$AM$28,COUNTA($F$8:X$8),FALSE)</f>
        <v>493.67</v>
      </c>
      <c r="Y62" s="81">
        <f>Y35+VLOOKUP($C62,'INT+RED'!$B$2:$AM$28,COUNTA($F$8:Y$8),FALSE)</f>
        <v>518.30999999999995</v>
      </c>
      <c r="Z62" s="81">
        <f>Z35+VLOOKUP($C62,'INT+RED'!$B$2:$AM$28,COUNTA($F$8:Z$8),FALSE)</f>
        <v>542.91</v>
      </c>
      <c r="AA62" s="81">
        <f>AA35+VLOOKUP($C62,'INT+RED'!$B$2:$AM$28,COUNTA($F$8:AA$8),FALSE)</f>
        <v>567.49</v>
      </c>
      <c r="AB62" s="81">
        <f>AB35+VLOOKUP($C62,'INT+RED'!$B$2:$AM$28,COUNTA($F$8:AB$8),FALSE)</f>
        <v>592.14</v>
      </c>
      <c r="AC62" s="81">
        <f>AC35+VLOOKUP($C62,'INT+RED'!$B$2:$AM$28,COUNTA($F$8:AC$8),FALSE)</f>
        <v>616.74</v>
      </c>
      <c r="AD62" s="81">
        <f>AD35+VLOOKUP($C62,'INT+RED'!$B$2:$AM$28,COUNTA($F$8:AD$8),FALSE)</f>
        <v>641.39</v>
      </c>
      <c r="AE62" s="81">
        <f>AE35+VLOOKUP($C62,'INT+RED'!$B$2:$AM$28,COUNTA($F$8:AE$8),FALSE)</f>
        <v>665.99</v>
      </c>
      <c r="AF62" s="81">
        <f>AF35+VLOOKUP($C62,'INT+RED'!$B$2:$AM$28,COUNTA($F$8:AF$8),FALSE)</f>
        <v>690.61999999999989</v>
      </c>
      <c r="AG62" s="81">
        <f>AG35+VLOOKUP($C62,'INT+RED'!$B$2:$AM$28,COUNTA($F$8:AG$8),FALSE)</f>
        <v>715.25</v>
      </c>
      <c r="AH62" s="81">
        <f>AH35+VLOOKUP($C62,'INT+RED'!$B$2:$AM$28,COUNTA($F$8:AH$8),FALSE)</f>
        <v>739.84</v>
      </c>
      <c r="AI62" s="81">
        <f>AI35+VLOOKUP($C62,'INT+RED'!$B$2:$AM$28,COUNTA($F$8:AI$8),FALSE)</f>
        <v>764.49</v>
      </c>
      <c r="AJ62" s="81">
        <f>AJ35+VLOOKUP($C62,'INT+RED'!$B$2:$AM$28,COUNTA($F$8:AJ$8),FALSE)</f>
        <v>789.08999999999992</v>
      </c>
      <c r="AK62" s="82">
        <f>AK35+VLOOKUP($C62,'INT+RED'!$B$2:$AM$28,COUNTA($F$8:AK$8),FALSE)</f>
        <v>24</v>
      </c>
    </row>
    <row r="63" spans="2:37" ht="13.5" customHeight="1" x14ac:dyDescent="0.25">
      <c r="B63" s="72" t="str">
        <f t="shared" si="1"/>
        <v>RJ</v>
      </c>
      <c r="C63" s="72" t="s">
        <v>33</v>
      </c>
      <c r="D63" s="72" t="s">
        <v>65</v>
      </c>
      <c r="E63" s="42" t="s">
        <v>76</v>
      </c>
      <c r="F63" s="83">
        <f>F9+'INT+RED'!C$29</f>
        <v>135.82</v>
      </c>
      <c r="G63" s="83">
        <f>G9+'INT+RED'!C$29</f>
        <v>171.75</v>
      </c>
      <c r="H63" s="83">
        <f>H9+'INT+RED'!D$29</f>
        <v>215.20999999999998</v>
      </c>
      <c r="I63" s="83">
        <f>I9+'INT+RED'!E$29</f>
        <v>261.55</v>
      </c>
      <c r="J63" s="83">
        <f>J9+'INT+RED'!F$29</f>
        <v>307.86</v>
      </c>
      <c r="K63" s="83">
        <f>K9+'INT+RED'!G$29</f>
        <v>354.28999999999996</v>
      </c>
      <c r="L63" s="83">
        <f>L9+'INT+RED'!H$29</f>
        <v>400.61</v>
      </c>
      <c r="M63" s="83">
        <f>M9+'INT+RED'!I$29</f>
        <v>446.95</v>
      </c>
      <c r="N63" s="83">
        <f>N9+'INT+RED'!J$29</f>
        <v>493.27</v>
      </c>
      <c r="O63" s="83">
        <f>O9+'INT+RED'!K$29</f>
        <v>539.64</v>
      </c>
      <c r="P63" s="83">
        <f>P9+'INT+RED'!L$29</f>
        <v>586.01</v>
      </c>
      <c r="Q63" s="83">
        <f>Q9+'INT+RED'!M$29</f>
        <v>617.58000000000004</v>
      </c>
      <c r="R63" s="83">
        <f>R9+'INT+RED'!N$29</f>
        <v>667.01</v>
      </c>
      <c r="S63" s="83">
        <f>S9+'INT+RED'!O$29</f>
        <v>716.48</v>
      </c>
      <c r="T63" s="83">
        <f>T9+'INT+RED'!P$29</f>
        <v>765.93</v>
      </c>
      <c r="U63" s="83">
        <f>U9+'INT+RED'!Q$29</f>
        <v>815.42000000000007</v>
      </c>
      <c r="V63" s="83">
        <f>V9+'INT+RED'!R$29</f>
        <v>864.86</v>
      </c>
      <c r="W63" s="83">
        <f>W9+'INT+RED'!S$29</f>
        <v>914.31000000000006</v>
      </c>
      <c r="X63" s="83">
        <f>X9+'INT+RED'!T$29</f>
        <v>963.74</v>
      </c>
      <c r="Y63" s="83">
        <f>Y9+'INT+RED'!U$29</f>
        <v>1013.17</v>
      </c>
      <c r="Z63" s="83">
        <f>Z9+'INT+RED'!V$29</f>
        <v>1062.6300000000001</v>
      </c>
      <c r="AA63" s="83">
        <f>AA9+'INT+RED'!W$29</f>
        <v>1112.05</v>
      </c>
      <c r="AB63" s="83">
        <f>AB9+'INT+RED'!X$29</f>
        <v>1161.51</v>
      </c>
      <c r="AC63" s="83">
        <f>AC9+'INT+RED'!Y$29</f>
        <v>1210.95</v>
      </c>
      <c r="AD63" s="83">
        <f>AD9+'INT+RED'!Z$29</f>
        <v>1260.42</v>
      </c>
      <c r="AE63" s="83">
        <f>AE9+'INT+RED'!AA$29</f>
        <v>1309.8499999999999</v>
      </c>
      <c r="AF63" s="83">
        <f>AF9+'INT+RED'!AB$29</f>
        <v>1359.29</v>
      </c>
      <c r="AG63" s="83">
        <f>AG9+'INT+RED'!AC$29</f>
        <v>1408.73</v>
      </c>
      <c r="AH63" s="83">
        <f>AH9+'INT+RED'!AD$29</f>
        <v>1458.23</v>
      </c>
      <c r="AI63" s="83">
        <f>AI9+'INT+RED'!AE$29</f>
        <v>1507.5900000000001</v>
      </c>
      <c r="AJ63" s="83">
        <f>AJ9+'INT+RED'!AF$29</f>
        <v>1557.08</v>
      </c>
      <c r="AK63" s="84">
        <f>AK9+'INT+RED'!AG$29</f>
        <v>48.1</v>
      </c>
    </row>
    <row r="64" spans="2:37" ht="13.5" customHeight="1" x14ac:dyDescent="0.25">
      <c r="B64" s="66" t="str">
        <f t="shared" si="1"/>
        <v>RJ</v>
      </c>
      <c r="C64" s="66" t="s">
        <v>39</v>
      </c>
      <c r="D64" s="66" t="s">
        <v>65</v>
      </c>
      <c r="E64" s="36" t="s">
        <v>76</v>
      </c>
      <c r="F64" s="75">
        <f>F10+'INT+RED'!C$29</f>
        <v>103.99000000000001</v>
      </c>
      <c r="G64" s="75">
        <f>G10+'INT+RED'!C$29</f>
        <v>121.05</v>
      </c>
      <c r="H64" s="75">
        <f>H10+'INT+RED'!D$29</f>
        <v>143.32999999999998</v>
      </c>
      <c r="I64" s="75">
        <f>I10+'INT+RED'!E$29</f>
        <v>168.56</v>
      </c>
      <c r="J64" s="75">
        <f>J10+'INT+RED'!F$29</f>
        <v>193.77</v>
      </c>
      <c r="K64" s="75">
        <f>K10+'INT+RED'!G$29</f>
        <v>218.98</v>
      </c>
      <c r="L64" s="75">
        <f>L10+'INT+RED'!H$29</f>
        <v>244.18</v>
      </c>
      <c r="M64" s="75">
        <f>M10+'INT+RED'!I$29</f>
        <v>269.37</v>
      </c>
      <c r="N64" s="75">
        <f>N10+'INT+RED'!J$29</f>
        <v>294.57</v>
      </c>
      <c r="O64" s="75">
        <f>O10+'INT+RED'!K$29</f>
        <v>319.79000000000002</v>
      </c>
      <c r="P64" s="75">
        <f>P10+'INT+RED'!L$29</f>
        <v>345.02</v>
      </c>
      <c r="Q64" s="75">
        <f>Q10+'INT+RED'!M$29</f>
        <v>386.12</v>
      </c>
      <c r="R64" s="75">
        <f>R10+'INT+RED'!N$29</f>
        <v>417.7</v>
      </c>
      <c r="S64" s="75">
        <f>S10+'INT+RED'!O$29</f>
        <v>449.28</v>
      </c>
      <c r="T64" s="75">
        <f>T10+'INT+RED'!P$29</f>
        <v>480.83000000000004</v>
      </c>
      <c r="U64" s="75">
        <f>U10+'INT+RED'!Q$29</f>
        <v>512.45000000000005</v>
      </c>
      <c r="V64" s="75">
        <f>V10+'INT+RED'!R$29</f>
        <v>544</v>
      </c>
      <c r="W64" s="75">
        <f>W10+'INT+RED'!S$29</f>
        <v>575.59</v>
      </c>
      <c r="X64" s="75">
        <f>X10+'INT+RED'!T$29</f>
        <v>607.15</v>
      </c>
      <c r="Y64" s="75">
        <f>Y10+'INT+RED'!U$29</f>
        <v>638.75</v>
      </c>
      <c r="Z64" s="75">
        <f>Z10+'INT+RED'!V$29</f>
        <v>670.33999999999992</v>
      </c>
      <c r="AA64" s="75">
        <f>AA10+'INT+RED'!W$29</f>
        <v>701.8900000000001</v>
      </c>
      <c r="AB64" s="75">
        <f>AB10+'INT+RED'!X$29</f>
        <v>733.49</v>
      </c>
      <c r="AC64" s="75">
        <f>AC10+'INT+RED'!Y$29</f>
        <v>765.05</v>
      </c>
      <c r="AD64" s="75">
        <f>AD10+'INT+RED'!Z$29</f>
        <v>796.61</v>
      </c>
      <c r="AE64" s="75">
        <f>AE10+'INT+RED'!AA$29</f>
        <v>828.20999999999992</v>
      </c>
      <c r="AF64" s="75">
        <f>AF10+'INT+RED'!AB$29</f>
        <v>859.76</v>
      </c>
      <c r="AG64" s="75">
        <f>AG10+'INT+RED'!AC$29</f>
        <v>891.36</v>
      </c>
      <c r="AH64" s="75">
        <f>AH10+'INT+RED'!AD$29</f>
        <v>922.93000000000006</v>
      </c>
      <c r="AI64" s="75">
        <f>AI10+'INT+RED'!AE$29</f>
        <v>954.5</v>
      </c>
      <c r="AJ64" s="75">
        <f>AJ10+'INT+RED'!AF$29</f>
        <v>986.09999999999991</v>
      </c>
      <c r="AK64" s="76">
        <f>AK10+'INT+RED'!AG$29</f>
        <v>30.740000000000002</v>
      </c>
    </row>
    <row r="65" spans="2:37" ht="13.5" customHeight="1" x14ac:dyDescent="0.25">
      <c r="B65" s="66" t="str">
        <f t="shared" si="1"/>
        <v>RJ</v>
      </c>
      <c r="C65" s="66" t="s">
        <v>40</v>
      </c>
      <c r="D65" s="66" t="s">
        <v>65</v>
      </c>
      <c r="E65" s="36" t="s">
        <v>76</v>
      </c>
      <c r="F65" s="75">
        <f>F11+'INT+RED'!C$29</f>
        <v>124.68</v>
      </c>
      <c r="G65" s="75">
        <f>G11+'INT+RED'!C$29</f>
        <v>156.34</v>
      </c>
      <c r="H65" s="75">
        <f>H11+'INT+RED'!D$29</f>
        <v>194.7</v>
      </c>
      <c r="I65" s="75">
        <f>I11+'INT+RED'!E$29</f>
        <v>235.85999999999999</v>
      </c>
      <c r="J65" s="75">
        <f>J11+'INT+RED'!F$29</f>
        <v>277.05</v>
      </c>
      <c r="K65" s="75">
        <f>K11+'INT+RED'!G$29</f>
        <v>318.32000000000005</v>
      </c>
      <c r="L65" s="75">
        <f>L11+'INT+RED'!H$29</f>
        <v>359.52</v>
      </c>
      <c r="M65" s="75">
        <f>M11+'INT+RED'!I$29</f>
        <v>400.73</v>
      </c>
      <c r="N65" s="75">
        <f>N11+'INT+RED'!J$29</f>
        <v>441.95000000000005</v>
      </c>
      <c r="O65" s="75">
        <f>O11+'INT+RED'!K$29</f>
        <v>483.16</v>
      </c>
      <c r="P65" s="75">
        <f>P11+'INT+RED'!L$29</f>
        <v>524.4</v>
      </c>
      <c r="Q65" s="75">
        <f>Q11+'INT+RED'!M$29</f>
        <v>552.57000000000005</v>
      </c>
      <c r="R65" s="75">
        <f>R11+'INT+RED'!N$29</f>
        <v>596.51</v>
      </c>
      <c r="S65" s="75">
        <f>S11+'INT+RED'!O$29</f>
        <v>640.43999999999994</v>
      </c>
      <c r="T65" s="75">
        <f>T11+'INT+RED'!P$29</f>
        <v>684.43999999999994</v>
      </c>
      <c r="U65" s="75">
        <f>U11+'INT+RED'!Q$29</f>
        <v>728.37999999999988</v>
      </c>
      <c r="V65" s="75">
        <f>V11+'INT+RED'!R$29</f>
        <v>772.35</v>
      </c>
      <c r="W65" s="75">
        <f>W11+'INT+RED'!S$29</f>
        <v>816.32</v>
      </c>
      <c r="X65" s="75">
        <f>X11+'INT+RED'!T$29</f>
        <v>860.24</v>
      </c>
      <c r="Y65" s="75">
        <f>Y11+'INT+RED'!U$29</f>
        <v>904.18</v>
      </c>
      <c r="Z65" s="75">
        <f>Z11+'INT+RED'!V$29</f>
        <v>948.09999999999991</v>
      </c>
      <c r="AA65" s="75">
        <f>AA11+'INT+RED'!W$29</f>
        <v>992.05000000000007</v>
      </c>
      <c r="AB65" s="75">
        <f>AB11+'INT+RED'!X$29</f>
        <v>1036.04</v>
      </c>
      <c r="AC65" s="75">
        <f>AC11+'INT+RED'!Y$29</f>
        <v>1079.95</v>
      </c>
      <c r="AD65" s="75">
        <f>AD11+'INT+RED'!Z$29</f>
        <v>1123.9000000000001</v>
      </c>
      <c r="AE65" s="75">
        <f>AE11+'INT+RED'!AA$29</f>
        <v>1167.82</v>
      </c>
      <c r="AF65" s="75">
        <f>AF11+'INT+RED'!AB$29</f>
        <v>1211.78</v>
      </c>
      <c r="AG65" s="75">
        <f>AG11+'INT+RED'!AC$29</f>
        <v>1255.72</v>
      </c>
      <c r="AH65" s="75">
        <f>AH11+'INT+RED'!AD$29</f>
        <v>1299.69</v>
      </c>
      <c r="AI65" s="75">
        <f>AI11+'INT+RED'!AE$29</f>
        <v>1343.5900000000001</v>
      </c>
      <c r="AJ65" s="75">
        <f>AJ11+'INT+RED'!AF$29</f>
        <v>1387.59</v>
      </c>
      <c r="AK65" s="76">
        <f>AK11+'INT+RED'!AG$29</f>
        <v>42.75</v>
      </c>
    </row>
    <row r="66" spans="2:37" ht="13.5" customHeight="1" x14ac:dyDescent="0.25">
      <c r="B66" s="66" t="str">
        <f t="shared" si="1"/>
        <v>RJ</v>
      </c>
      <c r="C66" s="66" t="s">
        <v>41</v>
      </c>
      <c r="D66" s="66" t="s">
        <v>65</v>
      </c>
      <c r="E66" s="36" t="s">
        <v>76</v>
      </c>
      <c r="F66" s="75">
        <f>F12+'INT+RED'!C$29</f>
        <v>131.32999999999998</v>
      </c>
      <c r="G66" s="75">
        <f>G12+'INT+RED'!C$29</f>
        <v>165.56</v>
      </c>
      <c r="H66" s="75">
        <f>H12+'INT+RED'!D$29</f>
        <v>206.94</v>
      </c>
      <c r="I66" s="75">
        <f>I12+'INT+RED'!E$29</f>
        <v>251.2</v>
      </c>
      <c r="J66" s="75">
        <f>J12+'INT+RED'!F$29</f>
        <v>295.46000000000004</v>
      </c>
      <c r="K66" s="75">
        <f>K12+'INT+RED'!G$29</f>
        <v>339.81000000000006</v>
      </c>
      <c r="L66" s="75">
        <f>L12+'INT+RED'!H$29</f>
        <v>384.08</v>
      </c>
      <c r="M66" s="75">
        <f>M12+'INT+RED'!I$29</f>
        <v>428.32</v>
      </c>
      <c r="N66" s="75">
        <f>N12+'INT+RED'!J$29</f>
        <v>472.57000000000005</v>
      </c>
      <c r="O66" s="75">
        <f>O12+'INT+RED'!K$29</f>
        <v>516.88</v>
      </c>
      <c r="P66" s="75">
        <f>P12+'INT+RED'!L$29</f>
        <v>561.16</v>
      </c>
      <c r="Q66" s="75">
        <f>Q12+'INT+RED'!M$29</f>
        <v>591.39</v>
      </c>
      <c r="R66" s="75">
        <f>R12+'INT+RED'!N$29</f>
        <v>638.6</v>
      </c>
      <c r="S66" s="75">
        <f>S12+'INT+RED'!O$29</f>
        <v>685.86</v>
      </c>
      <c r="T66" s="75">
        <f>T12+'INT+RED'!P$29</f>
        <v>733.08999999999992</v>
      </c>
      <c r="U66" s="75">
        <f>U12+'INT+RED'!Q$29</f>
        <v>780.34999999999991</v>
      </c>
      <c r="V66" s="75">
        <f>V12+'INT+RED'!R$29</f>
        <v>827.59</v>
      </c>
      <c r="W66" s="75">
        <f>W12+'INT+RED'!S$29</f>
        <v>874.83</v>
      </c>
      <c r="X66" s="75">
        <f>X12+'INT+RED'!T$29</f>
        <v>922.02</v>
      </c>
      <c r="Y66" s="75">
        <f>Y12+'INT+RED'!U$29</f>
        <v>969.25</v>
      </c>
      <c r="Z66" s="75">
        <f>Z12+'INT+RED'!V$29</f>
        <v>1016.48</v>
      </c>
      <c r="AA66" s="75">
        <f>AA12+'INT+RED'!W$29</f>
        <v>1063.69</v>
      </c>
      <c r="AB66" s="75">
        <f>AB12+'INT+RED'!X$29</f>
        <v>1110.95</v>
      </c>
      <c r="AC66" s="75">
        <f>AC12+'INT+RED'!Y$29</f>
        <v>1158.1600000000001</v>
      </c>
      <c r="AD66" s="75">
        <f>AD12+'INT+RED'!Z$29</f>
        <v>1205.3800000000001</v>
      </c>
      <c r="AE66" s="75">
        <f>AE12+'INT+RED'!AA$29</f>
        <v>1252.6399999999999</v>
      </c>
      <c r="AF66" s="75">
        <f>AF12+'INT+RED'!AB$29</f>
        <v>1299.8400000000001</v>
      </c>
      <c r="AG66" s="75">
        <f>AG12+'INT+RED'!AC$29</f>
        <v>1347.07</v>
      </c>
      <c r="AH66" s="75">
        <f>AH12+'INT+RED'!AD$29</f>
        <v>1394.33</v>
      </c>
      <c r="AI66" s="75">
        <f>AI12+'INT+RED'!AE$29</f>
        <v>1441.5</v>
      </c>
      <c r="AJ66" s="75">
        <f>AJ12+'INT+RED'!AF$29</f>
        <v>1488.77</v>
      </c>
      <c r="AK66" s="76">
        <f>AK12+'INT+RED'!AG$29</f>
        <v>45.93</v>
      </c>
    </row>
    <row r="67" spans="2:37" ht="13.5" customHeight="1" x14ac:dyDescent="0.25">
      <c r="B67" s="66" t="str">
        <f t="shared" si="1"/>
        <v>RJ</v>
      </c>
      <c r="C67" s="66" t="s">
        <v>42</v>
      </c>
      <c r="D67" s="66" t="s">
        <v>65</v>
      </c>
      <c r="E67" s="36" t="s">
        <v>76</v>
      </c>
      <c r="F67" s="75">
        <f>F13+'INT+RED'!C$29</f>
        <v>89.009999999999991</v>
      </c>
      <c r="G67" s="75">
        <f>G13+'INT+RED'!C$29</f>
        <v>104.85</v>
      </c>
      <c r="H67" s="75">
        <f>H13+'INT+RED'!D$29</f>
        <v>122.15</v>
      </c>
      <c r="I67" s="75">
        <f>I13+'INT+RED'!E$29</f>
        <v>142.38</v>
      </c>
      <c r="J67" s="75">
        <f>J13+'INT+RED'!F$29</f>
        <v>162.57999999999998</v>
      </c>
      <c r="K67" s="75">
        <f>K13+'INT+RED'!G$29</f>
        <v>182.79</v>
      </c>
      <c r="L67" s="75">
        <f>L13+'INT+RED'!H$29</f>
        <v>202.99</v>
      </c>
      <c r="M67" s="75">
        <f>M13+'INT+RED'!I$29</f>
        <v>223.23</v>
      </c>
      <c r="N67" s="75">
        <f>N13+'INT+RED'!J$29</f>
        <v>243.42</v>
      </c>
      <c r="O67" s="75">
        <f>O13+'INT+RED'!K$29</f>
        <v>263.63</v>
      </c>
      <c r="P67" s="75">
        <f>P13+'INT+RED'!L$29</f>
        <v>283.83999999999997</v>
      </c>
      <c r="Q67" s="75">
        <f>Q13+'INT+RED'!M$29</f>
        <v>313.5</v>
      </c>
      <c r="R67" s="75">
        <f>R13+'INT+RED'!N$29</f>
        <v>337.15</v>
      </c>
      <c r="S67" s="75">
        <f>S13+'INT+RED'!O$29</f>
        <v>360.79999999999995</v>
      </c>
      <c r="T67" s="75">
        <f>T13+'INT+RED'!P$29</f>
        <v>384.42999999999995</v>
      </c>
      <c r="U67" s="75">
        <f>U13+'INT+RED'!Q$29</f>
        <v>408.08</v>
      </c>
      <c r="V67" s="75">
        <f>V13+'INT+RED'!R$29</f>
        <v>431.72999999999996</v>
      </c>
      <c r="W67" s="75">
        <f>W13+'INT+RED'!S$29</f>
        <v>455.42</v>
      </c>
      <c r="X67" s="75">
        <f>X13+'INT+RED'!T$29</f>
        <v>479.05</v>
      </c>
      <c r="Y67" s="75">
        <f>Y13+'INT+RED'!U$29</f>
        <v>502.71000000000004</v>
      </c>
      <c r="Z67" s="75">
        <f>Z13+'INT+RED'!V$29</f>
        <v>526.35</v>
      </c>
      <c r="AA67" s="75">
        <f>AA13+'INT+RED'!W$29</f>
        <v>549.95000000000005</v>
      </c>
      <c r="AB67" s="75">
        <f>AB13+'INT+RED'!X$29</f>
        <v>573.64</v>
      </c>
      <c r="AC67" s="75">
        <f>AC13+'INT+RED'!Y$29</f>
        <v>597.26</v>
      </c>
      <c r="AD67" s="75">
        <f>AD13+'INT+RED'!Z$29</f>
        <v>620.92999999999995</v>
      </c>
      <c r="AE67" s="75">
        <f>AE13+'INT+RED'!AA$29</f>
        <v>644.56999999999994</v>
      </c>
      <c r="AF67" s="75">
        <f>AF13+'INT+RED'!AB$29</f>
        <v>668.23</v>
      </c>
      <c r="AG67" s="75">
        <f>AG13+'INT+RED'!AC$29</f>
        <v>691.87</v>
      </c>
      <c r="AH67" s="75">
        <f>AH13+'INT+RED'!AD$29</f>
        <v>715.49</v>
      </c>
      <c r="AI67" s="75">
        <f>AI13+'INT+RED'!AE$29</f>
        <v>739.16</v>
      </c>
      <c r="AJ67" s="75">
        <f>AJ13+'INT+RED'!AF$29</f>
        <v>762.81</v>
      </c>
      <c r="AK67" s="76">
        <f>AK13+'INT+RED'!AG$29</f>
        <v>23.060000000000002</v>
      </c>
    </row>
    <row r="68" spans="2:37" ht="13.5" customHeight="1" x14ac:dyDescent="0.25">
      <c r="B68" s="66" t="str">
        <f t="shared" si="1"/>
        <v>RJ</v>
      </c>
      <c r="C68" s="66" t="s">
        <v>43</v>
      </c>
      <c r="D68" s="66" t="s">
        <v>65</v>
      </c>
      <c r="E68" s="36" t="s">
        <v>76</v>
      </c>
      <c r="F68" s="75">
        <f>F14+'INT+RED'!C$29</f>
        <v>120.95</v>
      </c>
      <c r="G68" s="75">
        <f>G14+'INT+RED'!C$29</f>
        <v>151.19999999999999</v>
      </c>
      <c r="H68" s="75">
        <f>H14+'INT+RED'!D$29</f>
        <v>187.82999999999998</v>
      </c>
      <c r="I68" s="75">
        <f>I14+'INT+RED'!E$29</f>
        <v>227.28</v>
      </c>
      <c r="J68" s="75">
        <f>J14+'INT+RED'!F$29</f>
        <v>266.76</v>
      </c>
      <c r="K68" s="75">
        <f>K14+'INT+RED'!G$29</f>
        <v>306.29999999999995</v>
      </c>
      <c r="L68" s="75">
        <f>L14+'INT+RED'!H$29</f>
        <v>345.8</v>
      </c>
      <c r="M68" s="75">
        <f>M14+'INT+RED'!I$29</f>
        <v>385.29</v>
      </c>
      <c r="N68" s="75">
        <f>N14+'INT+RED'!J$29</f>
        <v>424.78999999999996</v>
      </c>
      <c r="O68" s="75">
        <f>O14+'INT+RED'!K$29</f>
        <v>464.28000000000003</v>
      </c>
      <c r="P68" s="75">
        <f>P14+'INT+RED'!L$29</f>
        <v>503.8</v>
      </c>
      <c r="Q68" s="75">
        <f>Q14+'INT+RED'!M$29</f>
        <v>530.85</v>
      </c>
      <c r="R68" s="75">
        <f>R14+'INT+RED'!N$29</f>
        <v>572.94000000000005</v>
      </c>
      <c r="S68" s="75">
        <f>S14+'INT+RED'!O$29</f>
        <v>615.04</v>
      </c>
      <c r="T68" s="75">
        <f>T14+'INT+RED'!P$29</f>
        <v>657.19999999999993</v>
      </c>
      <c r="U68" s="75">
        <f>U14+'INT+RED'!Q$29</f>
        <v>699.31</v>
      </c>
      <c r="V68" s="75">
        <f>V14+'INT+RED'!R$29</f>
        <v>741.43000000000006</v>
      </c>
      <c r="W68" s="75">
        <f>W14+'INT+RED'!S$29</f>
        <v>783.56000000000006</v>
      </c>
      <c r="X68" s="75">
        <f>X14+'INT+RED'!T$29</f>
        <v>825.64</v>
      </c>
      <c r="Y68" s="75">
        <f>Y14+'INT+RED'!U$29</f>
        <v>867.75</v>
      </c>
      <c r="Z68" s="75">
        <f>Z14+'INT+RED'!V$29</f>
        <v>909.82999999999993</v>
      </c>
      <c r="AA68" s="75">
        <f>AA14+'INT+RED'!W$29</f>
        <v>951.94</v>
      </c>
      <c r="AB68" s="75">
        <f>AB14+'INT+RED'!X$29</f>
        <v>994.09</v>
      </c>
      <c r="AC68" s="75">
        <f>AC14+'INT+RED'!Y$29</f>
        <v>1036.1599999999999</v>
      </c>
      <c r="AD68" s="75">
        <f>AD14+'INT+RED'!Z$29</f>
        <v>1078.28</v>
      </c>
      <c r="AE68" s="75">
        <f>AE14+'INT+RED'!AA$29</f>
        <v>1120.3600000000001</v>
      </c>
      <c r="AF68" s="75">
        <f>AF14+'INT+RED'!AB$29</f>
        <v>1162.48</v>
      </c>
      <c r="AG68" s="75">
        <f>AG14+'INT+RED'!AC$29</f>
        <v>1204.58</v>
      </c>
      <c r="AH68" s="75">
        <f>AH14+'INT+RED'!AD$29</f>
        <v>1246.71</v>
      </c>
      <c r="AI68" s="75">
        <f>AI14+'INT+RED'!AE$29</f>
        <v>1288.77</v>
      </c>
      <c r="AJ68" s="75">
        <f>AJ14+'INT+RED'!AF$29</f>
        <v>1330.93</v>
      </c>
      <c r="AK68" s="76">
        <f>AK14+'INT+RED'!AG$29</f>
        <v>40.96</v>
      </c>
    </row>
    <row r="69" spans="2:37" ht="13.5" customHeight="1" x14ac:dyDescent="0.25">
      <c r="B69" s="66" t="str">
        <f t="shared" si="1"/>
        <v>RJ</v>
      </c>
      <c r="C69" s="66" t="s">
        <v>44</v>
      </c>
      <c r="D69" s="66" t="s">
        <v>65</v>
      </c>
      <c r="E69" s="36" t="s">
        <v>76</v>
      </c>
      <c r="F69" s="75">
        <f>F15+'INT+RED'!C$29</f>
        <v>85.85</v>
      </c>
      <c r="G69" s="75">
        <f>G15+'INT+RED'!C$29</f>
        <v>99.48</v>
      </c>
      <c r="H69" s="75">
        <f>H15+'INT+RED'!D$29</f>
        <v>112.42</v>
      </c>
      <c r="I69" s="75">
        <f>I15+'INT+RED'!E$29</f>
        <v>128.22</v>
      </c>
      <c r="J69" s="75">
        <f>J15+'INT+RED'!F$29</f>
        <v>144</v>
      </c>
      <c r="K69" s="75">
        <f>K15+'INT+RED'!G$29</f>
        <v>159.82999999999998</v>
      </c>
      <c r="L69" s="75">
        <f>L15+'INT+RED'!H$29</f>
        <v>175.66</v>
      </c>
      <c r="M69" s="75">
        <f>M15+'INT+RED'!I$29</f>
        <v>191.42</v>
      </c>
      <c r="N69" s="75">
        <f>N15+'INT+RED'!J$29</f>
        <v>207.24</v>
      </c>
      <c r="O69" s="75">
        <f>O15+'INT+RED'!K$29</f>
        <v>223.03</v>
      </c>
      <c r="P69" s="75">
        <f>P15+'INT+RED'!L$29</f>
        <v>238.87</v>
      </c>
      <c r="Q69" s="75">
        <f>Q15+'INT+RED'!M$29</f>
        <v>254.76</v>
      </c>
      <c r="R69" s="75">
        <f>R15+'INT+RED'!N$29</f>
        <v>271.26</v>
      </c>
      <c r="S69" s="75">
        <f>S15+'INT+RED'!O$29</f>
        <v>287.81</v>
      </c>
      <c r="T69" s="75">
        <f>T15+'INT+RED'!P$29</f>
        <v>304.31</v>
      </c>
      <c r="U69" s="75">
        <f>U15+'INT+RED'!Q$29</f>
        <v>320.86</v>
      </c>
      <c r="V69" s="75">
        <f>V15+'INT+RED'!R$29</f>
        <v>337.36</v>
      </c>
      <c r="W69" s="75">
        <f>W15+'INT+RED'!S$29</f>
        <v>353.88</v>
      </c>
      <c r="X69" s="75">
        <f>X15+'INT+RED'!T$29</f>
        <v>370.38</v>
      </c>
      <c r="Y69" s="75">
        <f>Y15+'INT+RED'!U$29</f>
        <v>386.92999999999995</v>
      </c>
      <c r="Z69" s="75">
        <f>Z15+'INT+RED'!V$29</f>
        <v>403.44</v>
      </c>
      <c r="AA69" s="75">
        <f>AA15+'INT+RED'!W$29</f>
        <v>419.94</v>
      </c>
      <c r="AB69" s="75">
        <f>AB15+'INT+RED'!X$29</f>
        <v>436.47</v>
      </c>
      <c r="AC69" s="75">
        <f>AC15+'INT+RED'!Y$29</f>
        <v>453</v>
      </c>
      <c r="AD69" s="75">
        <f>AD15+'INT+RED'!Z$29</f>
        <v>469.46999999999997</v>
      </c>
      <c r="AE69" s="75">
        <f>AE15+'INT+RED'!AA$29</f>
        <v>486.03000000000003</v>
      </c>
      <c r="AF69" s="75">
        <f>AF15+'INT+RED'!AB$29</f>
        <v>502.57</v>
      </c>
      <c r="AG69" s="75">
        <f>AG15+'INT+RED'!AC$29</f>
        <v>519.04</v>
      </c>
      <c r="AH69" s="75">
        <f>AH15+'INT+RED'!AD$29</f>
        <v>535.56999999999994</v>
      </c>
      <c r="AI69" s="75">
        <f>AI15+'INT+RED'!AE$29</f>
        <v>552.11</v>
      </c>
      <c r="AJ69" s="75">
        <f>AJ15+'INT+RED'!AF$29</f>
        <v>568.61</v>
      </c>
      <c r="AK69" s="76">
        <f>AK15+'INT+RED'!AG$29</f>
        <v>16.12</v>
      </c>
    </row>
    <row r="70" spans="2:37" ht="13.5" customHeight="1" x14ac:dyDescent="0.25">
      <c r="B70" s="66" t="str">
        <f t="shared" si="1"/>
        <v>RJ</v>
      </c>
      <c r="C70" s="66" t="s">
        <v>45</v>
      </c>
      <c r="D70" s="66" t="s">
        <v>65</v>
      </c>
      <c r="E70" s="36" t="s">
        <v>76</v>
      </c>
      <c r="F70" s="75">
        <f>F16+'INT+RED'!C$29</f>
        <v>79.900000000000006</v>
      </c>
      <c r="G70" s="75">
        <f>G16+'INT+RED'!C$29</f>
        <v>89.82</v>
      </c>
      <c r="H70" s="75">
        <f>H16+'INT+RED'!D$29</f>
        <v>99.48</v>
      </c>
      <c r="I70" s="75">
        <f>I16+'INT+RED'!E$29</f>
        <v>112.07</v>
      </c>
      <c r="J70" s="75">
        <f>J16+'INT+RED'!F$29</f>
        <v>124.62</v>
      </c>
      <c r="K70" s="75">
        <f>K16+'INT+RED'!G$29</f>
        <v>137.24</v>
      </c>
      <c r="L70" s="75">
        <f>L16+'INT+RED'!H$29</f>
        <v>149.80000000000001</v>
      </c>
      <c r="M70" s="75">
        <f>M16+'INT+RED'!I$29</f>
        <v>162.38</v>
      </c>
      <c r="N70" s="75">
        <f>N16+'INT+RED'!J$29</f>
        <v>175</v>
      </c>
      <c r="O70" s="75">
        <f>O16+'INT+RED'!K$29</f>
        <v>187.52</v>
      </c>
      <c r="P70" s="75">
        <f>P16+'INT+RED'!L$29</f>
        <v>200.12</v>
      </c>
      <c r="Q70" s="75">
        <f>Q16+'INT+RED'!M$29</f>
        <v>220.69</v>
      </c>
      <c r="R70" s="75">
        <f>R16+'INT+RED'!N$29</f>
        <v>233.8</v>
      </c>
      <c r="S70" s="75">
        <f>S16+'INT+RED'!O$29</f>
        <v>246.94</v>
      </c>
      <c r="T70" s="75">
        <f>T16+'INT+RED'!P$29</f>
        <v>260.02999999999997</v>
      </c>
      <c r="U70" s="75">
        <f>U16+'INT+RED'!Q$29</f>
        <v>273.16999999999996</v>
      </c>
      <c r="V70" s="75">
        <f>V16+'INT+RED'!R$29</f>
        <v>286.27</v>
      </c>
      <c r="W70" s="75">
        <f>W16+'INT+RED'!S$29</f>
        <v>299.40999999999997</v>
      </c>
      <c r="X70" s="75">
        <f>X16+'INT+RED'!T$29</f>
        <v>312.52</v>
      </c>
      <c r="Y70" s="75">
        <f>Y16+'INT+RED'!U$29</f>
        <v>325.61</v>
      </c>
      <c r="Z70" s="75">
        <f>Z16+'INT+RED'!V$29</f>
        <v>338.73</v>
      </c>
      <c r="AA70" s="75">
        <f>AA16+'INT+RED'!W$29</f>
        <v>351.85</v>
      </c>
      <c r="AB70" s="75">
        <f>AB16+'INT+RED'!X$29</f>
        <v>364.95000000000005</v>
      </c>
      <c r="AC70" s="75">
        <f>AC16+'INT+RED'!Y$29</f>
        <v>378.05</v>
      </c>
      <c r="AD70" s="75">
        <f>AD16+'INT+RED'!Z$29</f>
        <v>391.15</v>
      </c>
      <c r="AE70" s="75">
        <f>AE16+'INT+RED'!AA$29</f>
        <v>404.32</v>
      </c>
      <c r="AF70" s="75">
        <f>AF16+'INT+RED'!AB$29</f>
        <v>417.40999999999997</v>
      </c>
      <c r="AG70" s="75">
        <f>AG16+'INT+RED'!AC$29</f>
        <v>430.5</v>
      </c>
      <c r="AH70" s="75">
        <f>AH16+'INT+RED'!AD$29</f>
        <v>443.64000000000004</v>
      </c>
      <c r="AI70" s="75">
        <f>AI16+'INT+RED'!AE$29</f>
        <v>456.75</v>
      </c>
      <c r="AJ70" s="75">
        <f>AJ16+'INT+RED'!AF$29</f>
        <v>469.84000000000003</v>
      </c>
      <c r="AK70" s="76">
        <f>AK16+'INT+RED'!AG$29</f>
        <v>12.81</v>
      </c>
    </row>
    <row r="71" spans="2:37" ht="13.5" customHeight="1" x14ac:dyDescent="0.25">
      <c r="B71" s="66" t="str">
        <f t="shared" si="1"/>
        <v>RJ</v>
      </c>
      <c r="C71" s="66" t="s">
        <v>46</v>
      </c>
      <c r="D71" s="66" t="s">
        <v>65</v>
      </c>
      <c r="E71" s="36" t="s">
        <v>76</v>
      </c>
      <c r="F71" s="75">
        <f>F17+'INT+RED'!C$29</f>
        <v>88.78</v>
      </c>
      <c r="G71" s="75">
        <f>G17+'INT+RED'!C$29</f>
        <v>103.32</v>
      </c>
      <c r="H71" s="75">
        <f>H17+'INT+RED'!D$29</f>
        <v>117.11</v>
      </c>
      <c r="I71" s="75">
        <f>I17+'INT+RED'!E$29</f>
        <v>133.74</v>
      </c>
      <c r="J71" s="75">
        <f>J17+'INT+RED'!F$29</f>
        <v>150.41</v>
      </c>
      <c r="K71" s="75">
        <f>K17+'INT+RED'!G$29</f>
        <v>167.09</v>
      </c>
      <c r="L71" s="75">
        <f>L17+'INT+RED'!H$29</f>
        <v>183.76000000000002</v>
      </c>
      <c r="M71" s="75">
        <f>M17+'INT+RED'!I$29</f>
        <v>200.39</v>
      </c>
      <c r="N71" s="75">
        <f>N17+'INT+RED'!J$29</f>
        <v>217.05</v>
      </c>
      <c r="O71" s="75">
        <f>O17+'INT+RED'!K$29</f>
        <v>233.71</v>
      </c>
      <c r="P71" s="75">
        <f>P17+'INT+RED'!L$29</f>
        <v>250.36</v>
      </c>
      <c r="Q71" s="75">
        <f>Q17+'INT+RED'!M$29</f>
        <v>267.10000000000002</v>
      </c>
      <c r="R71" s="75">
        <f>R17+'INT+RED'!N$29</f>
        <v>284.57</v>
      </c>
      <c r="S71" s="75">
        <f>S17+'INT+RED'!O$29</f>
        <v>301.99</v>
      </c>
      <c r="T71" s="75">
        <f>T17+'INT+RED'!P$29</f>
        <v>319.35000000000002</v>
      </c>
      <c r="U71" s="75">
        <f>U17+'INT+RED'!Q$29</f>
        <v>336.78</v>
      </c>
      <c r="V71" s="75">
        <f>V17+'INT+RED'!R$29</f>
        <v>354.21999999999997</v>
      </c>
      <c r="W71" s="75">
        <f>W17+'INT+RED'!S$29</f>
        <v>371.63</v>
      </c>
      <c r="X71" s="75">
        <f>X17+'INT+RED'!T$29</f>
        <v>389.05</v>
      </c>
      <c r="Y71" s="75">
        <f>Y17+'INT+RED'!U$29</f>
        <v>406.46000000000004</v>
      </c>
      <c r="Z71" s="75">
        <f>Z17+'INT+RED'!V$29</f>
        <v>423.88</v>
      </c>
      <c r="AA71" s="75">
        <f>AA17+'INT+RED'!W$29</f>
        <v>441.3</v>
      </c>
      <c r="AB71" s="75">
        <f>AB17+'INT+RED'!X$29</f>
        <v>458.72</v>
      </c>
      <c r="AC71" s="75">
        <f>AC17+'INT+RED'!Y$29</f>
        <v>476.15</v>
      </c>
      <c r="AD71" s="75">
        <f>AD17+'INT+RED'!Z$29</f>
        <v>493.55</v>
      </c>
      <c r="AE71" s="75">
        <f>AE17+'INT+RED'!AA$29</f>
        <v>510.98</v>
      </c>
      <c r="AF71" s="75">
        <f>AF17+'INT+RED'!AB$29</f>
        <v>528.39</v>
      </c>
      <c r="AG71" s="75">
        <f>AG17+'INT+RED'!AC$29</f>
        <v>545.79999999999995</v>
      </c>
      <c r="AH71" s="75">
        <f>AH17+'INT+RED'!AD$29</f>
        <v>563.25</v>
      </c>
      <c r="AI71" s="75">
        <f>AI17+'INT+RED'!AE$29</f>
        <v>580.65</v>
      </c>
      <c r="AJ71" s="75">
        <f>AJ17+'INT+RED'!AF$29</f>
        <v>598.06999999999994</v>
      </c>
      <c r="AK71" s="76">
        <f>AK17+'INT+RED'!AG$29</f>
        <v>16.97</v>
      </c>
    </row>
    <row r="72" spans="2:37" ht="13.5" customHeight="1" x14ac:dyDescent="0.25">
      <c r="B72" s="66" t="str">
        <f t="shared" si="1"/>
        <v>RJ</v>
      </c>
      <c r="C72" s="66" t="s">
        <v>47</v>
      </c>
      <c r="D72" s="66" t="s">
        <v>65</v>
      </c>
      <c r="E72" s="36" t="s">
        <v>76</v>
      </c>
      <c r="F72" s="75">
        <f>F18+'INT+RED'!C$29</f>
        <v>120.95</v>
      </c>
      <c r="G72" s="75">
        <f>G18+'INT+RED'!C$29</f>
        <v>151.19999999999999</v>
      </c>
      <c r="H72" s="75">
        <f>H18+'INT+RED'!D$29</f>
        <v>187.82999999999998</v>
      </c>
      <c r="I72" s="75">
        <f>I18+'INT+RED'!E$29</f>
        <v>227.28</v>
      </c>
      <c r="J72" s="75">
        <f>J18+'INT+RED'!F$29</f>
        <v>266.76</v>
      </c>
      <c r="K72" s="75">
        <f>K18+'INT+RED'!G$29</f>
        <v>306.29999999999995</v>
      </c>
      <c r="L72" s="75">
        <f>L18+'INT+RED'!H$29</f>
        <v>345.8</v>
      </c>
      <c r="M72" s="75">
        <f>M18+'INT+RED'!I$29</f>
        <v>385.29</v>
      </c>
      <c r="N72" s="75">
        <f>N18+'INT+RED'!J$29</f>
        <v>424.78999999999996</v>
      </c>
      <c r="O72" s="75">
        <f>O18+'INT+RED'!K$29</f>
        <v>464.28000000000003</v>
      </c>
      <c r="P72" s="75">
        <f>P18+'INT+RED'!L$29</f>
        <v>503.8</v>
      </c>
      <c r="Q72" s="75">
        <f>Q18+'INT+RED'!M$29</f>
        <v>530.85</v>
      </c>
      <c r="R72" s="75">
        <f>R18+'INT+RED'!N$29</f>
        <v>572.94000000000005</v>
      </c>
      <c r="S72" s="75">
        <f>S18+'INT+RED'!O$29</f>
        <v>615.04</v>
      </c>
      <c r="T72" s="75">
        <f>T18+'INT+RED'!P$29</f>
        <v>657.19999999999993</v>
      </c>
      <c r="U72" s="75">
        <f>U18+'INT+RED'!Q$29</f>
        <v>699.31</v>
      </c>
      <c r="V72" s="75">
        <f>V18+'INT+RED'!R$29</f>
        <v>741.43000000000006</v>
      </c>
      <c r="W72" s="75">
        <f>W18+'INT+RED'!S$29</f>
        <v>783.56000000000006</v>
      </c>
      <c r="X72" s="75">
        <f>X18+'INT+RED'!T$29</f>
        <v>825.64</v>
      </c>
      <c r="Y72" s="75">
        <f>Y18+'INT+RED'!U$29</f>
        <v>867.75</v>
      </c>
      <c r="Z72" s="75">
        <f>Z18+'INT+RED'!V$29</f>
        <v>909.82999999999993</v>
      </c>
      <c r="AA72" s="75">
        <f>AA18+'INT+RED'!W$29</f>
        <v>951.94</v>
      </c>
      <c r="AB72" s="75">
        <f>AB18+'INT+RED'!X$29</f>
        <v>994.09</v>
      </c>
      <c r="AC72" s="75">
        <f>AC18+'INT+RED'!Y$29</f>
        <v>1036.1599999999999</v>
      </c>
      <c r="AD72" s="75">
        <f>AD18+'INT+RED'!Z$29</f>
        <v>1078.28</v>
      </c>
      <c r="AE72" s="75">
        <f>AE18+'INT+RED'!AA$29</f>
        <v>1120.3600000000001</v>
      </c>
      <c r="AF72" s="75">
        <f>AF18+'INT+RED'!AB$29</f>
        <v>1162.48</v>
      </c>
      <c r="AG72" s="75">
        <f>AG18+'INT+RED'!AC$29</f>
        <v>1204.58</v>
      </c>
      <c r="AH72" s="75">
        <f>AH18+'INT+RED'!AD$29</f>
        <v>1246.71</v>
      </c>
      <c r="AI72" s="75">
        <f>AI18+'INT+RED'!AE$29</f>
        <v>1288.77</v>
      </c>
      <c r="AJ72" s="75">
        <f>AJ18+'INT+RED'!AF$29</f>
        <v>1330.93</v>
      </c>
      <c r="AK72" s="76">
        <f>AK18+'INT+RED'!AG$29</f>
        <v>40.96</v>
      </c>
    </row>
    <row r="73" spans="2:37" ht="13.5" customHeight="1" x14ac:dyDescent="0.25">
      <c r="B73" s="66" t="str">
        <f t="shared" ref="B73:B89" si="2">nome</f>
        <v>RJ</v>
      </c>
      <c r="C73" s="66" t="s">
        <v>48</v>
      </c>
      <c r="D73" s="66" t="s">
        <v>65</v>
      </c>
      <c r="E73" s="36" t="s">
        <v>76</v>
      </c>
      <c r="F73" s="75">
        <f>F19+'INT+RED'!C$29</f>
        <v>79.900000000000006</v>
      </c>
      <c r="G73" s="75">
        <f>G19+'INT+RED'!C$29</f>
        <v>89.82</v>
      </c>
      <c r="H73" s="75">
        <f>H19+'INT+RED'!D$29</f>
        <v>99.48</v>
      </c>
      <c r="I73" s="75">
        <f>I19+'INT+RED'!E$29</f>
        <v>112.07</v>
      </c>
      <c r="J73" s="75">
        <f>J19+'INT+RED'!F$29</f>
        <v>124.62</v>
      </c>
      <c r="K73" s="75">
        <f>K19+'INT+RED'!G$29</f>
        <v>137.24</v>
      </c>
      <c r="L73" s="75">
        <f>L19+'INT+RED'!H$29</f>
        <v>149.80000000000001</v>
      </c>
      <c r="M73" s="75">
        <f>M19+'INT+RED'!I$29</f>
        <v>162.38</v>
      </c>
      <c r="N73" s="75">
        <f>N19+'INT+RED'!J$29</f>
        <v>175</v>
      </c>
      <c r="O73" s="75">
        <f>O19+'INT+RED'!K$29</f>
        <v>187.52</v>
      </c>
      <c r="P73" s="75">
        <f>P19+'INT+RED'!L$29</f>
        <v>200.12</v>
      </c>
      <c r="Q73" s="75">
        <f>Q19+'INT+RED'!M$29</f>
        <v>220.69</v>
      </c>
      <c r="R73" s="75">
        <f>R19+'INT+RED'!N$29</f>
        <v>233.8</v>
      </c>
      <c r="S73" s="75">
        <f>S19+'INT+RED'!O$29</f>
        <v>246.94</v>
      </c>
      <c r="T73" s="75">
        <f>T19+'INT+RED'!P$29</f>
        <v>260.02999999999997</v>
      </c>
      <c r="U73" s="75">
        <f>U19+'INT+RED'!Q$29</f>
        <v>273.16999999999996</v>
      </c>
      <c r="V73" s="75">
        <f>V19+'INT+RED'!R$29</f>
        <v>286.27</v>
      </c>
      <c r="W73" s="75">
        <f>W19+'INT+RED'!S$29</f>
        <v>299.40999999999997</v>
      </c>
      <c r="X73" s="75">
        <f>X19+'INT+RED'!T$29</f>
        <v>312.52</v>
      </c>
      <c r="Y73" s="75">
        <f>Y19+'INT+RED'!U$29</f>
        <v>325.61</v>
      </c>
      <c r="Z73" s="75">
        <f>Z19+'INT+RED'!V$29</f>
        <v>338.73</v>
      </c>
      <c r="AA73" s="75">
        <f>AA19+'INT+RED'!W$29</f>
        <v>351.85</v>
      </c>
      <c r="AB73" s="75">
        <f>AB19+'INT+RED'!X$29</f>
        <v>364.95000000000005</v>
      </c>
      <c r="AC73" s="75">
        <f>AC19+'INT+RED'!Y$29</f>
        <v>378.05</v>
      </c>
      <c r="AD73" s="75">
        <f>AD19+'INT+RED'!Z$29</f>
        <v>391.15</v>
      </c>
      <c r="AE73" s="75">
        <f>AE19+'INT+RED'!AA$29</f>
        <v>404.32</v>
      </c>
      <c r="AF73" s="75">
        <f>AF19+'INT+RED'!AB$29</f>
        <v>417.40999999999997</v>
      </c>
      <c r="AG73" s="75">
        <f>AG19+'INT+RED'!AC$29</f>
        <v>430.5</v>
      </c>
      <c r="AH73" s="75">
        <f>AH19+'INT+RED'!AD$29</f>
        <v>443.64000000000004</v>
      </c>
      <c r="AI73" s="75">
        <f>AI19+'INT+RED'!AE$29</f>
        <v>456.75</v>
      </c>
      <c r="AJ73" s="75">
        <f>AJ19+'INT+RED'!AF$29</f>
        <v>469.84000000000003</v>
      </c>
      <c r="AK73" s="76">
        <f>AK19+'INT+RED'!AG$29</f>
        <v>12.81</v>
      </c>
    </row>
    <row r="74" spans="2:37" ht="13.5" customHeight="1" x14ac:dyDescent="0.25">
      <c r="B74" s="66" t="str">
        <f t="shared" si="2"/>
        <v>RJ</v>
      </c>
      <c r="C74" s="66" t="s">
        <v>49</v>
      </c>
      <c r="D74" s="66" t="s">
        <v>65</v>
      </c>
      <c r="E74" s="36" t="s">
        <v>76</v>
      </c>
      <c r="F74" s="75">
        <f>F20+'INT+RED'!C$29</f>
        <v>85.85</v>
      </c>
      <c r="G74" s="75">
        <f>G20+'INT+RED'!C$29</f>
        <v>99.48</v>
      </c>
      <c r="H74" s="75">
        <f>H20+'INT+RED'!D$29</f>
        <v>112.42</v>
      </c>
      <c r="I74" s="75">
        <f>I20+'INT+RED'!E$29</f>
        <v>128.22</v>
      </c>
      <c r="J74" s="75">
        <f>J20+'INT+RED'!F$29</f>
        <v>144</v>
      </c>
      <c r="K74" s="75">
        <f>K20+'INT+RED'!G$29</f>
        <v>159.82999999999998</v>
      </c>
      <c r="L74" s="75">
        <f>L20+'INT+RED'!H$29</f>
        <v>175.66</v>
      </c>
      <c r="M74" s="75">
        <f>M20+'INT+RED'!I$29</f>
        <v>191.42</v>
      </c>
      <c r="N74" s="75">
        <f>N20+'INT+RED'!J$29</f>
        <v>207.24</v>
      </c>
      <c r="O74" s="75">
        <f>O20+'INT+RED'!K$29</f>
        <v>223.03</v>
      </c>
      <c r="P74" s="75">
        <f>P20+'INT+RED'!L$29</f>
        <v>238.87</v>
      </c>
      <c r="Q74" s="75">
        <f>Q20+'INT+RED'!M$29</f>
        <v>254.76</v>
      </c>
      <c r="R74" s="75">
        <f>R20+'INT+RED'!N$29</f>
        <v>271.26</v>
      </c>
      <c r="S74" s="75">
        <f>S20+'INT+RED'!O$29</f>
        <v>287.81</v>
      </c>
      <c r="T74" s="75">
        <f>T20+'INT+RED'!P$29</f>
        <v>304.31</v>
      </c>
      <c r="U74" s="75">
        <f>U20+'INT+RED'!Q$29</f>
        <v>320.86</v>
      </c>
      <c r="V74" s="75">
        <f>V20+'INT+RED'!R$29</f>
        <v>337.36</v>
      </c>
      <c r="W74" s="75">
        <f>W20+'INT+RED'!S$29</f>
        <v>353.88</v>
      </c>
      <c r="X74" s="75">
        <f>X20+'INT+RED'!T$29</f>
        <v>370.38</v>
      </c>
      <c r="Y74" s="75">
        <f>Y20+'INT+RED'!U$29</f>
        <v>386.92999999999995</v>
      </c>
      <c r="Z74" s="75">
        <f>Z20+'INT+RED'!V$29</f>
        <v>403.44</v>
      </c>
      <c r="AA74" s="75">
        <f>AA20+'INT+RED'!W$29</f>
        <v>419.94</v>
      </c>
      <c r="AB74" s="75">
        <f>AB20+'INT+RED'!X$29</f>
        <v>436.47</v>
      </c>
      <c r="AC74" s="75">
        <f>AC20+'INT+RED'!Y$29</f>
        <v>453</v>
      </c>
      <c r="AD74" s="75">
        <f>AD20+'INT+RED'!Z$29</f>
        <v>469.46999999999997</v>
      </c>
      <c r="AE74" s="75">
        <f>AE20+'INT+RED'!AA$29</f>
        <v>486.03000000000003</v>
      </c>
      <c r="AF74" s="75">
        <f>AF20+'INT+RED'!AB$29</f>
        <v>502.57</v>
      </c>
      <c r="AG74" s="75">
        <f>AG20+'INT+RED'!AC$29</f>
        <v>519.04</v>
      </c>
      <c r="AH74" s="75">
        <f>AH20+'INT+RED'!AD$29</f>
        <v>535.56999999999994</v>
      </c>
      <c r="AI74" s="75">
        <f>AI20+'INT+RED'!AE$29</f>
        <v>552.11</v>
      </c>
      <c r="AJ74" s="75">
        <f>AJ20+'INT+RED'!AF$29</f>
        <v>568.61</v>
      </c>
      <c r="AK74" s="76">
        <f>AK20+'INT+RED'!AG$29</f>
        <v>16.12</v>
      </c>
    </row>
    <row r="75" spans="2:37" ht="13.5" customHeight="1" x14ac:dyDescent="0.25">
      <c r="B75" s="66" t="str">
        <f t="shared" si="2"/>
        <v>RJ</v>
      </c>
      <c r="C75" s="66" t="s">
        <v>50</v>
      </c>
      <c r="D75" s="66" t="s">
        <v>65</v>
      </c>
      <c r="E75" s="36" t="s">
        <v>76</v>
      </c>
      <c r="F75" s="75">
        <f>F21+'INT+RED'!C$29</f>
        <v>103.99000000000001</v>
      </c>
      <c r="G75" s="75">
        <f>G21+'INT+RED'!C$29</f>
        <v>121.05</v>
      </c>
      <c r="H75" s="75">
        <f>H21+'INT+RED'!D$29</f>
        <v>143.32999999999998</v>
      </c>
      <c r="I75" s="75">
        <f>I21+'INT+RED'!E$29</f>
        <v>168.56</v>
      </c>
      <c r="J75" s="75">
        <f>J21+'INT+RED'!F$29</f>
        <v>193.77</v>
      </c>
      <c r="K75" s="75">
        <f>K21+'INT+RED'!G$29</f>
        <v>218.98</v>
      </c>
      <c r="L75" s="75">
        <f>L21+'INT+RED'!H$29</f>
        <v>244.18</v>
      </c>
      <c r="M75" s="75">
        <f>M21+'INT+RED'!I$29</f>
        <v>269.37</v>
      </c>
      <c r="N75" s="75">
        <f>N21+'INT+RED'!J$29</f>
        <v>294.57</v>
      </c>
      <c r="O75" s="75">
        <f>O21+'INT+RED'!K$29</f>
        <v>319.79000000000002</v>
      </c>
      <c r="P75" s="75">
        <f>P21+'INT+RED'!L$29</f>
        <v>345.02</v>
      </c>
      <c r="Q75" s="75">
        <f>Q21+'INT+RED'!M$29</f>
        <v>386.12</v>
      </c>
      <c r="R75" s="75">
        <f>R21+'INT+RED'!N$29</f>
        <v>417.7</v>
      </c>
      <c r="S75" s="75">
        <f>S21+'INT+RED'!O$29</f>
        <v>449.28</v>
      </c>
      <c r="T75" s="75">
        <f>T21+'INT+RED'!P$29</f>
        <v>480.83000000000004</v>
      </c>
      <c r="U75" s="75">
        <f>U21+'INT+RED'!Q$29</f>
        <v>512.45000000000005</v>
      </c>
      <c r="V75" s="75">
        <f>V21+'INT+RED'!R$29</f>
        <v>544</v>
      </c>
      <c r="W75" s="75">
        <f>W21+'INT+RED'!S$29</f>
        <v>575.59</v>
      </c>
      <c r="X75" s="75">
        <f>X21+'INT+RED'!T$29</f>
        <v>607.15</v>
      </c>
      <c r="Y75" s="75">
        <f>Y21+'INT+RED'!U$29</f>
        <v>638.75</v>
      </c>
      <c r="Z75" s="75">
        <f>Z21+'INT+RED'!V$29</f>
        <v>670.33999999999992</v>
      </c>
      <c r="AA75" s="75">
        <f>AA21+'INT+RED'!W$29</f>
        <v>701.8900000000001</v>
      </c>
      <c r="AB75" s="75">
        <f>AB21+'INT+RED'!X$29</f>
        <v>733.49</v>
      </c>
      <c r="AC75" s="75">
        <f>AC21+'INT+RED'!Y$29</f>
        <v>765.05</v>
      </c>
      <c r="AD75" s="75">
        <f>AD21+'INT+RED'!Z$29</f>
        <v>796.61</v>
      </c>
      <c r="AE75" s="75">
        <f>AE21+'INT+RED'!AA$29</f>
        <v>828.20999999999992</v>
      </c>
      <c r="AF75" s="75">
        <f>AF21+'INT+RED'!AB$29</f>
        <v>859.76</v>
      </c>
      <c r="AG75" s="75">
        <f>AG21+'INT+RED'!AC$29</f>
        <v>891.36</v>
      </c>
      <c r="AH75" s="75">
        <f>AH21+'INT+RED'!AD$29</f>
        <v>922.93000000000006</v>
      </c>
      <c r="AI75" s="75">
        <f>AI21+'INT+RED'!AE$29</f>
        <v>954.5</v>
      </c>
      <c r="AJ75" s="75">
        <f>AJ21+'INT+RED'!AF$29</f>
        <v>986.09999999999991</v>
      </c>
      <c r="AK75" s="76">
        <f>AK21+'INT+RED'!AG$29</f>
        <v>30.740000000000002</v>
      </c>
    </row>
    <row r="76" spans="2:37" ht="13.5" customHeight="1" x14ac:dyDescent="0.25">
      <c r="B76" s="66" t="str">
        <f t="shared" si="2"/>
        <v>RJ</v>
      </c>
      <c r="C76" s="66" t="s">
        <v>51</v>
      </c>
      <c r="D76" s="66" t="s">
        <v>65</v>
      </c>
      <c r="E76" s="36" t="s">
        <v>76</v>
      </c>
      <c r="F76" s="75">
        <f>F22+'INT+RED'!C$29</f>
        <v>124.68</v>
      </c>
      <c r="G76" s="75">
        <f>G22+'INT+RED'!C$29</f>
        <v>156.34</v>
      </c>
      <c r="H76" s="75">
        <f>H22+'INT+RED'!D$29</f>
        <v>194.7</v>
      </c>
      <c r="I76" s="75">
        <f>I22+'INT+RED'!E$29</f>
        <v>235.85999999999999</v>
      </c>
      <c r="J76" s="75">
        <f>J22+'INT+RED'!F$29</f>
        <v>277.05</v>
      </c>
      <c r="K76" s="75">
        <f>K22+'INT+RED'!G$29</f>
        <v>318.32000000000005</v>
      </c>
      <c r="L76" s="75">
        <f>L22+'INT+RED'!H$29</f>
        <v>359.52</v>
      </c>
      <c r="M76" s="75">
        <f>M22+'INT+RED'!I$29</f>
        <v>400.73</v>
      </c>
      <c r="N76" s="75">
        <f>N22+'INT+RED'!J$29</f>
        <v>441.95000000000005</v>
      </c>
      <c r="O76" s="75">
        <f>O22+'INT+RED'!K$29</f>
        <v>483.16</v>
      </c>
      <c r="P76" s="75">
        <f>P22+'INT+RED'!L$29</f>
        <v>524.4</v>
      </c>
      <c r="Q76" s="75">
        <f>Q22+'INT+RED'!M$29</f>
        <v>552.57000000000005</v>
      </c>
      <c r="R76" s="75">
        <f>R22+'INT+RED'!N$29</f>
        <v>596.51</v>
      </c>
      <c r="S76" s="75">
        <f>S22+'INT+RED'!O$29</f>
        <v>640.43999999999994</v>
      </c>
      <c r="T76" s="75">
        <f>T22+'INT+RED'!P$29</f>
        <v>684.43999999999994</v>
      </c>
      <c r="U76" s="75">
        <f>U22+'INT+RED'!Q$29</f>
        <v>728.37999999999988</v>
      </c>
      <c r="V76" s="75">
        <f>V22+'INT+RED'!R$29</f>
        <v>772.35</v>
      </c>
      <c r="W76" s="75">
        <f>W22+'INT+RED'!S$29</f>
        <v>816.32</v>
      </c>
      <c r="X76" s="75">
        <f>X22+'INT+RED'!T$29</f>
        <v>860.24</v>
      </c>
      <c r="Y76" s="75">
        <f>Y22+'INT+RED'!U$29</f>
        <v>904.18</v>
      </c>
      <c r="Z76" s="75">
        <f>Z22+'INT+RED'!V$29</f>
        <v>948.09999999999991</v>
      </c>
      <c r="AA76" s="75">
        <f>AA22+'INT+RED'!W$29</f>
        <v>992.05000000000007</v>
      </c>
      <c r="AB76" s="75">
        <f>AB22+'INT+RED'!X$29</f>
        <v>1036.04</v>
      </c>
      <c r="AC76" s="75">
        <f>AC22+'INT+RED'!Y$29</f>
        <v>1079.95</v>
      </c>
      <c r="AD76" s="75">
        <f>AD22+'INT+RED'!Z$29</f>
        <v>1123.9000000000001</v>
      </c>
      <c r="AE76" s="75">
        <f>AE22+'INT+RED'!AA$29</f>
        <v>1167.82</v>
      </c>
      <c r="AF76" s="75">
        <f>AF22+'INT+RED'!AB$29</f>
        <v>1211.78</v>
      </c>
      <c r="AG76" s="75">
        <f>AG22+'INT+RED'!AC$29</f>
        <v>1255.72</v>
      </c>
      <c r="AH76" s="75">
        <f>AH22+'INT+RED'!AD$29</f>
        <v>1299.69</v>
      </c>
      <c r="AI76" s="75">
        <f>AI22+'INT+RED'!AE$29</f>
        <v>1343.5900000000001</v>
      </c>
      <c r="AJ76" s="75">
        <f>AJ22+'INT+RED'!AF$29</f>
        <v>1387.59</v>
      </c>
      <c r="AK76" s="76">
        <f>AK22+'INT+RED'!AG$29</f>
        <v>42.75</v>
      </c>
    </row>
    <row r="77" spans="2:37" ht="13.5" customHeight="1" x14ac:dyDescent="0.25">
      <c r="B77" s="66" t="str">
        <f t="shared" si="2"/>
        <v>RJ</v>
      </c>
      <c r="C77" s="66" t="s">
        <v>52</v>
      </c>
      <c r="D77" s="66" t="s">
        <v>65</v>
      </c>
      <c r="E77" s="36" t="s">
        <v>76</v>
      </c>
      <c r="F77" s="75">
        <f>F23+'INT+RED'!C$29</f>
        <v>103.99000000000001</v>
      </c>
      <c r="G77" s="75">
        <f>G23+'INT+RED'!C$29</f>
        <v>121.05</v>
      </c>
      <c r="H77" s="75">
        <f>H23+'INT+RED'!D$29</f>
        <v>143.32999999999998</v>
      </c>
      <c r="I77" s="75">
        <f>I23+'INT+RED'!E$29</f>
        <v>168.56</v>
      </c>
      <c r="J77" s="75">
        <f>J23+'INT+RED'!F$29</f>
        <v>193.77</v>
      </c>
      <c r="K77" s="75">
        <f>K23+'INT+RED'!G$29</f>
        <v>218.98</v>
      </c>
      <c r="L77" s="75">
        <f>L23+'INT+RED'!H$29</f>
        <v>244.18</v>
      </c>
      <c r="M77" s="75">
        <f>M23+'INT+RED'!I$29</f>
        <v>269.37</v>
      </c>
      <c r="N77" s="75">
        <f>N23+'INT+RED'!J$29</f>
        <v>294.57</v>
      </c>
      <c r="O77" s="75">
        <f>O23+'INT+RED'!K$29</f>
        <v>319.79000000000002</v>
      </c>
      <c r="P77" s="75">
        <f>P23+'INT+RED'!L$29</f>
        <v>345.02</v>
      </c>
      <c r="Q77" s="75">
        <f>Q23+'INT+RED'!M$29</f>
        <v>386.12</v>
      </c>
      <c r="R77" s="75">
        <f>R23+'INT+RED'!N$29</f>
        <v>417.7</v>
      </c>
      <c r="S77" s="75">
        <f>S23+'INT+RED'!O$29</f>
        <v>449.28</v>
      </c>
      <c r="T77" s="75">
        <f>T23+'INT+RED'!P$29</f>
        <v>480.83000000000004</v>
      </c>
      <c r="U77" s="75">
        <f>U23+'INT+RED'!Q$29</f>
        <v>512.45000000000005</v>
      </c>
      <c r="V77" s="75">
        <f>V23+'INT+RED'!R$29</f>
        <v>544</v>
      </c>
      <c r="W77" s="75">
        <f>W23+'INT+RED'!S$29</f>
        <v>575.59</v>
      </c>
      <c r="X77" s="75">
        <f>X23+'INT+RED'!T$29</f>
        <v>607.15</v>
      </c>
      <c r="Y77" s="75">
        <f>Y23+'INT+RED'!U$29</f>
        <v>638.75</v>
      </c>
      <c r="Z77" s="75">
        <f>Z23+'INT+RED'!V$29</f>
        <v>670.33999999999992</v>
      </c>
      <c r="AA77" s="75">
        <f>AA23+'INT+RED'!W$29</f>
        <v>701.8900000000001</v>
      </c>
      <c r="AB77" s="75">
        <f>AB23+'INT+RED'!X$29</f>
        <v>733.49</v>
      </c>
      <c r="AC77" s="75">
        <f>AC23+'INT+RED'!Y$29</f>
        <v>765.05</v>
      </c>
      <c r="AD77" s="75">
        <f>AD23+'INT+RED'!Z$29</f>
        <v>796.61</v>
      </c>
      <c r="AE77" s="75">
        <f>AE23+'INT+RED'!AA$29</f>
        <v>828.20999999999992</v>
      </c>
      <c r="AF77" s="75">
        <f>AF23+'INT+RED'!AB$29</f>
        <v>859.76</v>
      </c>
      <c r="AG77" s="75">
        <f>AG23+'INT+RED'!AC$29</f>
        <v>891.36</v>
      </c>
      <c r="AH77" s="75">
        <f>AH23+'INT+RED'!AD$29</f>
        <v>922.93000000000006</v>
      </c>
      <c r="AI77" s="75">
        <f>AI23+'INT+RED'!AE$29</f>
        <v>954.5</v>
      </c>
      <c r="AJ77" s="75">
        <f>AJ23+'INT+RED'!AF$29</f>
        <v>986.09999999999991</v>
      </c>
      <c r="AK77" s="76">
        <f>AK23+'INT+RED'!AG$29</f>
        <v>30.740000000000002</v>
      </c>
    </row>
    <row r="78" spans="2:37" ht="13.5" customHeight="1" x14ac:dyDescent="0.25">
      <c r="B78" s="66" t="str">
        <f t="shared" si="2"/>
        <v>RJ</v>
      </c>
      <c r="C78" s="66" t="s">
        <v>53</v>
      </c>
      <c r="D78" s="66" t="s">
        <v>65</v>
      </c>
      <c r="E78" s="36" t="s">
        <v>76</v>
      </c>
      <c r="F78" s="75">
        <f>F24+'INT+RED'!C$29</f>
        <v>103.99000000000001</v>
      </c>
      <c r="G78" s="75">
        <f>G24+'INT+RED'!C$29</f>
        <v>121.05</v>
      </c>
      <c r="H78" s="75">
        <f>H24+'INT+RED'!D$29</f>
        <v>143.32999999999998</v>
      </c>
      <c r="I78" s="75">
        <f>I24+'INT+RED'!E$29</f>
        <v>168.56</v>
      </c>
      <c r="J78" s="75">
        <f>J24+'INT+RED'!F$29</f>
        <v>193.77</v>
      </c>
      <c r="K78" s="75">
        <f>K24+'INT+RED'!G$29</f>
        <v>218.98</v>
      </c>
      <c r="L78" s="75">
        <f>L24+'INT+RED'!H$29</f>
        <v>244.18</v>
      </c>
      <c r="M78" s="75">
        <f>M24+'INT+RED'!I$29</f>
        <v>269.37</v>
      </c>
      <c r="N78" s="75">
        <f>N24+'INT+RED'!J$29</f>
        <v>294.57</v>
      </c>
      <c r="O78" s="75">
        <f>O24+'INT+RED'!K$29</f>
        <v>319.79000000000002</v>
      </c>
      <c r="P78" s="75">
        <f>P24+'INT+RED'!L$29</f>
        <v>345.02</v>
      </c>
      <c r="Q78" s="75">
        <f>Q24+'INT+RED'!M$29</f>
        <v>386.12</v>
      </c>
      <c r="R78" s="75">
        <f>R24+'INT+RED'!N$29</f>
        <v>417.7</v>
      </c>
      <c r="S78" s="75">
        <f>S24+'INT+RED'!O$29</f>
        <v>449.28</v>
      </c>
      <c r="T78" s="75">
        <f>T24+'INT+RED'!P$29</f>
        <v>480.83000000000004</v>
      </c>
      <c r="U78" s="75">
        <f>U24+'INT+RED'!Q$29</f>
        <v>512.45000000000005</v>
      </c>
      <c r="V78" s="75">
        <f>V24+'INT+RED'!R$29</f>
        <v>544</v>
      </c>
      <c r="W78" s="75">
        <f>W24+'INT+RED'!S$29</f>
        <v>575.59</v>
      </c>
      <c r="X78" s="75">
        <f>X24+'INT+RED'!T$29</f>
        <v>607.15</v>
      </c>
      <c r="Y78" s="75">
        <f>Y24+'INT+RED'!U$29</f>
        <v>638.75</v>
      </c>
      <c r="Z78" s="75">
        <f>Z24+'INT+RED'!V$29</f>
        <v>670.33999999999992</v>
      </c>
      <c r="AA78" s="75">
        <f>AA24+'INT+RED'!W$29</f>
        <v>701.8900000000001</v>
      </c>
      <c r="AB78" s="75">
        <f>AB24+'INT+RED'!X$29</f>
        <v>733.49</v>
      </c>
      <c r="AC78" s="75">
        <f>AC24+'INT+RED'!Y$29</f>
        <v>765.05</v>
      </c>
      <c r="AD78" s="75">
        <f>AD24+'INT+RED'!Z$29</f>
        <v>796.61</v>
      </c>
      <c r="AE78" s="75">
        <f>AE24+'INT+RED'!AA$29</f>
        <v>828.20999999999992</v>
      </c>
      <c r="AF78" s="75">
        <f>AF24+'INT+RED'!AB$29</f>
        <v>859.76</v>
      </c>
      <c r="AG78" s="75">
        <f>AG24+'INT+RED'!AC$29</f>
        <v>891.36</v>
      </c>
      <c r="AH78" s="75">
        <f>AH24+'INT+RED'!AD$29</f>
        <v>922.93000000000006</v>
      </c>
      <c r="AI78" s="75">
        <f>AI24+'INT+RED'!AE$29</f>
        <v>954.5</v>
      </c>
      <c r="AJ78" s="75">
        <f>AJ24+'INT+RED'!AF$29</f>
        <v>986.09999999999991</v>
      </c>
      <c r="AK78" s="76">
        <f>AK24+'INT+RED'!AG$29</f>
        <v>30.740000000000002</v>
      </c>
    </row>
    <row r="79" spans="2:37" ht="13.5" customHeight="1" x14ac:dyDescent="0.25">
      <c r="B79" s="66" t="str">
        <f t="shared" si="2"/>
        <v>RJ</v>
      </c>
      <c r="C79" s="66" t="s">
        <v>54</v>
      </c>
      <c r="D79" s="66" t="s">
        <v>65</v>
      </c>
      <c r="E79" s="36" t="s">
        <v>76</v>
      </c>
      <c r="F79" s="75">
        <f>F25+'INT+RED'!C$29</f>
        <v>103.99000000000001</v>
      </c>
      <c r="G79" s="75">
        <f>G25+'INT+RED'!C$29</f>
        <v>121.05</v>
      </c>
      <c r="H79" s="75">
        <f>H25+'INT+RED'!D$29</f>
        <v>143.32999999999998</v>
      </c>
      <c r="I79" s="75">
        <f>I25+'INT+RED'!E$29</f>
        <v>168.56</v>
      </c>
      <c r="J79" s="75">
        <f>J25+'INT+RED'!F$29</f>
        <v>193.77</v>
      </c>
      <c r="K79" s="75">
        <f>K25+'INT+RED'!G$29</f>
        <v>218.98</v>
      </c>
      <c r="L79" s="75">
        <f>L25+'INT+RED'!H$29</f>
        <v>244.18</v>
      </c>
      <c r="M79" s="75">
        <f>M25+'INT+RED'!I$29</f>
        <v>269.37</v>
      </c>
      <c r="N79" s="75">
        <f>N25+'INT+RED'!J$29</f>
        <v>294.57</v>
      </c>
      <c r="O79" s="75">
        <f>O25+'INT+RED'!K$29</f>
        <v>319.79000000000002</v>
      </c>
      <c r="P79" s="75">
        <f>P25+'INT+RED'!L$29</f>
        <v>345.02</v>
      </c>
      <c r="Q79" s="75">
        <f>Q25+'INT+RED'!M$29</f>
        <v>386.12</v>
      </c>
      <c r="R79" s="75">
        <f>R25+'INT+RED'!N$29</f>
        <v>417.7</v>
      </c>
      <c r="S79" s="75">
        <f>S25+'INT+RED'!O$29</f>
        <v>449.28</v>
      </c>
      <c r="T79" s="75">
        <f>T25+'INT+RED'!P$29</f>
        <v>480.83000000000004</v>
      </c>
      <c r="U79" s="75">
        <f>U25+'INT+RED'!Q$29</f>
        <v>512.45000000000005</v>
      </c>
      <c r="V79" s="75">
        <f>V25+'INT+RED'!R$29</f>
        <v>544</v>
      </c>
      <c r="W79" s="75">
        <f>W25+'INT+RED'!S$29</f>
        <v>575.59</v>
      </c>
      <c r="X79" s="75">
        <f>X25+'INT+RED'!T$29</f>
        <v>607.15</v>
      </c>
      <c r="Y79" s="75">
        <f>Y25+'INT+RED'!U$29</f>
        <v>638.75</v>
      </c>
      <c r="Z79" s="75">
        <f>Z25+'INT+RED'!V$29</f>
        <v>670.33999999999992</v>
      </c>
      <c r="AA79" s="75">
        <f>AA25+'INT+RED'!W$29</f>
        <v>701.8900000000001</v>
      </c>
      <c r="AB79" s="75">
        <f>AB25+'INT+RED'!X$29</f>
        <v>733.49</v>
      </c>
      <c r="AC79" s="75">
        <f>AC25+'INT+RED'!Y$29</f>
        <v>765.05</v>
      </c>
      <c r="AD79" s="75">
        <f>AD25+'INT+RED'!Z$29</f>
        <v>796.61</v>
      </c>
      <c r="AE79" s="75">
        <f>AE25+'INT+RED'!AA$29</f>
        <v>828.20999999999992</v>
      </c>
      <c r="AF79" s="75">
        <f>AF25+'INT+RED'!AB$29</f>
        <v>859.76</v>
      </c>
      <c r="AG79" s="75">
        <f>AG25+'INT+RED'!AC$29</f>
        <v>891.36</v>
      </c>
      <c r="AH79" s="75">
        <f>AH25+'INT+RED'!AD$29</f>
        <v>922.93000000000006</v>
      </c>
      <c r="AI79" s="75">
        <f>AI25+'INT+RED'!AE$29</f>
        <v>954.5</v>
      </c>
      <c r="AJ79" s="75">
        <f>AJ25+'INT+RED'!AF$29</f>
        <v>986.09999999999991</v>
      </c>
      <c r="AK79" s="76">
        <f>AK25+'INT+RED'!AG$29</f>
        <v>30.740000000000002</v>
      </c>
    </row>
    <row r="80" spans="2:37" ht="13.5" customHeight="1" x14ac:dyDescent="0.25">
      <c r="B80" s="66" t="str">
        <f t="shared" si="2"/>
        <v>RJ</v>
      </c>
      <c r="C80" s="66" t="s">
        <v>55</v>
      </c>
      <c r="D80" s="66" t="s">
        <v>65</v>
      </c>
      <c r="E80" s="36" t="s">
        <v>76</v>
      </c>
      <c r="F80" s="75">
        <f>F26+'INT+RED'!C$29</f>
        <v>85.85</v>
      </c>
      <c r="G80" s="75">
        <f>G26+'INT+RED'!C$29</f>
        <v>99.48</v>
      </c>
      <c r="H80" s="75">
        <f>H26+'INT+RED'!D$29</f>
        <v>112.42</v>
      </c>
      <c r="I80" s="75">
        <f>I26+'INT+RED'!E$29</f>
        <v>128.22</v>
      </c>
      <c r="J80" s="75">
        <f>J26+'INT+RED'!F$29</f>
        <v>144</v>
      </c>
      <c r="K80" s="75">
        <f>K26+'INT+RED'!G$29</f>
        <v>159.82999999999998</v>
      </c>
      <c r="L80" s="75">
        <f>L26+'INT+RED'!H$29</f>
        <v>175.66</v>
      </c>
      <c r="M80" s="75">
        <f>M26+'INT+RED'!I$29</f>
        <v>191.42</v>
      </c>
      <c r="N80" s="75">
        <f>N26+'INT+RED'!J$29</f>
        <v>207.24</v>
      </c>
      <c r="O80" s="75">
        <f>O26+'INT+RED'!K$29</f>
        <v>223.03</v>
      </c>
      <c r="P80" s="75">
        <f>P26+'INT+RED'!L$29</f>
        <v>238.87</v>
      </c>
      <c r="Q80" s="75">
        <f>Q26+'INT+RED'!M$29</f>
        <v>254.76</v>
      </c>
      <c r="R80" s="75">
        <f>R26+'INT+RED'!N$29</f>
        <v>271.26</v>
      </c>
      <c r="S80" s="75">
        <f>S26+'INT+RED'!O$29</f>
        <v>287.81</v>
      </c>
      <c r="T80" s="75">
        <f>T26+'INT+RED'!P$29</f>
        <v>304.31</v>
      </c>
      <c r="U80" s="75">
        <f>U26+'INT+RED'!Q$29</f>
        <v>320.86</v>
      </c>
      <c r="V80" s="75">
        <f>V26+'INT+RED'!R$29</f>
        <v>337.36</v>
      </c>
      <c r="W80" s="75">
        <f>W26+'INT+RED'!S$29</f>
        <v>353.88</v>
      </c>
      <c r="X80" s="75">
        <f>X26+'INT+RED'!T$29</f>
        <v>370.38</v>
      </c>
      <c r="Y80" s="75">
        <f>Y26+'INT+RED'!U$29</f>
        <v>386.92999999999995</v>
      </c>
      <c r="Z80" s="75">
        <f>Z26+'INT+RED'!V$29</f>
        <v>403.44</v>
      </c>
      <c r="AA80" s="75">
        <f>AA26+'INT+RED'!W$29</f>
        <v>419.94</v>
      </c>
      <c r="AB80" s="75">
        <f>AB26+'INT+RED'!X$29</f>
        <v>436.47</v>
      </c>
      <c r="AC80" s="75">
        <f>AC26+'INT+RED'!Y$29</f>
        <v>453</v>
      </c>
      <c r="AD80" s="75">
        <f>AD26+'INT+RED'!Z$29</f>
        <v>469.46999999999997</v>
      </c>
      <c r="AE80" s="75">
        <f>AE26+'INT+RED'!AA$29</f>
        <v>486.03000000000003</v>
      </c>
      <c r="AF80" s="75">
        <f>AF26+'INT+RED'!AB$29</f>
        <v>502.57</v>
      </c>
      <c r="AG80" s="75">
        <f>AG26+'INT+RED'!AC$29</f>
        <v>519.04</v>
      </c>
      <c r="AH80" s="75">
        <f>AH26+'INT+RED'!AD$29</f>
        <v>535.56999999999994</v>
      </c>
      <c r="AI80" s="75">
        <f>AI26+'INT+RED'!AE$29</f>
        <v>552.11</v>
      </c>
      <c r="AJ80" s="75">
        <f>AJ26+'INT+RED'!AF$29</f>
        <v>568.61</v>
      </c>
      <c r="AK80" s="76">
        <f>AK26+'INT+RED'!AG$29</f>
        <v>16.12</v>
      </c>
    </row>
    <row r="81" spans="2:37" ht="13.5" customHeight="1" x14ac:dyDescent="0.25">
      <c r="B81" s="66" t="str">
        <f t="shared" si="2"/>
        <v>RJ</v>
      </c>
      <c r="C81" s="66" t="s">
        <v>56</v>
      </c>
      <c r="D81" s="66" t="s">
        <v>65</v>
      </c>
      <c r="E81" s="36" t="s">
        <v>76</v>
      </c>
      <c r="F81" s="75">
        <f>F27+'INT+RED'!C$29</f>
        <v>69.349999999999994</v>
      </c>
      <c r="G81" s="75">
        <f>G27+'INT+RED'!C$29</f>
        <v>76.05</v>
      </c>
      <c r="H81" s="75">
        <f>H27+'INT+RED'!D$29</f>
        <v>79.740000000000009</v>
      </c>
      <c r="I81" s="75">
        <f>I27+'INT+RED'!E$29</f>
        <v>86.25</v>
      </c>
      <c r="J81" s="75">
        <f>J27+'INT+RED'!F$29</f>
        <v>92.72999999999999</v>
      </c>
      <c r="K81" s="75">
        <f>K27+'INT+RED'!G$29</f>
        <v>99.28</v>
      </c>
      <c r="L81" s="75">
        <f>L27+'INT+RED'!H$29</f>
        <v>105.77000000000001</v>
      </c>
      <c r="M81" s="75">
        <f>M27+'INT+RED'!I$29</f>
        <v>112.28999999999999</v>
      </c>
      <c r="N81" s="75">
        <f>N27+'INT+RED'!J$29</f>
        <v>118.83</v>
      </c>
      <c r="O81" s="75">
        <f>O27+'INT+RED'!K$29</f>
        <v>125.34</v>
      </c>
      <c r="P81" s="75">
        <f>P27+'INT+RED'!L$29</f>
        <v>131.86000000000001</v>
      </c>
      <c r="Q81" s="75">
        <f>Q27+'INT+RED'!M$29</f>
        <v>138.37</v>
      </c>
      <c r="R81" s="75">
        <f>R27+'INT+RED'!N$29</f>
        <v>144.88</v>
      </c>
      <c r="S81" s="75">
        <f>S27+'INT+RED'!O$29</f>
        <v>151.41</v>
      </c>
      <c r="T81" s="75">
        <f>T27+'INT+RED'!P$29</f>
        <v>157.93</v>
      </c>
      <c r="U81" s="75">
        <f>U27+'INT+RED'!Q$29</f>
        <v>164.47</v>
      </c>
      <c r="V81" s="75">
        <f>V27+'INT+RED'!R$29</f>
        <v>170.95</v>
      </c>
      <c r="W81" s="75">
        <f>W27+'INT+RED'!S$29</f>
        <v>177.46</v>
      </c>
      <c r="X81" s="75">
        <f>X27+'INT+RED'!T$29</f>
        <v>183.99</v>
      </c>
      <c r="Y81" s="75">
        <f>Y27+'INT+RED'!U$29</f>
        <v>190.51</v>
      </c>
      <c r="Z81" s="75">
        <f>Z27+'INT+RED'!V$29</f>
        <v>197.06</v>
      </c>
      <c r="AA81" s="75">
        <f>AA27+'INT+RED'!W$29</f>
        <v>203.54000000000002</v>
      </c>
      <c r="AB81" s="75">
        <f>AB27+'INT+RED'!X$29</f>
        <v>210.07</v>
      </c>
      <c r="AC81" s="75">
        <f>AC27+'INT+RED'!Y$29</f>
        <v>216.61</v>
      </c>
      <c r="AD81" s="75">
        <f>AD27+'INT+RED'!Z$29</f>
        <v>223.09</v>
      </c>
      <c r="AE81" s="75">
        <f>AE27+'INT+RED'!AA$29</f>
        <v>229.59</v>
      </c>
      <c r="AF81" s="75">
        <f>AF27+'INT+RED'!AB$29</f>
        <v>236.17000000000002</v>
      </c>
      <c r="AG81" s="75">
        <f>AG27+'INT+RED'!AC$29</f>
        <v>242.67000000000002</v>
      </c>
      <c r="AH81" s="75">
        <f>AH27+'INT+RED'!AD$29</f>
        <v>249.19</v>
      </c>
      <c r="AI81" s="75">
        <f>AI27+'INT+RED'!AE$29</f>
        <v>255.69</v>
      </c>
      <c r="AJ81" s="75">
        <f>AJ27+'INT+RED'!AF$29</f>
        <v>262.20999999999998</v>
      </c>
      <c r="AK81" s="76">
        <f>AK27+'INT+RED'!AG$29</f>
        <v>6.4399999999999995</v>
      </c>
    </row>
    <row r="82" spans="2:37" ht="13.5" customHeight="1" x14ac:dyDescent="0.25">
      <c r="B82" s="66" t="str">
        <f t="shared" si="2"/>
        <v>RJ</v>
      </c>
      <c r="C82" s="66" t="s">
        <v>57</v>
      </c>
      <c r="D82" s="66" t="s">
        <v>65</v>
      </c>
      <c r="E82" s="36" t="s">
        <v>76</v>
      </c>
      <c r="F82" s="75">
        <f>F28+'INT+RED'!C$29</f>
        <v>120.95</v>
      </c>
      <c r="G82" s="75">
        <f>G28+'INT+RED'!C$29</f>
        <v>151.19999999999999</v>
      </c>
      <c r="H82" s="75">
        <f>H28+'INT+RED'!D$29</f>
        <v>187.82999999999998</v>
      </c>
      <c r="I82" s="75">
        <f>I28+'INT+RED'!E$29</f>
        <v>227.28</v>
      </c>
      <c r="J82" s="75">
        <f>J28+'INT+RED'!F$29</f>
        <v>266.76</v>
      </c>
      <c r="K82" s="75">
        <f>K28+'INT+RED'!G$29</f>
        <v>306.29999999999995</v>
      </c>
      <c r="L82" s="75">
        <f>L28+'INT+RED'!H$29</f>
        <v>345.8</v>
      </c>
      <c r="M82" s="75">
        <f>M28+'INT+RED'!I$29</f>
        <v>385.29</v>
      </c>
      <c r="N82" s="75">
        <f>N28+'INT+RED'!J$29</f>
        <v>424.78999999999996</v>
      </c>
      <c r="O82" s="75">
        <f>O28+'INT+RED'!K$29</f>
        <v>464.28000000000003</v>
      </c>
      <c r="P82" s="75">
        <f>P28+'INT+RED'!L$29</f>
        <v>503.8</v>
      </c>
      <c r="Q82" s="75">
        <f>Q28+'INT+RED'!M$29</f>
        <v>530.85</v>
      </c>
      <c r="R82" s="75">
        <f>R28+'INT+RED'!N$29</f>
        <v>572.94000000000005</v>
      </c>
      <c r="S82" s="75">
        <f>S28+'INT+RED'!O$29</f>
        <v>615.04</v>
      </c>
      <c r="T82" s="75">
        <f>T28+'INT+RED'!P$29</f>
        <v>657.19999999999993</v>
      </c>
      <c r="U82" s="75">
        <f>U28+'INT+RED'!Q$29</f>
        <v>699.31</v>
      </c>
      <c r="V82" s="75">
        <f>V28+'INT+RED'!R$29</f>
        <v>741.43000000000006</v>
      </c>
      <c r="W82" s="75">
        <f>W28+'INT+RED'!S$29</f>
        <v>783.56000000000006</v>
      </c>
      <c r="X82" s="75">
        <f>X28+'INT+RED'!T$29</f>
        <v>825.64</v>
      </c>
      <c r="Y82" s="75">
        <f>Y28+'INT+RED'!U$29</f>
        <v>867.75</v>
      </c>
      <c r="Z82" s="75">
        <f>Z28+'INT+RED'!V$29</f>
        <v>909.82999999999993</v>
      </c>
      <c r="AA82" s="75">
        <f>AA28+'INT+RED'!W$29</f>
        <v>951.94</v>
      </c>
      <c r="AB82" s="75">
        <f>AB28+'INT+RED'!X$29</f>
        <v>994.09</v>
      </c>
      <c r="AC82" s="75">
        <f>AC28+'INT+RED'!Y$29</f>
        <v>1036.1599999999999</v>
      </c>
      <c r="AD82" s="75">
        <f>AD28+'INT+RED'!Z$29</f>
        <v>1078.28</v>
      </c>
      <c r="AE82" s="75">
        <f>AE28+'INT+RED'!AA$29</f>
        <v>1120.3600000000001</v>
      </c>
      <c r="AF82" s="75">
        <f>AF28+'INT+RED'!AB$29</f>
        <v>1162.48</v>
      </c>
      <c r="AG82" s="75">
        <f>AG28+'INT+RED'!AC$29</f>
        <v>1204.58</v>
      </c>
      <c r="AH82" s="75">
        <f>AH28+'INT+RED'!AD$29</f>
        <v>1246.71</v>
      </c>
      <c r="AI82" s="75">
        <f>AI28+'INT+RED'!AE$29</f>
        <v>1288.77</v>
      </c>
      <c r="AJ82" s="75">
        <f>AJ28+'INT+RED'!AF$29</f>
        <v>1330.93</v>
      </c>
      <c r="AK82" s="76">
        <f>AK28+'INT+RED'!AG$29</f>
        <v>40.96</v>
      </c>
    </row>
    <row r="83" spans="2:37" ht="13.5" customHeight="1" x14ac:dyDescent="0.25">
      <c r="B83" s="66" t="str">
        <f t="shared" si="2"/>
        <v>RJ</v>
      </c>
      <c r="C83" s="66" t="s">
        <v>58</v>
      </c>
      <c r="D83" s="66" t="s">
        <v>65</v>
      </c>
      <c r="E83" s="36" t="s">
        <v>76</v>
      </c>
      <c r="F83" s="75">
        <f>F29+'INT+RED'!C$29</f>
        <v>124.68</v>
      </c>
      <c r="G83" s="75">
        <f>G29+'INT+RED'!C$29</f>
        <v>156.34</v>
      </c>
      <c r="H83" s="75">
        <f>H29+'INT+RED'!D$29</f>
        <v>194.7</v>
      </c>
      <c r="I83" s="75">
        <f>I29+'INT+RED'!E$29</f>
        <v>235.85999999999999</v>
      </c>
      <c r="J83" s="75">
        <f>J29+'INT+RED'!F$29</f>
        <v>277.05</v>
      </c>
      <c r="K83" s="75">
        <f>K29+'INT+RED'!G$29</f>
        <v>318.32000000000005</v>
      </c>
      <c r="L83" s="75">
        <f>L29+'INT+RED'!H$29</f>
        <v>359.52</v>
      </c>
      <c r="M83" s="75">
        <f>M29+'INT+RED'!I$29</f>
        <v>400.73</v>
      </c>
      <c r="N83" s="75">
        <f>N29+'INT+RED'!J$29</f>
        <v>441.95000000000005</v>
      </c>
      <c r="O83" s="75">
        <f>O29+'INT+RED'!K$29</f>
        <v>483.16</v>
      </c>
      <c r="P83" s="75">
        <f>P29+'INT+RED'!L$29</f>
        <v>524.4</v>
      </c>
      <c r="Q83" s="75">
        <f>Q29+'INT+RED'!M$29</f>
        <v>552.57000000000005</v>
      </c>
      <c r="R83" s="75">
        <f>R29+'INT+RED'!N$29</f>
        <v>596.51</v>
      </c>
      <c r="S83" s="75">
        <f>S29+'INT+RED'!O$29</f>
        <v>640.43999999999994</v>
      </c>
      <c r="T83" s="75">
        <f>T29+'INT+RED'!P$29</f>
        <v>684.43999999999994</v>
      </c>
      <c r="U83" s="75">
        <f>U29+'INT+RED'!Q$29</f>
        <v>728.37999999999988</v>
      </c>
      <c r="V83" s="75">
        <f>V29+'INT+RED'!R$29</f>
        <v>772.35</v>
      </c>
      <c r="W83" s="75">
        <f>W29+'INT+RED'!S$29</f>
        <v>816.32</v>
      </c>
      <c r="X83" s="75">
        <f>X29+'INT+RED'!T$29</f>
        <v>860.24</v>
      </c>
      <c r="Y83" s="75">
        <f>Y29+'INT+RED'!U$29</f>
        <v>904.18</v>
      </c>
      <c r="Z83" s="75">
        <f>Z29+'INT+RED'!V$29</f>
        <v>948.09999999999991</v>
      </c>
      <c r="AA83" s="75">
        <f>AA29+'INT+RED'!W$29</f>
        <v>992.05000000000007</v>
      </c>
      <c r="AB83" s="75">
        <f>AB29+'INT+RED'!X$29</f>
        <v>1036.04</v>
      </c>
      <c r="AC83" s="75">
        <f>AC29+'INT+RED'!Y$29</f>
        <v>1079.95</v>
      </c>
      <c r="AD83" s="75">
        <f>AD29+'INT+RED'!Z$29</f>
        <v>1123.9000000000001</v>
      </c>
      <c r="AE83" s="75">
        <f>AE29+'INT+RED'!AA$29</f>
        <v>1167.82</v>
      </c>
      <c r="AF83" s="75">
        <f>AF29+'INT+RED'!AB$29</f>
        <v>1211.78</v>
      </c>
      <c r="AG83" s="75">
        <f>AG29+'INT+RED'!AC$29</f>
        <v>1255.72</v>
      </c>
      <c r="AH83" s="75">
        <f>AH29+'INT+RED'!AD$29</f>
        <v>1299.69</v>
      </c>
      <c r="AI83" s="75">
        <f>AI29+'INT+RED'!AE$29</f>
        <v>1343.5900000000001</v>
      </c>
      <c r="AJ83" s="75">
        <f>AJ29+'INT+RED'!AF$29</f>
        <v>1387.59</v>
      </c>
      <c r="AK83" s="76">
        <f>AK29+'INT+RED'!AG$29</f>
        <v>42.75</v>
      </c>
    </row>
    <row r="84" spans="2:37" ht="13.5" customHeight="1" x14ac:dyDescent="0.25">
      <c r="B84" s="66" t="str">
        <f t="shared" si="2"/>
        <v>RJ</v>
      </c>
      <c r="C84" s="66" t="s">
        <v>59</v>
      </c>
      <c r="D84" s="66" t="s">
        <v>65</v>
      </c>
      <c r="E84" s="36" t="s">
        <v>76</v>
      </c>
      <c r="F84" s="75">
        <f>F30+'INT+RED'!C$29</f>
        <v>135.82</v>
      </c>
      <c r="G84" s="75">
        <f>G30+'INT+RED'!C$29</f>
        <v>171.75</v>
      </c>
      <c r="H84" s="75">
        <f>H30+'INT+RED'!D$29</f>
        <v>215.20999999999998</v>
      </c>
      <c r="I84" s="75">
        <f>I30+'INT+RED'!E$29</f>
        <v>261.55</v>
      </c>
      <c r="J84" s="75">
        <f>J30+'INT+RED'!F$29</f>
        <v>307.86</v>
      </c>
      <c r="K84" s="75">
        <f>K30+'INT+RED'!G$29</f>
        <v>354.28999999999996</v>
      </c>
      <c r="L84" s="75">
        <f>L30+'INT+RED'!H$29</f>
        <v>400.61</v>
      </c>
      <c r="M84" s="75">
        <f>M30+'INT+RED'!I$29</f>
        <v>446.95</v>
      </c>
      <c r="N84" s="75">
        <f>N30+'INT+RED'!J$29</f>
        <v>493.27</v>
      </c>
      <c r="O84" s="75">
        <f>O30+'INT+RED'!K$29</f>
        <v>539.64</v>
      </c>
      <c r="P84" s="75">
        <f>P30+'INT+RED'!L$29</f>
        <v>586.01</v>
      </c>
      <c r="Q84" s="75">
        <f>Q30+'INT+RED'!M$29</f>
        <v>617.58000000000004</v>
      </c>
      <c r="R84" s="75">
        <f>R30+'INT+RED'!N$29</f>
        <v>667.01</v>
      </c>
      <c r="S84" s="75">
        <f>S30+'INT+RED'!O$29</f>
        <v>716.48</v>
      </c>
      <c r="T84" s="75">
        <f>T30+'INT+RED'!P$29</f>
        <v>765.93</v>
      </c>
      <c r="U84" s="75">
        <f>U30+'INT+RED'!Q$29</f>
        <v>815.42000000000007</v>
      </c>
      <c r="V84" s="75">
        <f>V30+'INT+RED'!R$29</f>
        <v>864.86</v>
      </c>
      <c r="W84" s="75">
        <f>W30+'INT+RED'!S$29</f>
        <v>914.31000000000006</v>
      </c>
      <c r="X84" s="75">
        <f>X30+'INT+RED'!T$29</f>
        <v>963.74</v>
      </c>
      <c r="Y84" s="75">
        <f>Y30+'INT+RED'!U$29</f>
        <v>1013.17</v>
      </c>
      <c r="Z84" s="75">
        <f>Z30+'INT+RED'!V$29</f>
        <v>1062.6300000000001</v>
      </c>
      <c r="AA84" s="75">
        <f>AA30+'INT+RED'!W$29</f>
        <v>1112.05</v>
      </c>
      <c r="AB84" s="75">
        <f>AB30+'INT+RED'!X$29</f>
        <v>1161.51</v>
      </c>
      <c r="AC84" s="75">
        <f>AC30+'INT+RED'!Y$29</f>
        <v>1210.95</v>
      </c>
      <c r="AD84" s="75">
        <f>AD30+'INT+RED'!Z$29</f>
        <v>1260.42</v>
      </c>
      <c r="AE84" s="75">
        <f>AE30+'INT+RED'!AA$29</f>
        <v>1309.8499999999999</v>
      </c>
      <c r="AF84" s="75">
        <f>AF30+'INT+RED'!AB$29</f>
        <v>1359.29</v>
      </c>
      <c r="AG84" s="75">
        <f>AG30+'INT+RED'!AC$29</f>
        <v>1408.73</v>
      </c>
      <c r="AH84" s="75">
        <f>AH30+'INT+RED'!AD$29</f>
        <v>1458.23</v>
      </c>
      <c r="AI84" s="75">
        <f>AI30+'INT+RED'!AE$29</f>
        <v>1507.5900000000001</v>
      </c>
      <c r="AJ84" s="75">
        <f>AJ30+'INT+RED'!AF$29</f>
        <v>1557.08</v>
      </c>
      <c r="AK84" s="76">
        <f>AK30+'INT+RED'!AG$29</f>
        <v>48.1</v>
      </c>
    </row>
    <row r="85" spans="2:37" ht="13.5" customHeight="1" x14ac:dyDescent="0.25">
      <c r="B85" s="66" t="str">
        <f t="shared" si="2"/>
        <v>RJ</v>
      </c>
      <c r="C85" s="66" t="s">
        <v>60</v>
      </c>
      <c r="D85" s="66" t="s">
        <v>65</v>
      </c>
      <c r="E85" s="36" t="s">
        <v>76</v>
      </c>
      <c r="F85" s="75">
        <f>F31+'INT+RED'!C$29</f>
        <v>89.009999999999991</v>
      </c>
      <c r="G85" s="75">
        <f>G31+'INT+RED'!C$29</f>
        <v>104.85</v>
      </c>
      <c r="H85" s="75">
        <f>H31+'INT+RED'!D$29</f>
        <v>122.15</v>
      </c>
      <c r="I85" s="75">
        <f>I31+'INT+RED'!E$29</f>
        <v>142.38</v>
      </c>
      <c r="J85" s="75">
        <f>J31+'INT+RED'!F$29</f>
        <v>162.57999999999998</v>
      </c>
      <c r="K85" s="75">
        <f>K31+'INT+RED'!G$29</f>
        <v>182.79</v>
      </c>
      <c r="L85" s="75">
        <f>L31+'INT+RED'!H$29</f>
        <v>202.99</v>
      </c>
      <c r="M85" s="75">
        <f>M31+'INT+RED'!I$29</f>
        <v>223.23</v>
      </c>
      <c r="N85" s="75">
        <f>N31+'INT+RED'!J$29</f>
        <v>243.42</v>
      </c>
      <c r="O85" s="75">
        <f>O31+'INT+RED'!K$29</f>
        <v>263.63</v>
      </c>
      <c r="P85" s="75">
        <f>P31+'INT+RED'!L$29</f>
        <v>283.83999999999997</v>
      </c>
      <c r="Q85" s="75">
        <f>Q31+'INT+RED'!M$29</f>
        <v>313.5</v>
      </c>
      <c r="R85" s="75">
        <f>R31+'INT+RED'!N$29</f>
        <v>337.15</v>
      </c>
      <c r="S85" s="75">
        <f>S31+'INT+RED'!O$29</f>
        <v>360.79999999999995</v>
      </c>
      <c r="T85" s="75">
        <f>T31+'INT+RED'!P$29</f>
        <v>384.42999999999995</v>
      </c>
      <c r="U85" s="75">
        <f>U31+'INT+RED'!Q$29</f>
        <v>408.08</v>
      </c>
      <c r="V85" s="75">
        <f>V31+'INT+RED'!R$29</f>
        <v>431.72999999999996</v>
      </c>
      <c r="W85" s="75">
        <f>W31+'INT+RED'!S$29</f>
        <v>455.42</v>
      </c>
      <c r="X85" s="75">
        <f>X31+'INT+RED'!T$29</f>
        <v>479.05</v>
      </c>
      <c r="Y85" s="75">
        <f>Y31+'INT+RED'!U$29</f>
        <v>502.71000000000004</v>
      </c>
      <c r="Z85" s="75">
        <f>Z31+'INT+RED'!V$29</f>
        <v>526.35</v>
      </c>
      <c r="AA85" s="75">
        <f>AA31+'INT+RED'!W$29</f>
        <v>549.95000000000005</v>
      </c>
      <c r="AB85" s="75">
        <f>AB31+'INT+RED'!X$29</f>
        <v>573.64</v>
      </c>
      <c r="AC85" s="75">
        <f>AC31+'INT+RED'!Y$29</f>
        <v>597.26</v>
      </c>
      <c r="AD85" s="75">
        <f>AD31+'INT+RED'!Z$29</f>
        <v>620.92999999999995</v>
      </c>
      <c r="AE85" s="75">
        <f>AE31+'INT+RED'!AA$29</f>
        <v>644.56999999999994</v>
      </c>
      <c r="AF85" s="75">
        <f>AF31+'INT+RED'!AB$29</f>
        <v>668.23</v>
      </c>
      <c r="AG85" s="75">
        <f>AG31+'INT+RED'!AC$29</f>
        <v>691.87</v>
      </c>
      <c r="AH85" s="75">
        <f>AH31+'INT+RED'!AD$29</f>
        <v>715.49</v>
      </c>
      <c r="AI85" s="75">
        <f>AI31+'INT+RED'!AE$29</f>
        <v>739.16</v>
      </c>
      <c r="AJ85" s="75">
        <f>AJ31+'INT+RED'!AF$29</f>
        <v>762.81</v>
      </c>
      <c r="AK85" s="76">
        <f>AK31+'INT+RED'!AG$29</f>
        <v>23.060000000000002</v>
      </c>
    </row>
    <row r="86" spans="2:37" ht="13.5" customHeight="1" x14ac:dyDescent="0.25">
      <c r="B86" s="66" t="str">
        <f t="shared" si="2"/>
        <v>RJ</v>
      </c>
      <c r="C86" s="66" t="s">
        <v>61</v>
      </c>
      <c r="D86" s="66" t="s">
        <v>65</v>
      </c>
      <c r="E86" s="36" t="s">
        <v>76</v>
      </c>
      <c r="F86" s="75">
        <f>F32+'INT+RED'!C$29</f>
        <v>85.85</v>
      </c>
      <c r="G86" s="75">
        <f>G32+'INT+RED'!C$29</f>
        <v>99.48</v>
      </c>
      <c r="H86" s="75">
        <f>H32+'INT+RED'!D$29</f>
        <v>112.42</v>
      </c>
      <c r="I86" s="75">
        <f>I32+'INT+RED'!E$29</f>
        <v>128.22</v>
      </c>
      <c r="J86" s="75">
        <f>J32+'INT+RED'!F$29</f>
        <v>144</v>
      </c>
      <c r="K86" s="75">
        <f>K32+'INT+RED'!G$29</f>
        <v>159.82999999999998</v>
      </c>
      <c r="L86" s="75">
        <f>L32+'INT+RED'!H$29</f>
        <v>175.66</v>
      </c>
      <c r="M86" s="75">
        <f>M32+'INT+RED'!I$29</f>
        <v>191.42</v>
      </c>
      <c r="N86" s="75">
        <f>N32+'INT+RED'!J$29</f>
        <v>207.24</v>
      </c>
      <c r="O86" s="75">
        <f>O32+'INT+RED'!K$29</f>
        <v>223.03</v>
      </c>
      <c r="P86" s="75">
        <f>P32+'INT+RED'!L$29</f>
        <v>238.87</v>
      </c>
      <c r="Q86" s="75">
        <f>Q32+'INT+RED'!M$29</f>
        <v>254.76</v>
      </c>
      <c r="R86" s="75">
        <f>R32+'INT+RED'!N$29</f>
        <v>271.26</v>
      </c>
      <c r="S86" s="75">
        <f>S32+'INT+RED'!O$29</f>
        <v>287.81</v>
      </c>
      <c r="T86" s="75">
        <f>T32+'INT+RED'!P$29</f>
        <v>304.31</v>
      </c>
      <c r="U86" s="75">
        <f>U32+'INT+RED'!Q$29</f>
        <v>320.86</v>
      </c>
      <c r="V86" s="75">
        <f>V32+'INT+RED'!R$29</f>
        <v>337.36</v>
      </c>
      <c r="W86" s="75">
        <f>W32+'INT+RED'!S$29</f>
        <v>353.88</v>
      </c>
      <c r="X86" s="75">
        <f>X32+'INT+RED'!T$29</f>
        <v>370.38</v>
      </c>
      <c r="Y86" s="75">
        <f>Y32+'INT+RED'!U$29</f>
        <v>386.92999999999995</v>
      </c>
      <c r="Z86" s="75">
        <f>Z32+'INT+RED'!V$29</f>
        <v>403.44</v>
      </c>
      <c r="AA86" s="75">
        <f>AA32+'INT+RED'!W$29</f>
        <v>419.94</v>
      </c>
      <c r="AB86" s="75">
        <f>AB32+'INT+RED'!X$29</f>
        <v>436.47</v>
      </c>
      <c r="AC86" s="75">
        <f>AC32+'INT+RED'!Y$29</f>
        <v>453</v>
      </c>
      <c r="AD86" s="75">
        <f>AD32+'INT+RED'!Z$29</f>
        <v>469.46999999999997</v>
      </c>
      <c r="AE86" s="75">
        <f>AE32+'INT+RED'!AA$29</f>
        <v>486.03000000000003</v>
      </c>
      <c r="AF86" s="75">
        <f>AF32+'INT+RED'!AB$29</f>
        <v>502.57</v>
      </c>
      <c r="AG86" s="75">
        <f>AG32+'INT+RED'!AC$29</f>
        <v>519.04</v>
      </c>
      <c r="AH86" s="75">
        <f>AH32+'INT+RED'!AD$29</f>
        <v>535.56999999999994</v>
      </c>
      <c r="AI86" s="75">
        <f>AI32+'INT+RED'!AE$29</f>
        <v>552.11</v>
      </c>
      <c r="AJ86" s="75">
        <f>AJ32+'INT+RED'!AF$29</f>
        <v>568.61</v>
      </c>
      <c r="AK86" s="76">
        <f>AK32+'INT+RED'!AG$29</f>
        <v>16.12</v>
      </c>
    </row>
    <row r="87" spans="2:37" ht="13.5" customHeight="1" x14ac:dyDescent="0.25">
      <c r="B87" s="66" t="str">
        <f t="shared" si="2"/>
        <v>RJ</v>
      </c>
      <c r="C87" s="66" t="s">
        <v>62</v>
      </c>
      <c r="D87" s="66" t="s">
        <v>65</v>
      </c>
      <c r="E87" s="36" t="s">
        <v>76</v>
      </c>
      <c r="F87" s="75">
        <f>F33+'INT+RED'!C$29</f>
        <v>103.99000000000001</v>
      </c>
      <c r="G87" s="75">
        <f>G33+'INT+RED'!C$29</f>
        <v>121.05</v>
      </c>
      <c r="H87" s="75">
        <f>H33+'INT+RED'!D$29</f>
        <v>143.32999999999998</v>
      </c>
      <c r="I87" s="75">
        <f>I33+'INT+RED'!E$29</f>
        <v>168.56</v>
      </c>
      <c r="J87" s="75">
        <f>J33+'INT+RED'!F$29</f>
        <v>193.77</v>
      </c>
      <c r="K87" s="75">
        <f>K33+'INT+RED'!G$29</f>
        <v>218.98</v>
      </c>
      <c r="L87" s="75">
        <f>L33+'INT+RED'!H$29</f>
        <v>244.18</v>
      </c>
      <c r="M87" s="75">
        <f>M33+'INT+RED'!I$29</f>
        <v>269.37</v>
      </c>
      <c r="N87" s="75">
        <f>N33+'INT+RED'!J$29</f>
        <v>294.57</v>
      </c>
      <c r="O87" s="75">
        <f>O33+'INT+RED'!K$29</f>
        <v>319.79000000000002</v>
      </c>
      <c r="P87" s="75">
        <f>P33+'INT+RED'!L$29</f>
        <v>345.02</v>
      </c>
      <c r="Q87" s="75">
        <f>Q33+'INT+RED'!M$29</f>
        <v>386.12</v>
      </c>
      <c r="R87" s="75">
        <f>R33+'INT+RED'!N$29</f>
        <v>417.7</v>
      </c>
      <c r="S87" s="75">
        <f>S33+'INT+RED'!O$29</f>
        <v>449.28</v>
      </c>
      <c r="T87" s="75">
        <f>T33+'INT+RED'!P$29</f>
        <v>480.83000000000004</v>
      </c>
      <c r="U87" s="75">
        <f>U33+'INT+RED'!Q$29</f>
        <v>512.45000000000005</v>
      </c>
      <c r="V87" s="75">
        <f>V33+'INT+RED'!R$29</f>
        <v>544</v>
      </c>
      <c r="W87" s="75">
        <f>W33+'INT+RED'!S$29</f>
        <v>575.59</v>
      </c>
      <c r="X87" s="75">
        <f>X33+'INT+RED'!T$29</f>
        <v>607.15</v>
      </c>
      <c r="Y87" s="75">
        <f>Y33+'INT+RED'!U$29</f>
        <v>638.75</v>
      </c>
      <c r="Z87" s="75">
        <f>Z33+'INT+RED'!V$29</f>
        <v>670.33999999999992</v>
      </c>
      <c r="AA87" s="75">
        <f>AA33+'INT+RED'!W$29</f>
        <v>701.8900000000001</v>
      </c>
      <c r="AB87" s="75">
        <f>AB33+'INT+RED'!X$29</f>
        <v>733.49</v>
      </c>
      <c r="AC87" s="75">
        <f>AC33+'INT+RED'!Y$29</f>
        <v>765.05</v>
      </c>
      <c r="AD87" s="75">
        <f>AD33+'INT+RED'!Z$29</f>
        <v>796.61</v>
      </c>
      <c r="AE87" s="75">
        <f>AE33+'INT+RED'!AA$29</f>
        <v>828.20999999999992</v>
      </c>
      <c r="AF87" s="75">
        <f>AF33+'INT+RED'!AB$29</f>
        <v>859.76</v>
      </c>
      <c r="AG87" s="75">
        <f>AG33+'INT+RED'!AC$29</f>
        <v>891.36</v>
      </c>
      <c r="AH87" s="75">
        <f>AH33+'INT+RED'!AD$29</f>
        <v>922.93000000000006</v>
      </c>
      <c r="AI87" s="75">
        <f>AI33+'INT+RED'!AE$29</f>
        <v>954.5</v>
      </c>
      <c r="AJ87" s="75">
        <f>AJ33+'INT+RED'!AF$29</f>
        <v>986.09999999999991</v>
      </c>
      <c r="AK87" s="76">
        <f>AK33+'INT+RED'!AG$29</f>
        <v>30.740000000000002</v>
      </c>
    </row>
    <row r="88" spans="2:37" ht="13.5" customHeight="1" x14ac:dyDescent="0.25">
      <c r="B88" s="66" t="str">
        <f t="shared" si="2"/>
        <v>RJ</v>
      </c>
      <c r="C88" s="66" t="s">
        <v>63</v>
      </c>
      <c r="D88" s="66" t="s">
        <v>65</v>
      </c>
      <c r="E88" s="36" t="s">
        <v>76</v>
      </c>
      <c r="F88" s="75">
        <f>F34+'INT+RED'!C$29</f>
        <v>79.900000000000006</v>
      </c>
      <c r="G88" s="75">
        <f>G34+'INT+RED'!C$29</f>
        <v>89.82</v>
      </c>
      <c r="H88" s="75">
        <f>H34+'INT+RED'!D$29</f>
        <v>99.48</v>
      </c>
      <c r="I88" s="75">
        <f>I34+'INT+RED'!E$29</f>
        <v>112.07</v>
      </c>
      <c r="J88" s="75">
        <f>J34+'INT+RED'!F$29</f>
        <v>124.62</v>
      </c>
      <c r="K88" s="75">
        <f>K34+'INT+RED'!G$29</f>
        <v>137.24</v>
      </c>
      <c r="L88" s="75">
        <f>L34+'INT+RED'!H$29</f>
        <v>149.80000000000001</v>
      </c>
      <c r="M88" s="75">
        <f>M34+'INT+RED'!I$29</f>
        <v>162.38</v>
      </c>
      <c r="N88" s="75">
        <f>N34+'INT+RED'!J$29</f>
        <v>175</v>
      </c>
      <c r="O88" s="75">
        <f>O34+'INT+RED'!K$29</f>
        <v>187.52</v>
      </c>
      <c r="P88" s="75">
        <f>P34+'INT+RED'!L$29</f>
        <v>200.12</v>
      </c>
      <c r="Q88" s="75">
        <f>Q34+'INT+RED'!M$29</f>
        <v>220.69</v>
      </c>
      <c r="R88" s="75">
        <f>R34+'INT+RED'!N$29</f>
        <v>233.8</v>
      </c>
      <c r="S88" s="75">
        <f>S34+'INT+RED'!O$29</f>
        <v>246.94</v>
      </c>
      <c r="T88" s="75">
        <f>T34+'INT+RED'!P$29</f>
        <v>260.02999999999997</v>
      </c>
      <c r="U88" s="75">
        <f>U34+'INT+RED'!Q$29</f>
        <v>273.16999999999996</v>
      </c>
      <c r="V88" s="75">
        <f>V34+'INT+RED'!R$29</f>
        <v>286.27</v>
      </c>
      <c r="W88" s="75">
        <f>W34+'INT+RED'!S$29</f>
        <v>299.40999999999997</v>
      </c>
      <c r="X88" s="75">
        <f>X34+'INT+RED'!T$29</f>
        <v>312.52</v>
      </c>
      <c r="Y88" s="75">
        <f>Y34+'INT+RED'!U$29</f>
        <v>325.61</v>
      </c>
      <c r="Z88" s="75">
        <f>Z34+'INT+RED'!V$29</f>
        <v>338.73</v>
      </c>
      <c r="AA88" s="75">
        <f>AA34+'INT+RED'!W$29</f>
        <v>351.85</v>
      </c>
      <c r="AB88" s="75">
        <f>AB34+'INT+RED'!X$29</f>
        <v>364.95000000000005</v>
      </c>
      <c r="AC88" s="75">
        <f>AC34+'INT+RED'!Y$29</f>
        <v>378.05</v>
      </c>
      <c r="AD88" s="75">
        <f>AD34+'INT+RED'!Z$29</f>
        <v>391.15</v>
      </c>
      <c r="AE88" s="75">
        <f>AE34+'INT+RED'!AA$29</f>
        <v>404.32</v>
      </c>
      <c r="AF88" s="75">
        <f>AF34+'INT+RED'!AB$29</f>
        <v>417.40999999999997</v>
      </c>
      <c r="AG88" s="75">
        <f>AG34+'INT+RED'!AC$29</f>
        <v>430.5</v>
      </c>
      <c r="AH88" s="75">
        <f>AH34+'INT+RED'!AD$29</f>
        <v>443.64000000000004</v>
      </c>
      <c r="AI88" s="75">
        <f>AI34+'INT+RED'!AE$29</f>
        <v>456.75</v>
      </c>
      <c r="AJ88" s="75">
        <f>AJ34+'INT+RED'!AF$29</f>
        <v>469.84000000000003</v>
      </c>
      <c r="AK88" s="76">
        <f>AK34+'INT+RED'!AG$29</f>
        <v>12.81</v>
      </c>
    </row>
    <row r="89" spans="2:37" ht="13.5" customHeight="1" thickBot="1" x14ac:dyDescent="0.3">
      <c r="B89" s="67" t="str">
        <f t="shared" si="2"/>
        <v>RJ</v>
      </c>
      <c r="C89" s="67" t="s">
        <v>30</v>
      </c>
      <c r="D89" s="67" t="s">
        <v>65</v>
      </c>
      <c r="E89" s="37" t="s">
        <v>76</v>
      </c>
      <c r="F89" s="81">
        <f>F35+'INT+RED'!C$29</f>
        <v>91.240000000000009</v>
      </c>
      <c r="G89" s="81">
        <f>G35+'INT+RED'!C$29</f>
        <v>107.83</v>
      </c>
      <c r="H89" s="81">
        <f>H35+'INT+RED'!D$29</f>
        <v>125.94</v>
      </c>
      <c r="I89" s="81">
        <f>I35+'INT+RED'!E$29</f>
        <v>146.97</v>
      </c>
      <c r="J89" s="81">
        <f>J35+'INT+RED'!F$29</f>
        <v>167.99</v>
      </c>
      <c r="K89" s="81">
        <f>K35+'INT+RED'!G$29</f>
        <v>189.01</v>
      </c>
      <c r="L89" s="81">
        <f>L35+'INT+RED'!H$29</f>
        <v>210.02</v>
      </c>
      <c r="M89" s="81">
        <f>M35+'INT+RED'!I$29</f>
        <v>231.07</v>
      </c>
      <c r="N89" s="81">
        <f>N35+'INT+RED'!J$29</f>
        <v>252.07</v>
      </c>
      <c r="O89" s="81">
        <f>O35+'INT+RED'!K$29</f>
        <v>273.09999999999997</v>
      </c>
      <c r="P89" s="81">
        <f>P35+'INT+RED'!L$29</f>
        <v>294.12</v>
      </c>
      <c r="Q89" s="81">
        <f>Q35+'INT+RED'!M$29</f>
        <v>325.03999999999996</v>
      </c>
      <c r="R89" s="81">
        <f>R35+'INT+RED'!N$29</f>
        <v>349.66</v>
      </c>
      <c r="S89" s="81">
        <f>S35+'INT+RED'!O$29</f>
        <v>374.28</v>
      </c>
      <c r="T89" s="81">
        <f>T35+'INT+RED'!P$29</f>
        <v>398.88</v>
      </c>
      <c r="U89" s="81">
        <f>U35+'INT+RED'!Q$29</f>
        <v>423.51</v>
      </c>
      <c r="V89" s="81">
        <f>V35+'INT+RED'!R$29</f>
        <v>448.13</v>
      </c>
      <c r="W89" s="81">
        <f>W35+'INT+RED'!S$29</f>
        <v>472.79</v>
      </c>
      <c r="X89" s="81">
        <f>X35+'INT+RED'!T$29</f>
        <v>497.39</v>
      </c>
      <c r="Y89" s="81">
        <f>Y35+'INT+RED'!U$29</f>
        <v>522.03</v>
      </c>
      <c r="Z89" s="81">
        <f>Z35+'INT+RED'!V$29</f>
        <v>546.64</v>
      </c>
      <c r="AA89" s="81">
        <f>AA35+'INT+RED'!W$29</f>
        <v>571.22</v>
      </c>
      <c r="AB89" s="81">
        <f>AB35+'INT+RED'!X$29</f>
        <v>595.87</v>
      </c>
      <c r="AC89" s="81">
        <f>AC35+'INT+RED'!Y$29</f>
        <v>620.46</v>
      </c>
      <c r="AD89" s="81">
        <f>AD35+'INT+RED'!Z$29</f>
        <v>645.11</v>
      </c>
      <c r="AE89" s="81">
        <f>AE35+'INT+RED'!AA$29</f>
        <v>669.71999999999991</v>
      </c>
      <c r="AF89" s="81">
        <f>AF35+'INT+RED'!AB$29</f>
        <v>694.36</v>
      </c>
      <c r="AG89" s="81">
        <f>AG35+'INT+RED'!AC$29</f>
        <v>718.97</v>
      </c>
      <c r="AH89" s="81">
        <f>AH35+'INT+RED'!AD$29</f>
        <v>743.56000000000006</v>
      </c>
      <c r="AI89" s="81">
        <f>AI35+'INT+RED'!AE$29</f>
        <v>768.21</v>
      </c>
      <c r="AJ89" s="81">
        <f>AJ35+'INT+RED'!AF$29</f>
        <v>792.82999999999993</v>
      </c>
      <c r="AK89" s="82">
        <f>AK35+'INT+RED'!AG$29</f>
        <v>24</v>
      </c>
    </row>
    <row r="91" spans="2:37" ht="13.5" customHeight="1" x14ac:dyDescent="0.25">
      <c r="B91" s="68" t="s">
        <v>81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</row>
    <row r="92" spans="2:37" ht="13.5" customHeight="1" x14ac:dyDescent="0.25">
      <c r="B92" s="68" t="s">
        <v>82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</row>
    <row r="94" spans="2:37" ht="13.5" customHeight="1" thickBot="1" x14ac:dyDescent="0.3"/>
    <row r="95" spans="2:37" ht="13.5" customHeight="1" x14ac:dyDescent="0.25">
      <c r="B95" s="100" t="s">
        <v>34</v>
      </c>
      <c r="C95" s="101" t="s">
        <v>35</v>
      </c>
      <c r="D95" s="101" t="s">
        <v>36</v>
      </c>
      <c r="E95" s="101" t="s">
        <v>37</v>
      </c>
      <c r="F95" s="101">
        <v>0.1</v>
      </c>
      <c r="G95" s="101">
        <v>1</v>
      </c>
      <c r="H95" s="101">
        <v>2</v>
      </c>
      <c r="I95" s="101">
        <v>3</v>
      </c>
      <c r="J95" s="101">
        <v>4</v>
      </c>
      <c r="K95" s="101">
        <v>5</v>
      </c>
      <c r="L95" s="101">
        <v>6</v>
      </c>
      <c r="M95" s="101">
        <v>7</v>
      </c>
      <c r="N95" s="101">
        <v>8</v>
      </c>
      <c r="O95" s="101">
        <v>9</v>
      </c>
      <c r="P95" s="101">
        <v>10</v>
      </c>
      <c r="Q95" s="101">
        <v>11</v>
      </c>
      <c r="R95" s="101">
        <v>12</v>
      </c>
      <c r="S95" s="101">
        <v>13</v>
      </c>
      <c r="T95" s="101">
        <v>14</v>
      </c>
      <c r="U95" s="101">
        <v>15</v>
      </c>
      <c r="V95" s="101">
        <v>16</v>
      </c>
      <c r="W95" s="101">
        <v>17</v>
      </c>
      <c r="X95" s="101">
        <v>18</v>
      </c>
      <c r="Y95" s="101">
        <v>19</v>
      </c>
      <c r="Z95" s="101">
        <v>20</v>
      </c>
      <c r="AA95" s="101">
        <v>21</v>
      </c>
      <c r="AB95" s="101">
        <v>22</v>
      </c>
      <c r="AC95" s="101">
        <v>23</v>
      </c>
      <c r="AD95" s="101">
        <v>24</v>
      </c>
      <c r="AE95" s="101">
        <v>25</v>
      </c>
      <c r="AF95" s="101">
        <v>26</v>
      </c>
      <c r="AG95" s="101">
        <v>27</v>
      </c>
      <c r="AH95" s="101">
        <v>28</v>
      </c>
      <c r="AI95" s="101">
        <v>29</v>
      </c>
      <c r="AJ95" s="101">
        <v>30</v>
      </c>
      <c r="AK95" s="102" t="s">
        <v>80</v>
      </c>
    </row>
    <row r="96" spans="2:37" ht="13.5" customHeight="1" x14ac:dyDescent="0.25">
      <c r="B96" s="96" t="s">
        <v>87</v>
      </c>
      <c r="C96" s="97" t="s">
        <v>86</v>
      </c>
      <c r="D96" s="97" t="s">
        <v>38</v>
      </c>
      <c r="E96" s="90" t="s">
        <v>76</v>
      </c>
      <c r="F96" s="91">
        <v>37.380000000000003</v>
      </c>
      <c r="G96" s="91">
        <v>47</v>
      </c>
      <c r="H96" s="91">
        <v>56.37</v>
      </c>
      <c r="I96" s="91">
        <v>65.760000000000005</v>
      </c>
      <c r="J96" s="91">
        <v>75.150000000000006</v>
      </c>
      <c r="K96" s="91">
        <v>84.56</v>
      </c>
      <c r="L96" s="91">
        <v>93.96</v>
      </c>
      <c r="M96" s="91">
        <v>103.35</v>
      </c>
      <c r="N96" s="91">
        <v>112.77</v>
      </c>
      <c r="O96" s="91">
        <v>122.14</v>
      </c>
      <c r="P96" s="91">
        <v>131.55000000000001</v>
      </c>
      <c r="Q96" s="91">
        <v>148.69999999999999</v>
      </c>
      <c r="R96" s="91">
        <v>158.63</v>
      </c>
      <c r="S96" s="91">
        <v>168.56</v>
      </c>
      <c r="T96" s="91">
        <v>178.45</v>
      </c>
      <c r="U96" s="91">
        <v>188.37</v>
      </c>
      <c r="V96" s="91">
        <v>198.28</v>
      </c>
      <c r="W96" s="91">
        <v>208.21</v>
      </c>
      <c r="X96" s="91">
        <v>218.1</v>
      </c>
      <c r="Y96" s="91">
        <v>228.01</v>
      </c>
      <c r="Z96" s="91">
        <v>237.95</v>
      </c>
      <c r="AA96" s="91">
        <v>247.85</v>
      </c>
      <c r="AB96" s="91">
        <v>257.74</v>
      </c>
      <c r="AC96" s="91">
        <v>267.64999999999998</v>
      </c>
      <c r="AD96" s="91">
        <v>277.58</v>
      </c>
      <c r="AE96" s="91">
        <v>287.49</v>
      </c>
      <c r="AF96" s="91">
        <v>297.41000000000003</v>
      </c>
      <c r="AG96" s="91">
        <v>307.33</v>
      </c>
      <c r="AH96" s="91">
        <v>317.24</v>
      </c>
      <c r="AI96" s="91">
        <v>327.14999999999998</v>
      </c>
      <c r="AJ96" s="91">
        <v>337.05</v>
      </c>
      <c r="AK96" s="92">
        <v>9.6300000000000008</v>
      </c>
    </row>
    <row r="97" spans="2:37" ht="13.5" customHeight="1" x14ac:dyDescent="0.25">
      <c r="B97" s="96" t="s">
        <v>87</v>
      </c>
      <c r="C97" s="97" t="s">
        <v>86</v>
      </c>
      <c r="D97" s="97" t="s">
        <v>64</v>
      </c>
      <c r="E97" s="103" t="s">
        <v>76</v>
      </c>
      <c r="F97" s="104">
        <v>61.79999999999999</v>
      </c>
      <c r="G97" s="104">
        <v>71.419999999999987</v>
      </c>
      <c r="H97" s="104">
        <v>83.24</v>
      </c>
      <c r="I97" s="104">
        <v>95.060000000000031</v>
      </c>
      <c r="J97" s="104">
        <v>106.9</v>
      </c>
      <c r="K97" s="104">
        <v>118.75</v>
      </c>
      <c r="L97" s="104">
        <v>131.09000000000003</v>
      </c>
      <c r="M97" s="104">
        <v>143.4</v>
      </c>
      <c r="N97" s="104">
        <v>155.76</v>
      </c>
      <c r="O97" s="104">
        <v>168.05</v>
      </c>
      <c r="P97" s="104">
        <v>180.40000000000003</v>
      </c>
      <c r="Q97" s="104">
        <v>197.85000000000002</v>
      </c>
      <c r="R97" s="104">
        <v>210.56</v>
      </c>
      <c r="S97" s="104">
        <v>223.27000000000004</v>
      </c>
      <c r="T97" s="104">
        <v>235.94000000000005</v>
      </c>
      <c r="U97" s="104">
        <v>248.64</v>
      </c>
      <c r="V97" s="104">
        <v>261.3300000000001</v>
      </c>
      <c r="W97" s="104">
        <v>274.05000000000007</v>
      </c>
      <c r="X97" s="104">
        <v>286.72000000000003</v>
      </c>
      <c r="Y97" s="104">
        <v>299.39999999999998</v>
      </c>
      <c r="Z97" s="104">
        <v>312.12999999999994</v>
      </c>
      <c r="AA97" s="104">
        <v>324.82000000000005</v>
      </c>
      <c r="AB97" s="104">
        <v>337.49</v>
      </c>
      <c r="AC97" s="104">
        <v>350.16999999999996</v>
      </c>
      <c r="AD97" s="104">
        <v>362.89000000000004</v>
      </c>
      <c r="AE97" s="104">
        <v>375.58000000000004</v>
      </c>
      <c r="AF97" s="104">
        <v>388.28000000000003</v>
      </c>
      <c r="AG97" s="104">
        <v>400.97999999999985</v>
      </c>
      <c r="AH97" s="104">
        <v>413.66999999999996</v>
      </c>
      <c r="AI97" s="104">
        <v>426.36</v>
      </c>
      <c r="AJ97" s="104">
        <v>439.04</v>
      </c>
      <c r="AK97" s="105">
        <v>11.95</v>
      </c>
    </row>
    <row r="98" spans="2:37" ht="13.5" customHeight="1" thickBot="1" x14ac:dyDescent="0.3">
      <c r="B98" s="98" t="s">
        <v>87</v>
      </c>
      <c r="C98" s="99" t="s">
        <v>86</v>
      </c>
      <c r="D98" s="99" t="s">
        <v>65</v>
      </c>
      <c r="E98" s="93" t="s">
        <v>76</v>
      </c>
      <c r="F98" s="94">
        <v>78.77</v>
      </c>
      <c r="G98" s="94">
        <v>88.39</v>
      </c>
      <c r="H98" s="94">
        <v>97.76</v>
      </c>
      <c r="I98" s="94">
        <v>110.05000000000001</v>
      </c>
      <c r="J98" s="94">
        <v>122.34</v>
      </c>
      <c r="K98" s="94">
        <v>134.65</v>
      </c>
      <c r="L98" s="94">
        <v>146.94999999999999</v>
      </c>
      <c r="M98" s="94">
        <v>159.22999999999999</v>
      </c>
      <c r="N98" s="94">
        <v>171.55</v>
      </c>
      <c r="O98" s="94">
        <v>183.82</v>
      </c>
      <c r="P98" s="94">
        <v>196.13000000000002</v>
      </c>
      <c r="Q98" s="94">
        <v>216.17</v>
      </c>
      <c r="R98" s="94">
        <v>229</v>
      </c>
      <c r="S98" s="94">
        <v>241.82999999999998</v>
      </c>
      <c r="T98" s="94">
        <v>254.61</v>
      </c>
      <c r="U98" s="94">
        <v>267.44</v>
      </c>
      <c r="V98" s="94">
        <v>280.24</v>
      </c>
      <c r="W98" s="94">
        <v>293.08000000000004</v>
      </c>
      <c r="X98" s="94">
        <v>305.86</v>
      </c>
      <c r="Y98" s="94">
        <v>318.65999999999997</v>
      </c>
      <c r="Z98" s="94">
        <v>331.51</v>
      </c>
      <c r="AA98" s="94">
        <v>344.3</v>
      </c>
      <c r="AB98" s="94">
        <v>357.09000000000003</v>
      </c>
      <c r="AC98" s="94">
        <v>369.9</v>
      </c>
      <c r="AD98" s="94">
        <v>382.71999999999997</v>
      </c>
      <c r="AE98" s="94">
        <v>395.53000000000003</v>
      </c>
      <c r="AF98" s="94">
        <v>408.36</v>
      </c>
      <c r="AG98" s="94">
        <v>421.16999999999996</v>
      </c>
      <c r="AH98" s="94">
        <v>433.97</v>
      </c>
      <c r="AI98" s="94">
        <v>446.78</v>
      </c>
      <c r="AJ98" s="94">
        <v>459.59000000000003</v>
      </c>
      <c r="AK98" s="95">
        <v>12.52</v>
      </c>
    </row>
  </sheetData>
  <sheetProtection algorithmName="SHA-512" hashValue="VHID9EC+caXK6t1O/KIJaseZNTpwwfwBxcFwizUznb0TJnKOA9eDgH968zA4k8jtcrddFXVosXWFRaYaGV8slA==" saltValue="PmolR7bP/GR+KBAxr1RxtA==" spinCount="100000" sheet="1" objects="1" scenarios="1"/>
  <mergeCells count="3">
    <mergeCell ref="E2:AH2"/>
    <mergeCell ref="E3:AH3"/>
    <mergeCell ref="B4:D4"/>
  </mergeCells>
  <conditionalFormatting sqref="B95:AK98">
    <cfRule type="expression" dxfId="0" priority="1">
      <formula>$C$2&lt;&gt;"PE"</formula>
    </cfRule>
  </conditionalFormatting>
  <printOptions horizontalCentered="1" verticalCentered="1"/>
  <pageMargins left="0" right="0" top="0" bottom="0.19685039370078741" header="0.19685039370078741" footer="0.19685039370078741"/>
  <pageSetup paperSize="9" scale="61" orientation="landscape" horizontalDpi="200" verticalDpi="200" r:id="rId1"/>
  <headerFooter alignWithMargins="0">
    <oddFooter>&amp;C_x000D_&amp;1#&amp;"Calibri"&amp;7&amp;K000000 Este conteúdo e quaisquer informações anexadas a ele são confidenciais e destinados exclusivamente para uso do indivíduo ou pela entidade a quem estão en&amp;R&amp;"Arial,Negrito"Central de Atendimento: 11 4003 8399
www.azulcargo.com.br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UF inválida" error="Selecione uma UF válida." xr:uid="{00000000-0002-0000-0000-000000000000}">
          <x14:formula1>
            <xm:f>'INT+RED'!$B$2:$B$28</xm:f>
          </x14:formula1>
          <xm:sqref>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1">
    <pageSetUpPr fitToPage="1"/>
  </sheetPr>
  <dimension ref="A1:XFC2195"/>
  <sheetViews>
    <sheetView showGridLines="0" zoomScale="85" zoomScaleNormal="85" workbookViewId="0">
      <selection activeCell="F36" sqref="F36"/>
    </sheetView>
  </sheetViews>
  <sheetFormatPr defaultColWidth="0" defaultRowHeight="13.5" customHeight="1" x14ac:dyDescent="0.25"/>
  <cols>
    <col min="1" max="1" width="1.77734375" style="1" customWidth="1"/>
    <col min="2" max="2" width="19.77734375" style="1" customWidth="1"/>
    <col min="3" max="3" width="23.5546875" style="1" customWidth="1"/>
    <col min="4" max="4" width="20.44140625" style="1" bestFit="1" customWidth="1"/>
    <col min="5" max="34" width="12.77734375" style="1" customWidth="1"/>
    <col min="35" max="38" width="13.77734375" style="1" customWidth="1"/>
    <col min="39" max="39" width="1.77734375" style="1" customWidth="1"/>
    <col min="40" max="46" width="0" style="1" hidden="1" customWidth="1"/>
    <col min="47" max="16382" width="9.21875" style="1" hidden="1"/>
    <col min="16383" max="16383" width="2.44140625" style="1" hidden="1" customWidth="1"/>
    <col min="16384" max="16384" width="4.77734375" style="1" hidden="1" customWidth="1"/>
  </cols>
  <sheetData>
    <row r="1" spans="1:37" ht="13.5" customHeight="1" thickBot="1" x14ac:dyDescent="0.3">
      <c r="C1" s="2" t="s">
        <v>0</v>
      </c>
    </row>
    <row r="2" spans="1:37" ht="22.05" customHeight="1" thickBot="1" x14ac:dyDescent="0.3">
      <c r="B2" s="26" t="s">
        <v>1</v>
      </c>
      <c r="C2" s="27" t="s">
        <v>77</v>
      </c>
      <c r="D2" s="3"/>
      <c r="E2" s="109" t="s">
        <v>2</v>
      </c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3"/>
      <c r="AJ2" s="4"/>
      <c r="AK2" s="4"/>
    </row>
    <row r="3" spans="1:37" ht="22.8" x14ac:dyDescent="0.25">
      <c r="B3" s="16"/>
      <c r="C3" s="17"/>
      <c r="D3" s="3"/>
      <c r="E3" s="109" t="s">
        <v>71</v>
      </c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3"/>
      <c r="AJ3" s="3"/>
      <c r="AK3" s="3"/>
    </row>
    <row r="4" spans="1:37" ht="19.5" customHeight="1" x14ac:dyDescent="0.25">
      <c r="B4" s="110" t="s">
        <v>66</v>
      </c>
      <c r="C4" s="111"/>
      <c r="D4" s="111"/>
      <c r="E4" s="5"/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7" spans="1:37" ht="13.5" customHeight="1" thickBot="1" x14ac:dyDescent="0.3"/>
    <row r="8" spans="1:37" ht="13.5" customHeight="1" thickBot="1" x14ac:dyDescent="0.3">
      <c r="B8" s="38" t="s">
        <v>34</v>
      </c>
      <c r="C8" s="29" t="s">
        <v>35</v>
      </c>
      <c r="D8" s="29" t="s">
        <v>36</v>
      </c>
      <c r="E8" s="29" t="s">
        <v>37</v>
      </c>
      <c r="F8" s="29">
        <v>0.1</v>
      </c>
      <c r="G8" s="29">
        <v>1</v>
      </c>
      <c r="H8" s="29">
        <v>2</v>
      </c>
      <c r="I8" s="29">
        <v>3</v>
      </c>
      <c r="J8" s="29">
        <v>4</v>
      </c>
      <c r="K8" s="29">
        <v>5</v>
      </c>
      <c r="L8" s="29">
        <v>6</v>
      </c>
      <c r="M8" s="29">
        <v>7</v>
      </c>
      <c r="N8" s="29">
        <v>8</v>
      </c>
      <c r="O8" s="29">
        <v>9</v>
      </c>
      <c r="P8" s="29">
        <v>10</v>
      </c>
      <c r="Q8" s="29">
        <v>11</v>
      </c>
      <c r="R8" s="29">
        <v>12</v>
      </c>
      <c r="S8" s="29">
        <v>13</v>
      </c>
      <c r="T8" s="29">
        <v>14</v>
      </c>
      <c r="U8" s="29">
        <v>15</v>
      </c>
      <c r="V8" s="29">
        <v>16</v>
      </c>
      <c r="W8" s="29">
        <v>17</v>
      </c>
      <c r="X8" s="29">
        <v>18</v>
      </c>
      <c r="Y8" s="29">
        <v>19</v>
      </c>
      <c r="Z8" s="29">
        <v>20</v>
      </c>
      <c r="AA8" s="29">
        <v>21</v>
      </c>
      <c r="AB8" s="29">
        <v>22</v>
      </c>
      <c r="AC8" s="29">
        <v>23</v>
      </c>
      <c r="AD8" s="29">
        <v>24</v>
      </c>
      <c r="AE8" s="29">
        <v>25</v>
      </c>
      <c r="AF8" s="29">
        <v>26</v>
      </c>
      <c r="AG8" s="29">
        <v>27</v>
      </c>
      <c r="AH8" s="29">
        <v>28</v>
      </c>
      <c r="AI8" s="29">
        <v>29</v>
      </c>
      <c r="AJ8" s="29">
        <v>30</v>
      </c>
      <c r="AK8" s="30" t="s">
        <v>75</v>
      </c>
    </row>
    <row r="9" spans="1:37" ht="13.5" customHeight="1" x14ac:dyDescent="0.25">
      <c r="A9" s="69" t="str">
        <f>CONCATENATE(B9,C9)</f>
        <v>ACAC</v>
      </c>
      <c r="B9" s="40" t="s">
        <v>33</v>
      </c>
      <c r="C9" s="40" t="s">
        <v>33</v>
      </c>
      <c r="D9" s="40" t="s">
        <v>38</v>
      </c>
      <c r="E9" s="33" t="s">
        <v>76</v>
      </c>
      <c r="F9" s="34">
        <v>29.27</v>
      </c>
      <c r="G9" s="34">
        <v>36.28</v>
      </c>
      <c r="H9" s="34">
        <v>40.15</v>
      </c>
      <c r="I9" s="34">
        <v>43.93</v>
      </c>
      <c r="J9" s="34">
        <v>47.68</v>
      </c>
      <c r="K9" s="34">
        <v>51.5</v>
      </c>
      <c r="L9" s="34">
        <v>55.26</v>
      </c>
      <c r="M9" s="34">
        <v>59.05</v>
      </c>
      <c r="N9" s="34">
        <v>62.87</v>
      </c>
      <c r="O9" s="34">
        <v>66.64</v>
      </c>
      <c r="P9" s="34">
        <v>70.44</v>
      </c>
      <c r="Q9" s="34">
        <v>74.22</v>
      </c>
      <c r="R9" s="34">
        <v>78</v>
      </c>
      <c r="S9" s="34">
        <v>81.8</v>
      </c>
      <c r="T9" s="34">
        <v>85.61</v>
      </c>
      <c r="U9" s="34">
        <v>89.4</v>
      </c>
      <c r="V9" s="34">
        <v>93.16</v>
      </c>
      <c r="W9" s="34">
        <v>96.93</v>
      </c>
      <c r="X9" s="34">
        <v>100.74</v>
      </c>
      <c r="Y9" s="34">
        <v>104.55</v>
      </c>
      <c r="Z9" s="34">
        <v>108.35</v>
      </c>
      <c r="AA9" s="34">
        <v>112.11</v>
      </c>
      <c r="AB9" s="34">
        <v>115.91</v>
      </c>
      <c r="AC9" s="34">
        <v>119.73</v>
      </c>
      <c r="AD9" s="34">
        <v>123.48</v>
      </c>
      <c r="AE9" s="34">
        <v>127.25</v>
      </c>
      <c r="AF9" s="34">
        <v>131.09</v>
      </c>
      <c r="AG9" s="34">
        <v>134.87</v>
      </c>
      <c r="AH9" s="34">
        <v>138.66999999999999</v>
      </c>
      <c r="AI9" s="34">
        <v>142.44</v>
      </c>
      <c r="AJ9" s="34">
        <v>146.22</v>
      </c>
      <c r="AK9" s="35">
        <v>3.71</v>
      </c>
    </row>
    <row r="10" spans="1:37" ht="13.5" customHeight="1" x14ac:dyDescent="0.25">
      <c r="A10" s="69" t="str">
        <f t="shared" ref="A10:A73" si="0">CONCATENATE(B10,C10)</f>
        <v>ACAL</v>
      </c>
      <c r="B10" s="20" t="s">
        <v>33</v>
      </c>
      <c r="C10" s="20" t="s">
        <v>39</v>
      </c>
      <c r="D10" s="20" t="s">
        <v>38</v>
      </c>
      <c r="E10" s="36" t="s">
        <v>76</v>
      </c>
      <c r="F10" s="21">
        <v>90.2</v>
      </c>
      <c r="G10" s="21">
        <v>124.53</v>
      </c>
      <c r="H10" s="21">
        <v>166.04</v>
      </c>
      <c r="I10" s="21">
        <v>207.53</v>
      </c>
      <c r="J10" s="21">
        <v>249</v>
      </c>
      <c r="K10" s="21">
        <v>290.58</v>
      </c>
      <c r="L10" s="21">
        <v>332.05</v>
      </c>
      <c r="M10" s="21">
        <v>373.56</v>
      </c>
      <c r="N10" s="21">
        <v>415.04</v>
      </c>
      <c r="O10" s="21">
        <v>456.56</v>
      </c>
      <c r="P10" s="21">
        <v>498.08</v>
      </c>
      <c r="Q10" s="21">
        <v>525.48</v>
      </c>
      <c r="R10" s="21">
        <v>569.91999999999996</v>
      </c>
      <c r="S10" s="21">
        <v>614.4</v>
      </c>
      <c r="T10" s="21">
        <v>658.88</v>
      </c>
      <c r="U10" s="21">
        <v>703.37</v>
      </c>
      <c r="V10" s="21">
        <v>747.84</v>
      </c>
      <c r="W10" s="21">
        <v>792.29</v>
      </c>
      <c r="X10" s="21">
        <v>836.75</v>
      </c>
      <c r="Y10" s="21">
        <v>881.21</v>
      </c>
      <c r="Z10" s="21">
        <v>925.67</v>
      </c>
      <c r="AA10" s="21">
        <v>970.12</v>
      </c>
      <c r="AB10" s="21">
        <v>1014.6</v>
      </c>
      <c r="AC10" s="21">
        <v>1059.05</v>
      </c>
      <c r="AD10" s="21">
        <v>1103.54</v>
      </c>
      <c r="AE10" s="21">
        <v>1147.99</v>
      </c>
      <c r="AF10" s="21">
        <v>1192.43</v>
      </c>
      <c r="AG10" s="21">
        <v>1236.9000000000001</v>
      </c>
      <c r="AH10" s="21">
        <v>1281.42</v>
      </c>
      <c r="AI10" s="21">
        <v>1325.8</v>
      </c>
      <c r="AJ10" s="21">
        <v>1370.3</v>
      </c>
      <c r="AK10" s="22">
        <v>43.18</v>
      </c>
    </row>
    <row r="11" spans="1:37" ht="13.5" customHeight="1" x14ac:dyDescent="0.25">
      <c r="A11" s="69" t="str">
        <f t="shared" si="0"/>
        <v>ACAM</v>
      </c>
      <c r="B11" s="20" t="s">
        <v>33</v>
      </c>
      <c r="C11" s="20" t="s">
        <v>40</v>
      </c>
      <c r="D11" s="20" t="s">
        <v>38</v>
      </c>
      <c r="E11" s="36" t="s">
        <v>76</v>
      </c>
      <c r="F11" s="21">
        <v>49.85</v>
      </c>
      <c r="G11" s="21">
        <v>66.44</v>
      </c>
      <c r="H11" s="21">
        <v>84.55</v>
      </c>
      <c r="I11" s="21">
        <v>102.68</v>
      </c>
      <c r="J11" s="21">
        <v>120.8</v>
      </c>
      <c r="K11" s="21">
        <v>138.91999999999999</v>
      </c>
      <c r="L11" s="21">
        <v>157.03</v>
      </c>
      <c r="M11" s="21">
        <v>175.19</v>
      </c>
      <c r="N11" s="21">
        <v>193.29</v>
      </c>
      <c r="O11" s="21">
        <v>211.42</v>
      </c>
      <c r="P11" s="21">
        <v>229.54</v>
      </c>
      <c r="Q11" s="21">
        <v>257.57</v>
      </c>
      <c r="R11" s="21">
        <v>279.29000000000002</v>
      </c>
      <c r="S11" s="21">
        <v>301.01</v>
      </c>
      <c r="T11" s="21">
        <v>322.72000000000003</v>
      </c>
      <c r="U11" s="21">
        <v>344.44</v>
      </c>
      <c r="V11" s="21">
        <v>366.17</v>
      </c>
      <c r="W11" s="21">
        <v>387.92</v>
      </c>
      <c r="X11" s="21">
        <v>409.63</v>
      </c>
      <c r="Y11" s="21">
        <v>431.38</v>
      </c>
      <c r="Z11" s="21">
        <v>453.08</v>
      </c>
      <c r="AA11" s="21">
        <v>474.77</v>
      </c>
      <c r="AB11" s="21">
        <v>496.52</v>
      </c>
      <c r="AC11" s="21">
        <v>518.21</v>
      </c>
      <c r="AD11" s="21">
        <v>539.97</v>
      </c>
      <c r="AE11" s="21">
        <v>561.67999999999995</v>
      </c>
      <c r="AF11" s="21">
        <v>583.41</v>
      </c>
      <c r="AG11" s="21">
        <v>605.13</v>
      </c>
      <c r="AH11" s="21">
        <v>626.83000000000004</v>
      </c>
      <c r="AI11" s="21">
        <v>648.58000000000004</v>
      </c>
      <c r="AJ11" s="21">
        <v>670.29</v>
      </c>
      <c r="AK11" s="22">
        <v>21.11</v>
      </c>
    </row>
    <row r="12" spans="1:37" ht="13.5" customHeight="1" x14ac:dyDescent="0.25">
      <c r="A12" s="69" t="str">
        <f t="shared" si="0"/>
        <v>ACAP</v>
      </c>
      <c r="B12" s="20" t="s">
        <v>33</v>
      </c>
      <c r="C12" s="20" t="s">
        <v>41</v>
      </c>
      <c r="D12" s="20" t="s">
        <v>38</v>
      </c>
      <c r="E12" s="36" t="s">
        <v>76</v>
      </c>
      <c r="F12" s="21">
        <v>83.29</v>
      </c>
      <c r="G12" s="21">
        <v>114.95</v>
      </c>
      <c r="H12" s="21">
        <v>153.31</v>
      </c>
      <c r="I12" s="21">
        <v>191.57</v>
      </c>
      <c r="J12" s="21">
        <v>229.86</v>
      </c>
      <c r="K12" s="21">
        <v>268.23</v>
      </c>
      <c r="L12" s="21">
        <v>306.52999999999997</v>
      </c>
      <c r="M12" s="21">
        <v>344.85</v>
      </c>
      <c r="N12" s="21">
        <v>383.17</v>
      </c>
      <c r="O12" s="21">
        <v>421.48</v>
      </c>
      <c r="P12" s="21">
        <v>459.82</v>
      </c>
      <c r="Q12" s="21">
        <v>485.1</v>
      </c>
      <c r="R12" s="21">
        <v>526.14</v>
      </c>
      <c r="S12" s="21">
        <v>567.16999999999996</v>
      </c>
      <c r="T12" s="21">
        <v>608.28</v>
      </c>
      <c r="U12" s="21">
        <v>649.30999999999995</v>
      </c>
      <c r="V12" s="21">
        <v>690.39</v>
      </c>
      <c r="W12" s="21">
        <v>731.45</v>
      </c>
      <c r="X12" s="21">
        <v>772.48</v>
      </c>
      <c r="Y12" s="21">
        <v>813.53</v>
      </c>
      <c r="Z12" s="21">
        <v>854.54</v>
      </c>
      <c r="AA12" s="21">
        <v>895.6</v>
      </c>
      <c r="AB12" s="21">
        <v>936.69</v>
      </c>
      <c r="AC12" s="21">
        <v>977.7</v>
      </c>
      <c r="AD12" s="21">
        <v>1018.76</v>
      </c>
      <c r="AE12" s="21">
        <v>1059.78</v>
      </c>
      <c r="AF12" s="21">
        <v>1100.83</v>
      </c>
      <c r="AG12" s="21">
        <v>1141.8800000000001</v>
      </c>
      <c r="AH12" s="21">
        <v>1182.96</v>
      </c>
      <c r="AI12" s="21">
        <v>1223.96</v>
      </c>
      <c r="AJ12" s="21">
        <v>1265.05</v>
      </c>
      <c r="AK12" s="22">
        <v>39.86</v>
      </c>
    </row>
    <row r="13" spans="1:37" ht="13.5" customHeight="1" x14ac:dyDescent="0.25">
      <c r="A13" s="69" t="str">
        <f t="shared" si="0"/>
        <v>ACBA</v>
      </c>
      <c r="B13" s="20" t="s">
        <v>33</v>
      </c>
      <c r="C13" s="20" t="s">
        <v>42</v>
      </c>
      <c r="D13" s="20" t="s">
        <v>38</v>
      </c>
      <c r="E13" s="36" t="s">
        <v>76</v>
      </c>
      <c r="F13" s="21">
        <v>90.2</v>
      </c>
      <c r="G13" s="21">
        <v>124.53</v>
      </c>
      <c r="H13" s="21">
        <v>166.04</v>
      </c>
      <c r="I13" s="21">
        <v>207.53</v>
      </c>
      <c r="J13" s="21">
        <v>249</v>
      </c>
      <c r="K13" s="21">
        <v>290.58</v>
      </c>
      <c r="L13" s="21">
        <v>332.05</v>
      </c>
      <c r="M13" s="21">
        <v>373.56</v>
      </c>
      <c r="N13" s="21">
        <v>415.04</v>
      </c>
      <c r="O13" s="21">
        <v>456.56</v>
      </c>
      <c r="P13" s="21">
        <v>498.08</v>
      </c>
      <c r="Q13" s="21">
        <v>525.48</v>
      </c>
      <c r="R13" s="21">
        <v>569.91999999999996</v>
      </c>
      <c r="S13" s="21">
        <v>614.4</v>
      </c>
      <c r="T13" s="21">
        <v>658.88</v>
      </c>
      <c r="U13" s="21">
        <v>703.37</v>
      </c>
      <c r="V13" s="21">
        <v>747.84</v>
      </c>
      <c r="W13" s="21">
        <v>792.29</v>
      </c>
      <c r="X13" s="21">
        <v>836.75</v>
      </c>
      <c r="Y13" s="21">
        <v>881.21</v>
      </c>
      <c r="Z13" s="21">
        <v>925.67</v>
      </c>
      <c r="AA13" s="21">
        <v>970.12</v>
      </c>
      <c r="AB13" s="21">
        <v>1014.6</v>
      </c>
      <c r="AC13" s="21">
        <v>1059.05</v>
      </c>
      <c r="AD13" s="21">
        <v>1103.54</v>
      </c>
      <c r="AE13" s="21">
        <v>1147.99</v>
      </c>
      <c r="AF13" s="21">
        <v>1192.43</v>
      </c>
      <c r="AG13" s="21">
        <v>1236.9000000000001</v>
      </c>
      <c r="AH13" s="21">
        <v>1281.42</v>
      </c>
      <c r="AI13" s="21">
        <v>1325.8</v>
      </c>
      <c r="AJ13" s="21">
        <v>1370.3</v>
      </c>
      <c r="AK13" s="22">
        <v>43.18</v>
      </c>
    </row>
    <row r="14" spans="1:37" ht="13.5" customHeight="1" x14ac:dyDescent="0.25">
      <c r="A14" s="69" t="str">
        <f t="shared" si="0"/>
        <v>ACCE</v>
      </c>
      <c r="B14" s="20" t="s">
        <v>33</v>
      </c>
      <c r="C14" s="20" t="s">
        <v>43</v>
      </c>
      <c r="D14" s="20" t="s">
        <v>38</v>
      </c>
      <c r="E14" s="36" t="s">
        <v>76</v>
      </c>
      <c r="F14" s="21">
        <v>90.2</v>
      </c>
      <c r="G14" s="21">
        <v>124.53</v>
      </c>
      <c r="H14" s="21">
        <v>166.04</v>
      </c>
      <c r="I14" s="21">
        <v>207.53</v>
      </c>
      <c r="J14" s="21">
        <v>249</v>
      </c>
      <c r="K14" s="21">
        <v>290.58</v>
      </c>
      <c r="L14" s="21">
        <v>332.05</v>
      </c>
      <c r="M14" s="21">
        <v>373.56</v>
      </c>
      <c r="N14" s="21">
        <v>415.04</v>
      </c>
      <c r="O14" s="21">
        <v>456.56</v>
      </c>
      <c r="P14" s="21">
        <v>498.08</v>
      </c>
      <c r="Q14" s="21">
        <v>525.48</v>
      </c>
      <c r="R14" s="21">
        <v>569.91999999999996</v>
      </c>
      <c r="S14" s="21">
        <v>614.4</v>
      </c>
      <c r="T14" s="21">
        <v>658.88</v>
      </c>
      <c r="U14" s="21">
        <v>703.37</v>
      </c>
      <c r="V14" s="21">
        <v>747.84</v>
      </c>
      <c r="W14" s="21">
        <v>792.29</v>
      </c>
      <c r="X14" s="21">
        <v>836.75</v>
      </c>
      <c r="Y14" s="21">
        <v>881.21</v>
      </c>
      <c r="Z14" s="21">
        <v>925.67</v>
      </c>
      <c r="AA14" s="21">
        <v>970.12</v>
      </c>
      <c r="AB14" s="21">
        <v>1014.6</v>
      </c>
      <c r="AC14" s="21">
        <v>1059.05</v>
      </c>
      <c r="AD14" s="21">
        <v>1103.54</v>
      </c>
      <c r="AE14" s="21">
        <v>1147.99</v>
      </c>
      <c r="AF14" s="21">
        <v>1192.43</v>
      </c>
      <c r="AG14" s="21">
        <v>1236.9000000000001</v>
      </c>
      <c r="AH14" s="21">
        <v>1281.42</v>
      </c>
      <c r="AI14" s="21">
        <v>1325.8</v>
      </c>
      <c r="AJ14" s="21">
        <v>1370.3</v>
      </c>
      <c r="AK14" s="22">
        <v>43.18</v>
      </c>
    </row>
    <row r="15" spans="1:37" ht="13.5" customHeight="1" x14ac:dyDescent="0.25">
      <c r="A15" s="69" t="str">
        <f t="shared" si="0"/>
        <v>ACDF</v>
      </c>
      <c r="B15" s="20" t="s">
        <v>33</v>
      </c>
      <c r="C15" s="20" t="s">
        <v>44</v>
      </c>
      <c r="D15" s="20" t="s">
        <v>38</v>
      </c>
      <c r="E15" s="36" t="s">
        <v>76</v>
      </c>
      <c r="F15" s="21">
        <v>79.56</v>
      </c>
      <c r="G15" s="21">
        <v>109.81</v>
      </c>
      <c r="H15" s="21">
        <v>146.44</v>
      </c>
      <c r="I15" s="21">
        <v>182.99</v>
      </c>
      <c r="J15" s="21">
        <v>219.57</v>
      </c>
      <c r="K15" s="21">
        <v>256.20999999999998</v>
      </c>
      <c r="L15" s="21">
        <v>292.81</v>
      </c>
      <c r="M15" s="21">
        <v>329.41</v>
      </c>
      <c r="N15" s="21">
        <v>366.01</v>
      </c>
      <c r="O15" s="21">
        <v>402.6</v>
      </c>
      <c r="P15" s="21">
        <v>439.22</v>
      </c>
      <c r="Q15" s="21">
        <v>463.38</v>
      </c>
      <c r="R15" s="21">
        <v>502.57</v>
      </c>
      <c r="S15" s="21">
        <v>541.77</v>
      </c>
      <c r="T15" s="21">
        <v>581.04</v>
      </c>
      <c r="U15" s="21">
        <v>620.24</v>
      </c>
      <c r="V15" s="21">
        <v>659.47</v>
      </c>
      <c r="W15" s="21">
        <v>698.69</v>
      </c>
      <c r="X15" s="21">
        <v>737.88</v>
      </c>
      <c r="Y15" s="21">
        <v>777.1</v>
      </c>
      <c r="Z15" s="21">
        <v>816.27</v>
      </c>
      <c r="AA15" s="21">
        <v>855.49</v>
      </c>
      <c r="AB15" s="21">
        <v>894.74</v>
      </c>
      <c r="AC15" s="21">
        <v>933.91</v>
      </c>
      <c r="AD15" s="21">
        <v>973.14</v>
      </c>
      <c r="AE15" s="21">
        <v>1012.32</v>
      </c>
      <c r="AF15" s="21">
        <v>1051.53</v>
      </c>
      <c r="AG15" s="21">
        <v>1090.74</v>
      </c>
      <c r="AH15" s="21">
        <v>1129.98</v>
      </c>
      <c r="AI15" s="21">
        <v>1169.1400000000001</v>
      </c>
      <c r="AJ15" s="21">
        <v>1208.3900000000001</v>
      </c>
      <c r="AK15" s="22">
        <v>38.07</v>
      </c>
    </row>
    <row r="16" spans="1:37" ht="13.5" customHeight="1" x14ac:dyDescent="0.25">
      <c r="A16" s="69" t="str">
        <f t="shared" si="0"/>
        <v>ACES</v>
      </c>
      <c r="B16" s="20" t="s">
        <v>33</v>
      </c>
      <c r="C16" s="20" t="s">
        <v>45</v>
      </c>
      <c r="D16" s="20" t="s">
        <v>38</v>
      </c>
      <c r="E16" s="36" t="s">
        <v>76</v>
      </c>
      <c r="F16" s="21">
        <v>90.2</v>
      </c>
      <c r="G16" s="21">
        <v>124.53</v>
      </c>
      <c r="H16" s="21">
        <v>166.04</v>
      </c>
      <c r="I16" s="21">
        <v>207.53</v>
      </c>
      <c r="J16" s="21">
        <v>249</v>
      </c>
      <c r="K16" s="21">
        <v>290.58</v>
      </c>
      <c r="L16" s="21">
        <v>332.05</v>
      </c>
      <c r="M16" s="21">
        <v>373.56</v>
      </c>
      <c r="N16" s="21">
        <v>415.04</v>
      </c>
      <c r="O16" s="21">
        <v>456.56</v>
      </c>
      <c r="P16" s="21">
        <v>498.08</v>
      </c>
      <c r="Q16" s="21">
        <v>525.48</v>
      </c>
      <c r="R16" s="21">
        <v>569.91999999999996</v>
      </c>
      <c r="S16" s="21">
        <v>614.4</v>
      </c>
      <c r="T16" s="21">
        <v>658.88</v>
      </c>
      <c r="U16" s="21">
        <v>703.37</v>
      </c>
      <c r="V16" s="21">
        <v>747.84</v>
      </c>
      <c r="W16" s="21">
        <v>792.29</v>
      </c>
      <c r="X16" s="21">
        <v>836.75</v>
      </c>
      <c r="Y16" s="21">
        <v>881.21</v>
      </c>
      <c r="Z16" s="21">
        <v>925.67</v>
      </c>
      <c r="AA16" s="21">
        <v>970.12</v>
      </c>
      <c r="AB16" s="21">
        <v>1014.6</v>
      </c>
      <c r="AC16" s="21">
        <v>1059.05</v>
      </c>
      <c r="AD16" s="21">
        <v>1103.54</v>
      </c>
      <c r="AE16" s="21">
        <v>1147.99</v>
      </c>
      <c r="AF16" s="21">
        <v>1192.43</v>
      </c>
      <c r="AG16" s="21">
        <v>1236.9000000000001</v>
      </c>
      <c r="AH16" s="21">
        <v>1281.42</v>
      </c>
      <c r="AI16" s="21">
        <v>1325.8</v>
      </c>
      <c r="AJ16" s="21">
        <v>1370.3</v>
      </c>
      <c r="AK16" s="22">
        <v>43.18</v>
      </c>
    </row>
    <row r="17" spans="1:37" ht="13.5" customHeight="1" x14ac:dyDescent="0.25">
      <c r="A17" s="69" t="str">
        <f t="shared" si="0"/>
        <v>ACGO</v>
      </c>
      <c r="B17" s="20" t="s">
        <v>33</v>
      </c>
      <c r="C17" s="20" t="s">
        <v>46</v>
      </c>
      <c r="D17" s="20" t="s">
        <v>38</v>
      </c>
      <c r="E17" s="36" t="s">
        <v>76</v>
      </c>
      <c r="F17" s="21">
        <v>79.56</v>
      </c>
      <c r="G17" s="21">
        <v>109.81</v>
      </c>
      <c r="H17" s="21">
        <v>146.44</v>
      </c>
      <c r="I17" s="21">
        <v>182.99</v>
      </c>
      <c r="J17" s="21">
        <v>219.57</v>
      </c>
      <c r="K17" s="21">
        <v>256.20999999999998</v>
      </c>
      <c r="L17" s="21">
        <v>292.81</v>
      </c>
      <c r="M17" s="21">
        <v>329.41</v>
      </c>
      <c r="N17" s="21">
        <v>366.01</v>
      </c>
      <c r="O17" s="21">
        <v>402.6</v>
      </c>
      <c r="P17" s="21">
        <v>439.22</v>
      </c>
      <c r="Q17" s="21">
        <v>463.38</v>
      </c>
      <c r="R17" s="21">
        <v>502.57</v>
      </c>
      <c r="S17" s="21">
        <v>541.77</v>
      </c>
      <c r="T17" s="21">
        <v>581.04</v>
      </c>
      <c r="U17" s="21">
        <v>620.24</v>
      </c>
      <c r="V17" s="21">
        <v>659.47</v>
      </c>
      <c r="W17" s="21">
        <v>698.69</v>
      </c>
      <c r="X17" s="21">
        <v>737.88</v>
      </c>
      <c r="Y17" s="21">
        <v>777.1</v>
      </c>
      <c r="Z17" s="21">
        <v>816.27</v>
      </c>
      <c r="AA17" s="21">
        <v>855.49</v>
      </c>
      <c r="AB17" s="21">
        <v>894.74</v>
      </c>
      <c r="AC17" s="21">
        <v>933.91</v>
      </c>
      <c r="AD17" s="21">
        <v>973.14</v>
      </c>
      <c r="AE17" s="21">
        <v>1012.32</v>
      </c>
      <c r="AF17" s="21">
        <v>1051.53</v>
      </c>
      <c r="AG17" s="21">
        <v>1090.74</v>
      </c>
      <c r="AH17" s="21">
        <v>1129.98</v>
      </c>
      <c r="AI17" s="21">
        <v>1169.1400000000001</v>
      </c>
      <c r="AJ17" s="21">
        <v>1208.3900000000001</v>
      </c>
      <c r="AK17" s="22">
        <v>38.07</v>
      </c>
    </row>
    <row r="18" spans="1:37" ht="13.5" customHeight="1" x14ac:dyDescent="0.25">
      <c r="A18" s="69" t="str">
        <f t="shared" si="0"/>
        <v>ACMA</v>
      </c>
      <c r="B18" s="20" t="s">
        <v>33</v>
      </c>
      <c r="C18" s="20" t="s">
        <v>47</v>
      </c>
      <c r="D18" s="20" t="s">
        <v>38</v>
      </c>
      <c r="E18" s="36" t="s">
        <v>76</v>
      </c>
      <c r="F18" s="21">
        <v>79.56</v>
      </c>
      <c r="G18" s="21">
        <v>109.81</v>
      </c>
      <c r="H18" s="21">
        <v>146.44</v>
      </c>
      <c r="I18" s="21">
        <v>182.99</v>
      </c>
      <c r="J18" s="21">
        <v>219.57</v>
      </c>
      <c r="K18" s="21">
        <v>256.20999999999998</v>
      </c>
      <c r="L18" s="21">
        <v>292.81</v>
      </c>
      <c r="M18" s="21">
        <v>329.41</v>
      </c>
      <c r="N18" s="21">
        <v>366.01</v>
      </c>
      <c r="O18" s="21">
        <v>402.6</v>
      </c>
      <c r="P18" s="21">
        <v>439.22</v>
      </c>
      <c r="Q18" s="21">
        <v>463.38</v>
      </c>
      <c r="R18" s="21">
        <v>502.57</v>
      </c>
      <c r="S18" s="21">
        <v>541.77</v>
      </c>
      <c r="T18" s="21">
        <v>581.04</v>
      </c>
      <c r="U18" s="21">
        <v>620.24</v>
      </c>
      <c r="V18" s="21">
        <v>659.47</v>
      </c>
      <c r="W18" s="21">
        <v>698.69</v>
      </c>
      <c r="X18" s="21">
        <v>737.88</v>
      </c>
      <c r="Y18" s="21">
        <v>777.1</v>
      </c>
      <c r="Z18" s="21">
        <v>816.27</v>
      </c>
      <c r="AA18" s="21">
        <v>855.49</v>
      </c>
      <c r="AB18" s="21">
        <v>894.74</v>
      </c>
      <c r="AC18" s="21">
        <v>933.91</v>
      </c>
      <c r="AD18" s="21">
        <v>973.14</v>
      </c>
      <c r="AE18" s="21">
        <v>1012.32</v>
      </c>
      <c r="AF18" s="21">
        <v>1051.53</v>
      </c>
      <c r="AG18" s="21">
        <v>1090.74</v>
      </c>
      <c r="AH18" s="21">
        <v>1129.98</v>
      </c>
      <c r="AI18" s="21">
        <v>1169.1400000000001</v>
      </c>
      <c r="AJ18" s="21">
        <v>1208.3900000000001</v>
      </c>
      <c r="AK18" s="22">
        <v>38.07</v>
      </c>
    </row>
    <row r="19" spans="1:37" ht="13.5" customHeight="1" x14ac:dyDescent="0.25">
      <c r="A19" s="69" t="str">
        <f t="shared" si="0"/>
        <v>ACMG</v>
      </c>
      <c r="B19" s="20" t="s">
        <v>33</v>
      </c>
      <c r="C19" s="20" t="s">
        <v>48</v>
      </c>
      <c r="D19" s="20" t="s">
        <v>38</v>
      </c>
      <c r="E19" s="36" t="s">
        <v>76</v>
      </c>
      <c r="F19" s="21">
        <v>79.56</v>
      </c>
      <c r="G19" s="21">
        <v>109.81</v>
      </c>
      <c r="H19" s="21">
        <v>146.44</v>
      </c>
      <c r="I19" s="21">
        <v>182.99</v>
      </c>
      <c r="J19" s="21">
        <v>219.57</v>
      </c>
      <c r="K19" s="21">
        <v>256.20999999999998</v>
      </c>
      <c r="L19" s="21">
        <v>292.81</v>
      </c>
      <c r="M19" s="21">
        <v>329.41</v>
      </c>
      <c r="N19" s="21">
        <v>366.01</v>
      </c>
      <c r="O19" s="21">
        <v>402.6</v>
      </c>
      <c r="P19" s="21">
        <v>439.22</v>
      </c>
      <c r="Q19" s="21">
        <v>463.38</v>
      </c>
      <c r="R19" s="21">
        <v>502.57</v>
      </c>
      <c r="S19" s="21">
        <v>541.77</v>
      </c>
      <c r="T19" s="21">
        <v>581.04</v>
      </c>
      <c r="U19" s="21">
        <v>620.24</v>
      </c>
      <c r="V19" s="21">
        <v>659.47</v>
      </c>
      <c r="W19" s="21">
        <v>698.69</v>
      </c>
      <c r="X19" s="21">
        <v>737.88</v>
      </c>
      <c r="Y19" s="21">
        <v>777.1</v>
      </c>
      <c r="Z19" s="21">
        <v>816.27</v>
      </c>
      <c r="AA19" s="21">
        <v>855.49</v>
      </c>
      <c r="AB19" s="21">
        <v>894.74</v>
      </c>
      <c r="AC19" s="21">
        <v>933.91</v>
      </c>
      <c r="AD19" s="21">
        <v>973.14</v>
      </c>
      <c r="AE19" s="21">
        <v>1012.32</v>
      </c>
      <c r="AF19" s="21">
        <v>1051.53</v>
      </c>
      <c r="AG19" s="21">
        <v>1090.74</v>
      </c>
      <c r="AH19" s="21">
        <v>1129.98</v>
      </c>
      <c r="AI19" s="21">
        <v>1169.1400000000001</v>
      </c>
      <c r="AJ19" s="21">
        <v>1208.3900000000001</v>
      </c>
      <c r="AK19" s="22">
        <v>38.07</v>
      </c>
    </row>
    <row r="20" spans="1:37" ht="13.5" customHeight="1" x14ac:dyDescent="0.25">
      <c r="A20" s="69" t="str">
        <f t="shared" si="0"/>
        <v>ACMS</v>
      </c>
      <c r="B20" s="20" t="s">
        <v>33</v>
      </c>
      <c r="C20" s="20" t="s">
        <v>49</v>
      </c>
      <c r="D20" s="20" t="s">
        <v>38</v>
      </c>
      <c r="E20" s="36" t="s">
        <v>76</v>
      </c>
      <c r="F20" s="21">
        <v>47.62</v>
      </c>
      <c r="G20" s="21">
        <v>63.46</v>
      </c>
      <c r="H20" s="21">
        <v>80.760000000000005</v>
      </c>
      <c r="I20" s="21">
        <v>98.09</v>
      </c>
      <c r="J20" s="21">
        <v>115.39</v>
      </c>
      <c r="K20" s="21">
        <v>132.69999999999999</v>
      </c>
      <c r="L20" s="21">
        <v>150</v>
      </c>
      <c r="M20" s="21">
        <v>167.35</v>
      </c>
      <c r="N20" s="21">
        <v>184.64</v>
      </c>
      <c r="O20" s="21">
        <v>201.95</v>
      </c>
      <c r="P20" s="21">
        <v>219.26</v>
      </c>
      <c r="Q20" s="21">
        <v>246.03</v>
      </c>
      <c r="R20" s="21">
        <v>266.77999999999997</v>
      </c>
      <c r="S20" s="21">
        <v>287.52999999999997</v>
      </c>
      <c r="T20" s="21">
        <v>308.27</v>
      </c>
      <c r="U20" s="21">
        <v>329.01</v>
      </c>
      <c r="V20" s="21">
        <v>349.77</v>
      </c>
      <c r="W20" s="21">
        <v>370.55</v>
      </c>
      <c r="X20" s="21">
        <v>391.29</v>
      </c>
      <c r="Y20" s="21">
        <v>412.06</v>
      </c>
      <c r="Z20" s="21">
        <v>432.79</v>
      </c>
      <c r="AA20" s="21">
        <v>453.5</v>
      </c>
      <c r="AB20" s="21">
        <v>474.29</v>
      </c>
      <c r="AC20" s="21">
        <v>495.01</v>
      </c>
      <c r="AD20" s="21">
        <v>515.79</v>
      </c>
      <c r="AE20" s="21">
        <v>536.53</v>
      </c>
      <c r="AF20" s="21">
        <v>557.28</v>
      </c>
      <c r="AG20" s="21">
        <v>578.03</v>
      </c>
      <c r="AH20" s="21">
        <v>598.76</v>
      </c>
      <c r="AI20" s="21">
        <v>619.53</v>
      </c>
      <c r="AJ20" s="21">
        <v>640.27</v>
      </c>
      <c r="AK20" s="22">
        <v>20.170000000000002</v>
      </c>
    </row>
    <row r="21" spans="1:37" ht="13.5" customHeight="1" x14ac:dyDescent="0.25">
      <c r="A21" s="69" t="str">
        <f t="shared" si="0"/>
        <v>ACMT</v>
      </c>
      <c r="B21" s="20" t="s">
        <v>33</v>
      </c>
      <c r="C21" s="20" t="s">
        <v>50</v>
      </c>
      <c r="D21" s="20" t="s">
        <v>38</v>
      </c>
      <c r="E21" s="36" t="s">
        <v>76</v>
      </c>
      <c r="F21" s="21">
        <v>62.6</v>
      </c>
      <c r="G21" s="21">
        <v>79.66</v>
      </c>
      <c r="H21" s="21">
        <v>101.94</v>
      </c>
      <c r="I21" s="21">
        <v>124.27</v>
      </c>
      <c r="J21" s="21">
        <v>146.58000000000001</v>
      </c>
      <c r="K21" s="21">
        <v>168.89</v>
      </c>
      <c r="L21" s="21">
        <v>191.19</v>
      </c>
      <c r="M21" s="21">
        <v>213.49</v>
      </c>
      <c r="N21" s="21">
        <v>235.79</v>
      </c>
      <c r="O21" s="21">
        <v>258.11</v>
      </c>
      <c r="P21" s="21">
        <v>280.44</v>
      </c>
      <c r="Q21" s="21">
        <v>318.64999999999998</v>
      </c>
      <c r="R21" s="21">
        <v>347.33</v>
      </c>
      <c r="S21" s="21">
        <v>376.01</v>
      </c>
      <c r="T21" s="21">
        <v>404.67</v>
      </c>
      <c r="U21" s="21">
        <v>433.38</v>
      </c>
      <c r="V21" s="21">
        <v>462.04</v>
      </c>
      <c r="W21" s="21">
        <v>490.72</v>
      </c>
      <c r="X21" s="21">
        <v>519.39</v>
      </c>
      <c r="Y21" s="21">
        <v>548.1</v>
      </c>
      <c r="Z21" s="21">
        <v>576.78</v>
      </c>
      <c r="AA21" s="21">
        <v>605.44000000000005</v>
      </c>
      <c r="AB21" s="21">
        <v>634.14</v>
      </c>
      <c r="AC21" s="21">
        <v>662.8</v>
      </c>
      <c r="AD21" s="21">
        <v>691.47</v>
      </c>
      <c r="AE21" s="21">
        <v>720.17</v>
      </c>
      <c r="AF21" s="21">
        <v>748.81</v>
      </c>
      <c r="AG21" s="21">
        <v>777.52</v>
      </c>
      <c r="AH21" s="21">
        <v>806.2</v>
      </c>
      <c r="AI21" s="21">
        <v>834.87</v>
      </c>
      <c r="AJ21" s="21">
        <v>863.56</v>
      </c>
      <c r="AK21" s="22">
        <v>27.85</v>
      </c>
    </row>
    <row r="22" spans="1:37" ht="13.5" customHeight="1" x14ac:dyDescent="0.25">
      <c r="A22" s="69" t="str">
        <f t="shared" si="0"/>
        <v>ACPA</v>
      </c>
      <c r="B22" s="20" t="s">
        <v>33</v>
      </c>
      <c r="C22" s="20" t="s">
        <v>51</v>
      </c>
      <c r="D22" s="20" t="s">
        <v>38</v>
      </c>
      <c r="E22" s="36" t="s">
        <v>76</v>
      </c>
      <c r="F22" s="21">
        <v>83.29</v>
      </c>
      <c r="G22" s="21">
        <v>114.95</v>
      </c>
      <c r="H22" s="21">
        <v>153.31</v>
      </c>
      <c r="I22" s="21">
        <v>191.57</v>
      </c>
      <c r="J22" s="21">
        <v>229.86</v>
      </c>
      <c r="K22" s="21">
        <v>268.23</v>
      </c>
      <c r="L22" s="21">
        <v>306.52999999999997</v>
      </c>
      <c r="M22" s="21">
        <v>344.85</v>
      </c>
      <c r="N22" s="21">
        <v>383.17</v>
      </c>
      <c r="O22" s="21">
        <v>421.48</v>
      </c>
      <c r="P22" s="21">
        <v>459.82</v>
      </c>
      <c r="Q22" s="21">
        <v>485.1</v>
      </c>
      <c r="R22" s="21">
        <v>526.14</v>
      </c>
      <c r="S22" s="21">
        <v>567.16999999999996</v>
      </c>
      <c r="T22" s="21">
        <v>608.28</v>
      </c>
      <c r="U22" s="21">
        <v>649.30999999999995</v>
      </c>
      <c r="V22" s="21">
        <v>690.39</v>
      </c>
      <c r="W22" s="21">
        <v>731.45</v>
      </c>
      <c r="X22" s="21">
        <v>772.48</v>
      </c>
      <c r="Y22" s="21">
        <v>813.53</v>
      </c>
      <c r="Z22" s="21">
        <v>854.54</v>
      </c>
      <c r="AA22" s="21">
        <v>895.6</v>
      </c>
      <c r="AB22" s="21">
        <v>936.69</v>
      </c>
      <c r="AC22" s="21">
        <v>977.7</v>
      </c>
      <c r="AD22" s="21">
        <v>1018.76</v>
      </c>
      <c r="AE22" s="21">
        <v>1059.78</v>
      </c>
      <c r="AF22" s="21">
        <v>1100.83</v>
      </c>
      <c r="AG22" s="21">
        <v>1141.8800000000001</v>
      </c>
      <c r="AH22" s="21">
        <v>1182.96</v>
      </c>
      <c r="AI22" s="21">
        <v>1223.96</v>
      </c>
      <c r="AJ22" s="21">
        <v>1265.05</v>
      </c>
      <c r="AK22" s="22">
        <v>39.86</v>
      </c>
    </row>
    <row r="23" spans="1:37" ht="13.5" customHeight="1" x14ac:dyDescent="0.25">
      <c r="A23" s="69" t="str">
        <f t="shared" si="0"/>
        <v>ACPB</v>
      </c>
      <c r="B23" s="20" t="s">
        <v>33</v>
      </c>
      <c r="C23" s="20" t="s">
        <v>52</v>
      </c>
      <c r="D23" s="20" t="s">
        <v>38</v>
      </c>
      <c r="E23" s="36" t="s">
        <v>76</v>
      </c>
      <c r="F23" s="21">
        <v>90.2</v>
      </c>
      <c r="G23" s="21">
        <v>124.53</v>
      </c>
      <c r="H23" s="21">
        <v>166.04</v>
      </c>
      <c r="I23" s="21">
        <v>207.53</v>
      </c>
      <c r="J23" s="21">
        <v>249</v>
      </c>
      <c r="K23" s="21">
        <v>290.58</v>
      </c>
      <c r="L23" s="21">
        <v>332.05</v>
      </c>
      <c r="M23" s="21">
        <v>373.56</v>
      </c>
      <c r="N23" s="21">
        <v>415.04</v>
      </c>
      <c r="O23" s="21">
        <v>456.56</v>
      </c>
      <c r="P23" s="21">
        <v>498.08</v>
      </c>
      <c r="Q23" s="21">
        <v>525.48</v>
      </c>
      <c r="R23" s="21">
        <v>569.91999999999996</v>
      </c>
      <c r="S23" s="21">
        <v>614.4</v>
      </c>
      <c r="T23" s="21">
        <v>658.88</v>
      </c>
      <c r="U23" s="21">
        <v>703.37</v>
      </c>
      <c r="V23" s="21">
        <v>747.84</v>
      </c>
      <c r="W23" s="21">
        <v>792.29</v>
      </c>
      <c r="X23" s="21">
        <v>836.75</v>
      </c>
      <c r="Y23" s="21">
        <v>881.21</v>
      </c>
      <c r="Z23" s="21">
        <v>925.67</v>
      </c>
      <c r="AA23" s="21">
        <v>970.12</v>
      </c>
      <c r="AB23" s="21">
        <v>1014.6</v>
      </c>
      <c r="AC23" s="21">
        <v>1059.05</v>
      </c>
      <c r="AD23" s="21">
        <v>1103.54</v>
      </c>
      <c r="AE23" s="21">
        <v>1147.99</v>
      </c>
      <c r="AF23" s="21">
        <v>1192.43</v>
      </c>
      <c r="AG23" s="21">
        <v>1236.9000000000001</v>
      </c>
      <c r="AH23" s="21">
        <v>1281.42</v>
      </c>
      <c r="AI23" s="21">
        <v>1325.8</v>
      </c>
      <c r="AJ23" s="21">
        <v>1370.3</v>
      </c>
      <c r="AK23" s="22">
        <v>43.18</v>
      </c>
    </row>
    <row r="24" spans="1:37" ht="13.5" customHeight="1" x14ac:dyDescent="0.25">
      <c r="A24" s="69" t="str">
        <f t="shared" si="0"/>
        <v>ACPE</v>
      </c>
      <c r="B24" s="20" t="s">
        <v>33</v>
      </c>
      <c r="C24" s="20" t="s">
        <v>53</v>
      </c>
      <c r="D24" s="20" t="s">
        <v>38</v>
      </c>
      <c r="E24" s="36" t="s">
        <v>76</v>
      </c>
      <c r="F24" s="21">
        <v>90.2</v>
      </c>
      <c r="G24" s="21">
        <v>124.53</v>
      </c>
      <c r="H24" s="21">
        <v>166.04</v>
      </c>
      <c r="I24" s="21">
        <v>207.53</v>
      </c>
      <c r="J24" s="21">
        <v>249</v>
      </c>
      <c r="K24" s="21">
        <v>290.58</v>
      </c>
      <c r="L24" s="21">
        <v>332.05</v>
      </c>
      <c r="M24" s="21">
        <v>373.56</v>
      </c>
      <c r="N24" s="21">
        <v>415.04</v>
      </c>
      <c r="O24" s="21">
        <v>456.56</v>
      </c>
      <c r="P24" s="21">
        <v>498.08</v>
      </c>
      <c r="Q24" s="21">
        <v>525.48</v>
      </c>
      <c r="R24" s="21">
        <v>569.91999999999996</v>
      </c>
      <c r="S24" s="21">
        <v>614.4</v>
      </c>
      <c r="T24" s="21">
        <v>658.88</v>
      </c>
      <c r="U24" s="21">
        <v>703.37</v>
      </c>
      <c r="V24" s="21">
        <v>747.84</v>
      </c>
      <c r="W24" s="21">
        <v>792.29</v>
      </c>
      <c r="X24" s="21">
        <v>836.75</v>
      </c>
      <c r="Y24" s="21">
        <v>881.21</v>
      </c>
      <c r="Z24" s="21">
        <v>925.67</v>
      </c>
      <c r="AA24" s="21">
        <v>970.12</v>
      </c>
      <c r="AB24" s="21">
        <v>1014.6</v>
      </c>
      <c r="AC24" s="21">
        <v>1059.05</v>
      </c>
      <c r="AD24" s="21">
        <v>1103.54</v>
      </c>
      <c r="AE24" s="21">
        <v>1147.99</v>
      </c>
      <c r="AF24" s="21">
        <v>1192.43</v>
      </c>
      <c r="AG24" s="21">
        <v>1236.9000000000001</v>
      </c>
      <c r="AH24" s="21">
        <v>1281.42</v>
      </c>
      <c r="AI24" s="21">
        <v>1325.8</v>
      </c>
      <c r="AJ24" s="21">
        <v>1370.3</v>
      </c>
      <c r="AK24" s="22">
        <v>43.18</v>
      </c>
    </row>
    <row r="25" spans="1:37" ht="13.5" customHeight="1" x14ac:dyDescent="0.25">
      <c r="A25" s="69" t="str">
        <f t="shared" si="0"/>
        <v>ACPI</v>
      </c>
      <c r="B25" s="20" t="s">
        <v>33</v>
      </c>
      <c r="C25" s="20" t="s">
        <v>54</v>
      </c>
      <c r="D25" s="20" t="s">
        <v>38</v>
      </c>
      <c r="E25" s="36" t="s">
        <v>76</v>
      </c>
      <c r="F25" s="21">
        <v>79.56</v>
      </c>
      <c r="G25" s="21">
        <v>109.81</v>
      </c>
      <c r="H25" s="21">
        <v>146.44</v>
      </c>
      <c r="I25" s="21">
        <v>182.99</v>
      </c>
      <c r="J25" s="21">
        <v>219.57</v>
      </c>
      <c r="K25" s="21">
        <v>256.20999999999998</v>
      </c>
      <c r="L25" s="21">
        <v>292.81</v>
      </c>
      <c r="M25" s="21">
        <v>329.41</v>
      </c>
      <c r="N25" s="21">
        <v>366.01</v>
      </c>
      <c r="O25" s="21">
        <v>402.6</v>
      </c>
      <c r="P25" s="21">
        <v>439.22</v>
      </c>
      <c r="Q25" s="21">
        <v>463.38</v>
      </c>
      <c r="R25" s="21">
        <v>502.57</v>
      </c>
      <c r="S25" s="21">
        <v>541.77</v>
      </c>
      <c r="T25" s="21">
        <v>581.04</v>
      </c>
      <c r="U25" s="21">
        <v>620.24</v>
      </c>
      <c r="V25" s="21">
        <v>659.47</v>
      </c>
      <c r="W25" s="21">
        <v>698.69</v>
      </c>
      <c r="X25" s="21">
        <v>737.88</v>
      </c>
      <c r="Y25" s="21">
        <v>777.1</v>
      </c>
      <c r="Z25" s="21">
        <v>816.27</v>
      </c>
      <c r="AA25" s="21">
        <v>855.49</v>
      </c>
      <c r="AB25" s="21">
        <v>894.74</v>
      </c>
      <c r="AC25" s="21">
        <v>933.91</v>
      </c>
      <c r="AD25" s="21">
        <v>973.14</v>
      </c>
      <c r="AE25" s="21">
        <v>1012.32</v>
      </c>
      <c r="AF25" s="21">
        <v>1051.53</v>
      </c>
      <c r="AG25" s="21">
        <v>1090.74</v>
      </c>
      <c r="AH25" s="21">
        <v>1129.98</v>
      </c>
      <c r="AI25" s="21">
        <v>1169.1400000000001</v>
      </c>
      <c r="AJ25" s="21">
        <v>1208.3900000000001</v>
      </c>
      <c r="AK25" s="22">
        <v>38.07</v>
      </c>
    </row>
    <row r="26" spans="1:37" ht="13.5" customHeight="1" x14ac:dyDescent="0.25">
      <c r="A26" s="69" t="str">
        <f t="shared" si="0"/>
        <v>ACPR</v>
      </c>
      <c r="B26" s="20" t="s">
        <v>33</v>
      </c>
      <c r="C26" s="20" t="s">
        <v>55</v>
      </c>
      <c r="D26" s="20" t="s">
        <v>38</v>
      </c>
      <c r="E26" s="36" t="s">
        <v>76</v>
      </c>
      <c r="F26" s="21">
        <v>79.56</v>
      </c>
      <c r="G26" s="21">
        <v>109.81</v>
      </c>
      <c r="H26" s="21">
        <v>146.44</v>
      </c>
      <c r="I26" s="21">
        <v>182.99</v>
      </c>
      <c r="J26" s="21">
        <v>219.57</v>
      </c>
      <c r="K26" s="21">
        <v>256.20999999999998</v>
      </c>
      <c r="L26" s="21">
        <v>292.81</v>
      </c>
      <c r="M26" s="21">
        <v>329.41</v>
      </c>
      <c r="N26" s="21">
        <v>366.01</v>
      </c>
      <c r="O26" s="21">
        <v>402.6</v>
      </c>
      <c r="P26" s="21">
        <v>439.22</v>
      </c>
      <c r="Q26" s="21">
        <v>463.38</v>
      </c>
      <c r="R26" s="21">
        <v>502.57</v>
      </c>
      <c r="S26" s="21">
        <v>541.77</v>
      </c>
      <c r="T26" s="21">
        <v>581.04</v>
      </c>
      <c r="U26" s="21">
        <v>620.24</v>
      </c>
      <c r="V26" s="21">
        <v>659.47</v>
      </c>
      <c r="W26" s="21">
        <v>698.69</v>
      </c>
      <c r="X26" s="21">
        <v>737.88</v>
      </c>
      <c r="Y26" s="21">
        <v>777.1</v>
      </c>
      <c r="Z26" s="21">
        <v>816.27</v>
      </c>
      <c r="AA26" s="21">
        <v>855.49</v>
      </c>
      <c r="AB26" s="21">
        <v>894.74</v>
      </c>
      <c r="AC26" s="21">
        <v>933.91</v>
      </c>
      <c r="AD26" s="21">
        <v>973.14</v>
      </c>
      <c r="AE26" s="21">
        <v>1012.32</v>
      </c>
      <c r="AF26" s="21">
        <v>1051.53</v>
      </c>
      <c r="AG26" s="21">
        <v>1090.74</v>
      </c>
      <c r="AH26" s="21">
        <v>1129.98</v>
      </c>
      <c r="AI26" s="21">
        <v>1169.1400000000001</v>
      </c>
      <c r="AJ26" s="21">
        <v>1208.3900000000001</v>
      </c>
      <c r="AK26" s="22">
        <v>38.07</v>
      </c>
    </row>
    <row r="27" spans="1:37" ht="13.5" customHeight="1" x14ac:dyDescent="0.25">
      <c r="A27" s="69" t="str">
        <f t="shared" si="0"/>
        <v>ACRJ</v>
      </c>
      <c r="B27" s="20" t="s">
        <v>33</v>
      </c>
      <c r="C27" s="20" t="s">
        <v>56</v>
      </c>
      <c r="D27" s="20" t="s">
        <v>38</v>
      </c>
      <c r="E27" s="36" t="s">
        <v>76</v>
      </c>
      <c r="F27" s="21">
        <v>90.2</v>
      </c>
      <c r="G27" s="21">
        <v>124.53</v>
      </c>
      <c r="H27" s="21">
        <v>166.04</v>
      </c>
      <c r="I27" s="21">
        <v>207.53</v>
      </c>
      <c r="J27" s="21">
        <v>249</v>
      </c>
      <c r="K27" s="21">
        <v>290.58</v>
      </c>
      <c r="L27" s="21">
        <v>332.05</v>
      </c>
      <c r="M27" s="21">
        <v>373.56</v>
      </c>
      <c r="N27" s="21">
        <v>415.04</v>
      </c>
      <c r="O27" s="21">
        <v>456.56</v>
      </c>
      <c r="P27" s="21">
        <v>498.08</v>
      </c>
      <c r="Q27" s="21">
        <v>525.48</v>
      </c>
      <c r="R27" s="21">
        <v>569.91999999999996</v>
      </c>
      <c r="S27" s="21">
        <v>614.4</v>
      </c>
      <c r="T27" s="21">
        <v>658.88</v>
      </c>
      <c r="U27" s="21">
        <v>703.37</v>
      </c>
      <c r="V27" s="21">
        <v>747.84</v>
      </c>
      <c r="W27" s="21">
        <v>792.29</v>
      </c>
      <c r="X27" s="21">
        <v>836.75</v>
      </c>
      <c r="Y27" s="21">
        <v>881.21</v>
      </c>
      <c r="Z27" s="21">
        <v>925.67</v>
      </c>
      <c r="AA27" s="21">
        <v>970.12</v>
      </c>
      <c r="AB27" s="21">
        <v>1014.6</v>
      </c>
      <c r="AC27" s="21">
        <v>1059.05</v>
      </c>
      <c r="AD27" s="21">
        <v>1103.54</v>
      </c>
      <c r="AE27" s="21">
        <v>1147.99</v>
      </c>
      <c r="AF27" s="21">
        <v>1192.43</v>
      </c>
      <c r="AG27" s="21">
        <v>1236.9000000000001</v>
      </c>
      <c r="AH27" s="21">
        <v>1281.42</v>
      </c>
      <c r="AI27" s="21">
        <v>1325.8</v>
      </c>
      <c r="AJ27" s="21">
        <v>1370.3</v>
      </c>
      <c r="AK27" s="22">
        <v>43.18</v>
      </c>
    </row>
    <row r="28" spans="1:37" ht="13.5" customHeight="1" x14ac:dyDescent="0.25">
      <c r="A28" s="69" t="str">
        <f t="shared" si="0"/>
        <v>ACRN</v>
      </c>
      <c r="B28" s="20" t="s">
        <v>33</v>
      </c>
      <c r="C28" s="20" t="s">
        <v>57</v>
      </c>
      <c r="D28" s="20" t="s">
        <v>38</v>
      </c>
      <c r="E28" s="36" t="s">
        <v>76</v>
      </c>
      <c r="F28" s="21">
        <v>90.2</v>
      </c>
      <c r="G28" s="21">
        <v>124.53</v>
      </c>
      <c r="H28" s="21">
        <v>166.04</v>
      </c>
      <c r="I28" s="21">
        <v>207.53</v>
      </c>
      <c r="J28" s="21">
        <v>249</v>
      </c>
      <c r="K28" s="21">
        <v>290.58</v>
      </c>
      <c r="L28" s="21">
        <v>332.05</v>
      </c>
      <c r="M28" s="21">
        <v>373.56</v>
      </c>
      <c r="N28" s="21">
        <v>415.04</v>
      </c>
      <c r="O28" s="21">
        <v>456.56</v>
      </c>
      <c r="P28" s="21">
        <v>498.08</v>
      </c>
      <c r="Q28" s="21">
        <v>525.48</v>
      </c>
      <c r="R28" s="21">
        <v>569.91999999999996</v>
      </c>
      <c r="S28" s="21">
        <v>614.4</v>
      </c>
      <c r="T28" s="21">
        <v>658.88</v>
      </c>
      <c r="U28" s="21">
        <v>703.37</v>
      </c>
      <c r="V28" s="21">
        <v>747.84</v>
      </c>
      <c r="W28" s="21">
        <v>792.29</v>
      </c>
      <c r="X28" s="21">
        <v>836.75</v>
      </c>
      <c r="Y28" s="21">
        <v>881.21</v>
      </c>
      <c r="Z28" s="21">
        <v>925.67</v>
      </c>
      <c r="AA28" s="21">
        <v>970.12</v>
      </c>
      <c r="AB28" s="21">
        <v>1014.6</v>
      </c>
      <c r="AC28" s="21">
        <v>1059.05</v>
      </c>
      <c r="AD28" s="21">
        <v>1103.54</v>
      </c>
      <c r="AE28" s="21">
        <v>1147.99</v>
      </c>
      <c r="AF28" s="21">
        <v>1192.43</v>
      </c>
      <c r="AG28" s="21">
        <v>1236.9000000000001</v>
      </c>
      <c r="AH28" s="21">
        <v>1281.42</v>
      </c>
      <c r="AI28" s="21">
        <v>1325.8</v>
      </c>
      <c r="AJ28" s="21">
        <v>1370.3</v>
      </c>
      <c r="AK28" s="22">
        <v>43.18</v>
      </c>
    </row>
    <row r="29" spans="1:37" ht="13.5" customHeight="1" x14ac:dyDescent="0.25">
      <c r="A29" s="69" t="str">
        <f t="shared" si="0"/>
        <v>ACRO</v>
      </c>
      <c r="B29" s="20" t="s">
        <v>33</v>
      </c>
      <c r="C29" s="20" t="s">
        <v>58</v>
      </c>
      <c r="D29" s="20" t="s">
        <v>38</v>
      </c>
      <c r="E29" s="36" t="s">
        <v>76</v>
      </c>
      <c r="F29" s="21">
        <v>40.32</v>
      </c>
      <c r="G29" s="21">
        <v>50.7</v>
      </c>
      <c r="H29" s="21">
        <v>60.81</v>
      </c>
      <c r="I29" s="21">
        <v>70.959999999999994</v>
      </c>
      <c r="J29" s="21">
        <v>81.06</v>
      </c>
      <c r="K29" s="21">
        <v>91.24</v>
      </c>
      <c r="L29" s="21">
        <v>101.35</v>
      </c>
      <c r="M29" s="21">
        <v>111.49</v>
      </c>
      <c r="N29" s="21">
        <v>121.67</v>
      </c>
      <c r="O29" s="21">
        <v>131.74</v>
      </c>
      <c r="P29" s="21">
        <v>141.9</v>
      </c>
      <c r="Q29" s="21">
        <v>160.4</v>
      </c>
      <c r="R29" s="21">
        <v>171.1</v>
      </c>
      <c r="S29" s="21">
        <v>181.82</v>
      </c>
      <c r="T29" s="21">
        <v>192.49</v>
      </c>
      <c r="U29" s="21">
        <v>203.21</v>
      </c>
      <c r="V29" s="21">
        <v>213.89</v>
      </c>
      <c r="W29" s="21">
        <v>224.6</v>
      </c>
      <c r="X29" s="21">
        <v>235.3</v>
      </c>
      <c r="Y29" s="21">
        <v>245.97</v>
      </c>
      <c r="Z29" s="21">
        <v>256.67</v>
      </c>
      <c r="AA29" s="21">
        <v>267.38</v>
      </c>
      <c r="AB29" s="21">
        <v>278.05</v>
      </c>
      <c r="AC29" s="21">
        <v>288.73</v>
      </c>
      <c r="AD29" s="21">
        <v>299.41000000000003</v>
      </c>
      <c r="AE29" s="21">
        <v>310.17</v>
      </c>
      <c r="AF29" s="21">
        <v>320.83</v>
      </c>
      <c r="AG29" s="21">
        <v>331.51</v>
      </c>
      <c r="AH29" s="21">
        <v>342.24</v>
      </c>
      <c r="AI29" s="21">
        <v>352.92</v>
      </c>
      <c r="AJ29" s="21">
        <v>363.58</v>
      </c>
      <c r="AK29" s="22">
        <v>10.38</v>
      </c>
    </row>
    <row r="30" spans="1:37" ht="13.5" customHeight="1" x14ac:dyDescent="0.25">
      <c r="A30" s="69" t="str">
        <f t="shared" si="0"/>
        <v>ACRR</v>
      </c>
      <c r="B30" s="20" t="s">
        <v>33</v>
      </c>
      <c r="C30" s="20" t="s">
        <v>59</v>
      </c>
      <c r="D30" s="20" t="s">
        <v>38</v>
      </c>
      <c r="E30" s="36" t="s">
        <v>76</v>
      </c>
      <c r="F30" s="21">
        <v>65.540000000000006</v>
      </c>
      <c r="G30" s="21">
        <v>83.4</v>
      </c>
      <c r="H30" s="21">
        <v>106.72</v>
      </c>
      <c r="I30" s="21">
        <v>130.1</v>
      </c>
      <c r="J30" s="21">
        <v>153.46</v>
      </c>
      <c r="K30" s="21">
        <v>176.81</v>
      </c>
      <c r="L30" s="21">
        <v>200.16</v>
      </c>
      <c r="M30" s="21">
        <v>223.5</v>
      </c>
      <c r="N30" s="21">
        <v>246.85</v>
      </c>
      <c r="O30" s="21">
        <v>270.22000000000003</v>
      </c>
      <c r="P30" s="21">
        <v>293.58</v>
      </c>
      <c r="Q30" s="21">
        <v>333.59</v>
      </c>
      <c r="R30" s="21">
        <v>363.62</v>
      </c>
      <c r="S30" s="21">
        <v>393.63</v>
      </c>
      <c r="T30" s="21">
        <v>423.64</v>
      </c>
      <c r="U30" s="21">
        <v>453.7</v>
      </c>
      <c r="V30" s="21">
        <v>483.7</v>
      </c>
      <c r="W30" s="21">
        <v>513.73</v>
      </c>
      <c r="X30" s="21">
        <v>543.74</v>
      </c>
      <c r="Y30" s="21">
        <v>573.79</v>
      </c>
      <c r="Z30" s="21">
        <v>603.82000000000005</v>
      </c>
      <c r="AA30" s="21">
        <v>633.82000000000005</v>
      </c>
      <c r="AB30" s="21">
        <v>663.87</v>
      </c>
      <c r="AC30" s="21">
        <v>693.88</v>
      </c>
      <c r="AD30" s="21">
        <v>723.89</v>
      </c>
      <c r="AE30" s="21">
        <v>753.93</v>
      </c>
      <c r="AF30" s="21">
        <v>783.92</v>
      </c>
      <c r="AG30" s="21">
        <v>813.97</v>
      </c>
      <c r="AH30" s="21">
        <v>844</v>
      </c>
      <c r="AI30" s="21">
        <v>874.01</v>
      </c>
      <c r="AJ30" s="21">
        <v>904.05</v>
      </c>
      <c r="AK30" s="22">
        <v>29.15</v>
      </c>
    </row>
    <row r="31" spans="1:37" ht="13.5" customHeight="1" x14ac:dyDescent="0.25">
      <c r="A31" s="69" t="str">
        <f t="shared" si="0"/>
        <v>ACRS</v>
      </c>
      <c r="B31" s="20" t="s">
        <v>33</v>
      </c>
      <c r="C31" s="20" t="s">
        <v>60</v>
      </c>
      <c r="D31" s="20" t="s">
        <v>38</v>
      </c>
      <c r="E31" s="36" t="s">
        <v>76</v>
      </c>
      <c r="F31" s="21">
        <v>79.56</v>
      </c>
      <c r="G31" s="21">
        <v>109.81</v>
      </c>
      <c r="H31" s="21">
        <v>146.44</v>
      </c>
      <c r="I31" s="21">
        <v>182.99</v>
      </c>
      <c r="J31" s="21">
        <v>219.57</v>
      </c>
      <c r="K31" s="21">
        <v>256.20999999999998</v>
      </c>
      <c r="L31" s="21">
        <v>292.81</v>
      </c>
      <c r="M31" s="21">
        <v>329.41</v>
      </c>
      <c r="N31" s="21">
        <v>366.01</v>
      </c>
      <c r="O31" s="21">
        <v>402.6</v>
      </c>
      <c r="P31" s="21">
        <v>439.22</v>
      </c>
      <c r="Q31" s="21">
        <v>463.38</v>
      </c>
      <c r="R31" s="21">
        <v>502.57</v>
      </c>
      <c r="S31" s="21">
        <v>541.77</v>
      </c>
      <c r="T31" s="21">
        <v>581.04</v>
      </c>
      <c r="U31" s="21">
        <v>620.24</v>
      </c>
      <c r="V31" s="21">
        <v>659.47</v>
      </c>
      <c r="W31" s="21">
        <v>698.69</v>
      </c>
      <c r="X31" s="21">
        <v>737.88</v>
      </c>
      <c r="Y31" s="21">
        <v>777.1</v>
      </c>
      <c r="Z31" s="21">
        <v>816.27</v>
      </c>
      <c r="AA31" s="21">
        <v>855.49</v>
      </c>
      <c r="AB31" s="21">
        <v>894.74</v>
      </c>
      <c r="AC31" s="21">
        <v>933.91</v>
      </c>
      <c r="AD31" s="21">
        <v>973.14</v>
      </c>
      <c r="AE31" s="21">
        <v>1012.32</v>
      </c>
      <c r="AF31" s="21">
        <v>1051.53</v>
      </c>
      <c r="AG31" s="21">
        <v>1090.74</v>
      </c>
      <c r="AH31" s="21">
        <v>1129.98</v>
      </c>
      <c r="AI31" s="21">
        <v>1169.1400000000001</v>
      </c>
      <c r="AJ31" s="21">
        <v>1208.3900000000001</v>
      </c>
      <c r="AK31" s="22">
        <v>38.07</v>
      </c>
    </row>
    <row r="32" spans="1:37" ht="13.5" customHeight="1" x14ac:dyDescent="0.25">
      <c r="A32" s="69" t="str">
        <f t="shared" si="0"/>
        <v>ACSC</v>
      </c>
      <c r="B32" s="20" t="s">
        <v>33</v>
      </c>
      <c r="C32" s="20" t="s">
        <v>61</v>
      </c>
      <c r="D32" s="20" t="s">
        <v>38</v>
      </c>
      <c r="E32" s="36" t="s">
        <v>76</v>
      </c>
      <c r="F32" s="21">
        <v>79.56</v>
      </c>
      <c r="G32" s="21">
        <v>109.81</v>
      </c>
      <c r="H32" s="21">
        <v>146.44</v>
      </c>
      <c r="I32" s="21">
        <v>182.99</v>
      </c>
      <c r="J32" s="21">
        <v>219.57</v>
      </c>
      <c r="K32" s="21">
        <v>256.20999999999998</v>
      </c>
      <c r="L32" s="21">
        <v>292.81</v>
      </c>
      <c r="M32" s="21">
        <v>329.41</v>
      </c>
      <c r="N32" s="21">
        <v>366.01</v>
      </c>
      <c r="O32" s="21">
        <v>402.6</v>
      </c>
      <c r="P32" s="21">
        <v>439.22</v>
      </c>
      <c r="Q32" s="21">
        <v>463.38</v>
      </c>
      <c r="R32" s="21">
        <v>502.57</v>
      </c>
      <c r="S32" s="21">
        <v>541.77</v>
      </c>
      <c r="T32" s="21">
        <v>581.04</v>
      </c>
      <c r="U32" s="21">
        <v>620.24</v>
      </c>
      <c r="V32" s="21">
        <v>659.47</v>
      </c>
      <c r="W32" s="21">
        <v>698.69</v>
      </c>
      <c r="X32" s="21">
        <v>737.88</v>
      </c>
      <c r="Y32" s="21">
        <v>777.1</v>
      </c>
      <c r="Z32" s="21">
        <v>816.27</v>
      </c>
      <c r="AA32" s="21">
        <v>855.49</v>
      </c>
      <c r="AB32" s="21">
        <v>894.74</v>
      </c>
      <c r="AC32" s="21">
        <v>933.91</v>
      </c>
      <c r="AD32" s="21">
        <v>973.14</v>
      </c>
      <c r="AE32" s="21">
        <v>1012.32</v>
      </c>
      <c r="AF32" s="21">
        <v>1051.53</v>
      </c>
      <c r="AG32" s="21">
        <v>1090.74</v>
      </c>
      <c r="AH32" s="21">
        <v>1129.98</v>
      </c>
      <c r="AI32" s="21">
        <v>1169.1400000000001</v>
      </c>
      <c r="AJ32" s="21">
        <v>1208.3900000000001</v>
      </c>
      <c r="AK32" s="22">
        <v>38.07</v>
      </c>
    </row>
    <row r="33" spans="1:39" ht="13.5" customHeight="1" x14ac:dyDescent="0.25">
      <c r="A33" s="69" t="str">
        <f t="shared" si="0"/>
        <v>ACSE</v>
      </c>
      <c r="B33" s="20" t="s">
        <v>33</v>
      </c>
      <c r="C33" s="20" t="s">
        <v>62</v>
      </c>
      <c r="D33" s="20" t="s">
        <v>38</v>
      </c>
      <c r="E33" s="36" t="s">
        <v>76</v>
      </c>
      <c r="F33" s="21">
        <v>90.2</v>
      </c>
      <c r="G33" s="21">
        <v>124.53</v>
      </c>
      <c r="H33" s="21">
        <v>166.04</v>
      </c>
      <c r="I33" s="21">
        <v>207.53</v>
      </c>
      <c r="J33" s="21">
        <v>249</v>
      </c>
      <c r="K33" s="21">
        <v>290.58</v>
      </c>
      <c r="L33" s="21">
        <v>332.05</v>
      </c>
      <c r="M33" s="21">
        <v>373.56</v>
      </c>
      <c r="N33" s="21">
        <v>415.04</v>
      </c>
      <c r="O33" s="21">
        <v>456.56</v>
      </c>
      <c r="P33" s="21">
        <v>498.08</v>
      </c>
      <c r="Q33" s="21">
        <v>525.48</v>
      </c>
      <c r="R33" s="21">
        <v>569.91999999999996</v>
      </c>
      <c r="S33" s="21">
        <v>614.4</v>
      </c>
      <c r="T33" s="21">
        <v>658.88</v>
      </c>
      <c r="U33" s="21">
        <v>703.37</v>
      </c>
      <c r="V33" s="21">
        <v>747.84</v>
      </c>
      <c r="W33" s="21">
        <v>792.29</v>
      </c>
      <c r="X33" s="21">
        <v>836.75</v>
      </c>
      <c r="Y33" s="21">
        <v>881.21</v>
      </c>
      <c r="Z33" s="21">
        <v>925.67</v>
      </c>
      <c r="AA33" s="21">
        <v>970.12</v>
      </c>
      <c r="AB33" s="21">
        <v>1014.6</v>
      </c>
      <c r="AC33" s="21">
        <v>1059.05</v>
      </c>
      <c r="AD33" s="21">
        <v>1103.54</v>
      </c>
      <c r="AE33" s="21">
        <v>1147.99</v>
      </c>
      <c r="AF33" s="21">
        <v>1192.43</v>
      </c>
      <c r="AG33" s="21">
        <v>1236.9000000000001</v>
      </c>
      <c r="AH33" s="21">
        <v>1281.42</v>
      </c>
      <c r="AI33" s="21">
        <v>1325.8</v>
      </c>
      <c r="AJ33" s="21">
        <v>1370.3</v>
      </c>
      <c r="AK33" s="22">
        <v>43.18</v>
      </c>
    </row>
    <row r="34" spans="1:39" ht="13.5" customHeight="1" x14ac:dyDescent="0.25">
      <c r="A34" s="69" t="str">
        <f t="shared" si="0"/>
        <v>ACSP</v>
      </c>
      <c r="B34" s="20" t="s">
        <v>33</v>
      </c>
      <c r="C34" s="20" t="s">
        <v>63</v>
      </c>
      <c r="D34" s="20" t="s">
        <v>38</v>
      </c>
      <c r="E34" s="36" t="s">
        <v>76</v>
      </c>
      <c r="F34" s="21">
        <v>79.56</v>
      </c>
      <c r="G34" s="21">
        <v>109.81</v>
      </c>
      <c r="H34" s="21">
        <v>146.44</v>
      </c>
      <c r="I34" s="21">
        <v>182.99</v>
      </c>
      <c r="J34" s="21">
        <v>219.57</v>
      </c>
      <c r="K34" s="21">
        <v>256.20999999999998</v>
      </c>
      <c r="L34" s="21">
        <v>292.81</v>
      </c>
      <c r="M34" s="21">
        <v>329.41</v>
      </c>
      <c r="N34" s="21">
        <v>366.01</v>
      </c>
      <c r="O34" s="21">
        <v>402.6</v>
      </c>
      <c r="P34" s="21">
        <v>439.22</v>
      </c>
      <c r="Q34" s="21">
        <v>463.38</v>
      </c>
      <c r="R34" s="21">
        <v>502.57</v>
      </c>
      <c r="S34" s="21">
        <v>541.77</v>
      </c>
      <c r="T34" s="21">
        <v>581.04</v>
      </c>
      <c r="U34" s="21">
        <v>620.24</v>
      </c>
      <c r="V34" s="21">
        <v>659.47</v>
      </c>
      <c r="W34" s="21">
        <v>698.69</v>
      </c>
      <c r="X34" s="21">
        <v>737.88</v>
      </c>
      <c r="Y34" s="21">
        <v>777.1</v>
      </c>
      <c r="Z34" s="21">
        <v>816.27</v>
      </c>
      <c r="AA34" s="21">
        <v>855.49</v>
      </c>
      <c r="AB34" s="21">
        <v>894.74</v>
      </c>
      <c r="AC34" s="21">
        <v>933.91</v>
      </c>
      <c r="AD34" s="21">
        <v>973.14</v>
      </c>
      <c r="AE34" s="21">
        <v>1012.32</v>
      </c>
      <c r="AF34" s="21">
        <v>1051.53</v>
      </c>
      <c r="AG34" s="21">
        <v>1090.74</v>
      </c>
      <c r="AH34" s="21">
        <v>1129.98</v>
      </c>
      <c r="AI34" s="21">
        <v>1169.1400000000001</v>
      </c>
      <c r="AJ34" s="21">
        <v>1208.3900000000001</v>
      </c>
      <c r="AK34" s="22">
        <v>38.07</v>
      </c>
    </row>
    <row r="35" spans="1:39" ht="13.5" customHeight="1" thickBot="1" x14ac:dyDescent="0.3">
      <c r="A35" s="69" t="str">
        <f t="shared" si="0"/>
        <v>ACTO</v>
      </c>
      <c r="B35" s="23" t="s">
        <v>33</v>
      </c>
      <c r="C35" s="23" t="s">
        <v>30</v>
      </c>
      <c r="D35" s="23" t="s">
        <v>38</v>
      </c>
      <c r="E35" s="43" t="s">
        <v>76</v>
      </c>
      <c r="F35" s="44">
        <v>83.29</v>
      </c>
      <c r="G35" s="44">
        <v>114.95</v>
      </c>
      <c r="H35" s="44">
        <v>153.31</v>
      </c>
      <c r="I35" s="44">
        <v>191.57</v>
      </c>
      <c r="J35" s="44">
        <v>229.86</v>
      </c>
      <c r="K35" s="44">
        <v>268.23</v>
      </c>
      <c r="L35" s="44">
        <v>306.52999999999997</v>
      </c>
      <c r="M35" s="44">
        <v>344.85</v>
      </c>
      <c r="N35" s="44">
        <v>383.17</v>
      </c>
      <c r="O35" s="44">
        <v>421.48</v>
      </c>
      <c r="P35" s="44">
        <v>459.82</v>
      </c>
      <c r="Q35" s="44">
        <v>485.1</v>
      </c>
      <c r="R35" s="44">
        <v>526.14</v>
      </c>
      <c r="S35" s="44">
        <v>567.16999999999996</v>
      </c>
      <c r="T35" s="44">
        <v>608.28</v>
      </c>
      <c r="U35" s="44">
        <v>649.30999999999995</v>
      </c>
      <c r="V35" s="44">
        <v>690.39</v>
      </c>
      <c r="W35" s="44">
        <v>731.45</v>
      </c>
      <c r="X35" s="44">
        <v>772.48</v>
      </c>
      <c r="Y35" s="44">
        <v>813.53</v>
      </c>
      <c r="Z35" s="44">
        <v>854.54</v>
      </c>
      <c r="AA35" s="44">
        <v>895.6</v>
      </c>
      <c r="AB35" s="44">
        <v>936.69</v>
      </c>
      <c r="AC35" s="44">
        <v>977.7</v>
      </c>
      <c r="AD35" s="44">
        <v>1018.76</v>
      </c>
      <c r="AE35" s="44">
        <v>1059.78</v>
      </c>
      <c r="AF35" s="44">
        <v>1100.83</v>
      </c>
      <c r="AG35" s="44">
        <v>1141.8800000000001</v>
      </c>
      <c r="AH35" s="44">
        <v>1182.96</v>
      </c>
      <c r="AI35" s="44">
        <v>1223.96</v>
      </c>
      <c r="AJ35" s="44">
        <v>1265.05</v>
      </c>
      <c r="AK35" s="45">
        <v>39.86</v>
      </c>
    </row>
    <row r="36" spans="1:39" ht="13.5" customHeight="1" x14ac:dyDescent="0.25">
      <c r="A36" s="69" t="str">
        <f t="shared" si="0"/>
        <v>ALAC</v>
      </c>
      <c r="B36" s="39" t="s">
        <v>39</v>
      </c>
      <c r="C36" s="39" t="s">
        <v>33</v>
      </c>
      <c r="D36" s="39" t="s">
        <v>38</v>
      </c>
      <c r="E36" s="42" t="s">
        <v>76</v>
      </c>
      <c r="F36" s="31">
        <v>94.43</v>
      </c>
      <c r="G36" s="31">
        <v>130.36000000000001</v>
      </c>
      <c r="H36" s="31">
        <v>173.82</v>
      </c>
      <c r="I36" s="31">
        <v>217.26</v>
      </c>
      <c r="J36" s="31">
        <v>260.67</v>
      </c>
      <c r="K36" s="31">
        <v>304.2</v>
      </c>
      <c r="L36" s="31">
        <v>347.62</v>
      </c>
      <c r="M36" s="31">
        <v>391.07</v>
      </c>
      <c r="N36" s="31">
        <v>434.49</v>
      </c>
      <c r="O36" s="31">
        <v>477.96</v>
      </c>
      <c r="P36" s="31">
        <v>521.42999999999995</v>
      </c>
      <c r="Q36" s="31">
        <v>550.11</v>
      </c>
      <c r="R36" s="31">
        <v>596.64</v>
      </c>
      <c r="S36" s="31">
        <v>643.21</v>
      </c>
      <c r="T36" s="31">
        <v>689.77</v>
      </c>
      <c r="U36" s="31">
        <v>736.35</v>
      </c>
      <c r="V36" s="31">
        <v>782.9</v>
      </c>
      <c r="W36" s="31">
        <v>829.44</v>
      </c>
      <c r="X36" s="31">
        <v>875.98</v>
      </c>
      <c r="Y36" s="31">
        <v>922.52</v>
      </c>
      <c r="Z36" s="31">
        <v>969.07</v>
      </c>
      <c r="AA36" s="31">
        <v>1015.6</v>
      </c>
      <c r="AB36" s="31">
        <v>1062.1600000000001</v>
      </c>
      <c r="AC36" s="31">
        <v>1108.7</v>
      </c>
      <c r="AD36" s="31">
        <v>1155.28</v>
      </c>
      <c r="AE36" s="31">
        <v>1201.81</v>
      </c>
      <c r="AF36" s="31">
        <v>1248.3399999999999</v>
      </c>
      <c r="AG36" s="31">
        <v>1294.8900000000001</v>
      </c>
      <c r="AH36" s="31">
        <v>1341.5</v>
      </c>
      <c r="AI36" s="31">
        <v>1387.96</v>
      </c>
      <c r="AJ36" s="31">
        <v>1434.54</v>
      </c>
      <c r="AK36" s="32">
        <v>45.21</v>
      </c>
      <c r="AL36" s="28"/>
    </row>
    <row r="37" spans="1:39" ht="13.5" customHeight="1" x14ac:dyDescent="0.25">
      <c r="A37" s="69" t="str">
        <f t="shared" si="0"/>
        <v>ALAL</v>
      </c>
      <c r="B37" s="20" t="s">
        <v>39</v>
      </c>
      <c r="C37" s="20" t="s">
        <v>39</v>
      </c>
      <c r="D37" s="20" t="s">
        <v>38</v>
      </c>
      <c r="E37" s="36" t="s">
        <v>76</v>
      </c>
      <c r="F37" s="21">
        <v>27.96</v>
      </c>
      <c r="G37" s="21">
        <v>34.659999999999997</v>
      </c>
      <c r="H37" s="21">
        <v>38.35</v>
      </c>
      <c r="I37" s="21">
        <v>41.96</v>
      </c>
      <c r="J37" s="21">
        <v>45.54</v>
      </c>
      <c r="K37" s="21">
        <v>49.19</v>
      </c>
      <c r="L37" s="21">
        <v>52.78</v>
      </c>
      <c r="M37" s="21">
        <v>56.41</v>
      </c>
      <c r="N37" s="21">
        <v>60.05</v>
      </c>
      <c r="O37" s="21">
        <v>63.66</v>
      </c>
      <c r="P37" s="21">
        <v>67.28</v>
      </c>
      <c r="Q37" s="21">
        <v>70.900000000000006</v>
      </c>
      <c r="R37" s="21">
        <v>74.510000000000005</v>
      </c>
      <c r="S37" s="21">
        <v>78.14</v>
      </c>
      <c r="T37" s="21">
        <v>81.77</v>
      </c>
      <c r="U37" s="21">
        <v>85.4</v>
      </c>
      <c r="V37" s="21">
        <v>88.99</v>
      </c>
      <c r="W37" s="21">
        <v>92.59</v>
      </c>
      <c r="X37" s="21">
        <v>96.23</v>
      </c>
      <c r="Y37" s="21">
        <v>99.86</v>
      </c>
      <c r="Z37" s="21">
        <v>103.5</v>
      </c>
      <c r="AA37" s="21">
        <v>107.09</v>
      </c>
      <c r="AB37" s="21">
        <v>110.72</v>
      </c>
      <c r="AC37" s="21">
        <v>114.36</v>
      </c>
      <c r="AD37" s="21">
        <v>117.95</v>
      </c>
      <c r="AE37" s="21">
        <v>121.55</v>
      </c>
      <c r="AF37" s="21">
        <v>125.22</v>
      </c>
      <c r="AG37" s="21">
        <v>128.83000000000001</v>
      </c>
      <c r="AH37" s="21">
        <v>132.46</v>
      </c>
      <c r="AI37" s="21">
        <v>136.06</v>
      </c>
      <c r="AJ37" s="21">
        <v>139.66999999999999</v>
      </c>
      <c r="AK37" s="22">
        <v>3.55</v>
      </c>
      <c r="AL37" s="28"/>
      <c r="AM37" s="28"/>
    </row>
    <row r="38" spans="1:39" ht="13.5" customHeight="1" x14ac:dyDescent="0.25">
      <c r="A38" s="69" t="str">
        <f t="shared" si="0"/>
        <v>ALAM</v>
      </c>
      <c r="B38" s="20" t="s">
        <v>39</v>
      </c>
      <c r="C38" s="20" t="s">
        <v>40</v>
      </c>
      <c r="D38" s="20" t="s">
        <v>38</v>
      </c>
      <c r="E38" s="36" t="s">
        <v>76</v>
      </c>
      <c r="F38" s="21">
        <v>94.43</v>
      </c>
      <c r="G38" s="21">
        <v>130.36000000000001</v>
      </c>
      <c r="H38" s="21">
        <v>173.82</v>
      </c>
      <c r="I38" s="21">
        <v>217.26</v>
      </c>
      <c r="J38" s="21">
        <v>260.67</v>
      </c>
      <c r="K38" s="21">
        <v>304.2</v>
      </c>
      <c r="L38" s="21">
        <v>347.62</v>
      </c>
      <c r="M38" s="21">
        <v>391.07</v>
      </c>
      <c r="N38" s="21">
        <v>434.49</v>
      </c>
      <c r="O38" s="21">
        <v>477.96</v>
      </c>
      <c r="P38" s="21">
        <v>521.42999999999995</v>
      </c>
      <c r="Q38" s="21">
        <v>550.11</v>
      </c>
      <c r="R38" s="21">
        <v>596.64</v>
      </c>
      <c r="S38" s="21">
        <v>643.21</v>
      </c>
      <c r="T38" s="21">
        <v>689.77</v>
      </c>
      <c r="U38" s="21">
        <v>736.35</v>
      </c>
      <c r="V38" s="21">
        <v>782.9</v>
      </c>
      <c r="W38" s="21">
        <v>829.44</v>
      </c>
      <c r="X38" s="21">
        <v>875.98</v>
      </c>
      <c r="Y38" s="21">
        <v>922.52</v>
      </c>
      <c r="Z38" s="21">
        <v>969.07</v>
      </c>
      <c r="AA38" s="21">
        <v>1015.6</v>
      </c>
      <c r="AB38" s="21">
        <v>1062.1600000000001</v>
      </c>
      <c r="AC38" s="21">
        <v>1108.7</v>
      </c>
      <c r="AD38" s="21">
        <v>1155.28</v>
      </c>
      <c r="AE38" s="21">
        <v>1201.81</v>
      </c>
      <c r="AF38" s="21">
        <v>1248.3399999999999</v>
      </c>
      <c r="AG38" s="21">
        <v>1294.8900000000001</v>
      </c>
      <c r="AH38" s="21">
        <v>1341.5</v>
      </c>
      <c r="AI38" s="21">
        <v>1387.96</v>
      </c>
      <c r="AJ38" s="21">
        <v>1434.54</v>
      </c>
      <c r="AK38" s="22">
        <v>45.21</v>
      </c>
      <c r="AL38" s="28"/>
    </row>
    <row r="39" spans="1:39" ht="13.5" customHeight="1" x14ac:dyDescent="0.25">
      <c r="A39" s="69" t="str">
        <f t="shared" si="0"/>
        <v>ALAP</v>
      </c>
      <c r="B39" s="20" t="s">
        <v>39</v>
      </c>
      <c r="C39" s="20" t="s">
        <v>41</v>
      </c>
      <c r="D39" s="20" t="s">
        <v>38</v>
      </c>
      <c r="E39" s="36" t="s">
        <v>76</v>
      </c>
      <c r="F39" s="21">
        <v>89.94</v>
      </c>
      <c r="G39" s="21">
        <v>124.17</v>
      </c>
      <c r="H39" s="21">
        <v>165.55</v>
      </c>
      <c r="I39" s="21">
        <v>206.91</v>
      </c>
      <c r="J39" s="21">
        <v>248.27</v>
      </c>
      <c r="K39" s="21">
        <v>289.72000000000003</v>
      </c>
      <c r="L39" s="21">
        <v>331.09</v>
      </c>
      <c r="M39" s="21">
        <v>372.44</v>
      </c>
      <c r="N39" s="21">
        <v>413.79</v>
      </c>
      <c r="O39" s="21">
        <v>455.2</v>
      </c>
      <c r="P39" s="21">
        <v>496.58</v>
      </c>
      <c r="Q39" s="21">
        <v>523.91999999999996</v>
      </c>
      <c r="R39" s="21">
        <v>568.23</v>
      </c>
      <c r="S39" s="21">
        <v>612.59</v>
      </c>
      <c r="T39" s="21">
        <v>656.93</v>
      </c>
      <c r="U39" s="21">
        <v>701.28</v>
      </c>
      <c r="V39" s="21">
        <v>745.63</v>
      </c>
      <c r="W39" s="21">
        <v>789.96</v>
      </c>
      <c r="X39" s="21">
        <v>834.26</v>
      </c>
      <c r="Y39" s="21">
        <v>878.6</v>
      </c>
      <c r="Z39" s="21">
        <v>922.92</v>
      </c>
      <c r="AA39" s="21">
        <v>967.24</v>
      </c>
      <c r="AB39" s="21">
        <v>1011.6</v>
      </c>
      <c r="AC39" s="21">
        <v>1055.9100000000001</v>
      </c>
      <c r="AD39" s="21">
        <v>1100.24</v>
      </c>
      <c r="AE39" s="21">
        <v>1144.5999999999999</v>
      </c>
      <c r="AF39" s="21">
        <v>1188.8900000000001</v>
      </c>
      <c r="AG39" s="21">
        <v>1233.23</v>
      </c>
      <c r="AH39" s="21">
        <v>1277.5999999999999</v>
      </c>
      <c r="AI39" s="21">
        <v>1321.87</v>
      </c>
      <c r="AJ39" s="21">
        <v>1366.23</v>
      </c>
      <c r="AK39" s="22">
        <v>43.04</v>
      </c>
      <c r="AL39" s="28"/>
    </row>
    <row r="40" spans="1:39" ht="13.5" customHeight="1" x14ac:dyDescent="0.25">
      <c r="A40" s="69" t="str">
        <f t="shared" si="0"/>
        <v>ALBA</v>
      </c>
      <c r="B40" s="20" t="s">
        <v>39</v>
      </c>
      <c r="C40" s="20" t="s">
        <v>42</v>
      </c>
      <c r="D40" s="20" t="s">
        <v>38</v>
      </c>
      <c r="E40" s="36" t="s">
        <v>76</v>
      </c>
      <c r="F40" s="21">
        <v>38.51</v>
      </c>
      <c r="G40" s="21">
        <v>48.43</v>
      </c>
      <c r="H40" s="21">
        <v>58.09</v>
      </c>
      <c r="I40" s="21">
        <v>67.78</v>
      </c>
      <c r="J40" s="21">
        <v>77.430000000000007</v>
      </c>
      <c r="K40" s="21">
        <v>87.15</v>
      </c>
      <c r="L40" s="21">
        <v>96.81</v>
      </c>
      <c r="M40" s="21">
        <v>106.5</v>
      </c>
      <c r="N40" s="21">
        <v>116.22</v>
      </c>
      <c r="O40" s="21">
        <v>125.84</v>
      </c>
      <c r="P40" s="21">
        <v>135.54</v>
      </c>
      <c r="Q40" s="21">
        <v>153.22</v>
      </c>
      <c r="R40" s="21">
        <v>163.43</v>
      </c>
      <c r="S40" s="21">
        <v>173.67</v>
      </c>
      <c r="T40" s="21">
        <v>183.87</v>
      </c>
      <c r="U40" s="21">
        <v>194.1</v>
      </c>
      <c r="V40" s="21">
        <v>204.31</v>
      </c>
      <c r="W40" s="21">
        <v>214.54</v>
      </c>
      <c r="X40" s="21">
        <v>224.76</v>
      </c>
      <c r="Y40" s="21">
        <v>234.96</v>
      </c>
      <c r="Z40" s="21">
        <v>245.17</v>
      </c>
      <c r="AA40" s="21">
        <v>255.4</v>
      </c>
      <c r="AB40" s="21">
        <v>265.60000000000002</v>
      </c>
      <c r="AC40" s="21">
        <v>275.8</v>
      </c>
      <c r="AD40" s="21">
        <v>286.01</v>
      </c>
      <c r="AE40" s="21">
        <v>296.27999999999997</v>
      </c>
      <c r="AF40" s="21">
        <v>306.45999999999998</v>
      </c>
      <c r="AG40" s="21">
        <v>316.66000000000003</v>
      </c>
      <c r="AH40" s="21">
        <v>326.91000000000003</v>
      </c>
      <c r="AI40" s="21">
        <v>337.12</v>
      </c>
      <c r="AJ40" s="21">
        <v>347.3</v>
      </c>
      <c r="AK40" s="22">
        <v>9.92</v>
      </c>
      <c r="AL40" s="28"/>
    </row>
    <row r="41" spans="1:39" ht="13.5" customHeight="1" x14ac:dyDescent="0.25">
      <c r="A41" s="69" t="str">
        <f t="shared" si="0"/>
        <v>ALCE</v>
      </c>
      <c r="B41" s="20" t="s">
        <v>39</v>
      </c>
      <c r="C41" s="20" t="s">
        <v>43</v>
      </c>
      <c r="D41" s="20" t="s">
        <v>38</v>
      </c>
      <c r="E41" s="36" t="s">
        <v>76</v>
      </c>
      <c r="F41" s="21">
        <v>44.46</v>
      </c>
      <c r="G41" s="21">
        <v>58.09</v>
      </c>
      <c r="H41" s="21">
        <v>71.03</v>
      </c>
      <c r="I41" s="21">
        <v>83.93</v>
      </c>
      <c r="J41" s="21">
        <v>96.81</v>
      </c>
      <c r="K41" s="21">
        <v>109.74</v>
      </c>
      <c r="L41" s="21">
        <v>122.67</v>
      </c>
      <c r="M41" s="21">
        <v>135.54</v>
      </c>
      <c r="N41" s="21">
        <v>148.46</v>
      </c>
      <c r="O41" s="21">
        <v>161.35</v>
      </c>
      <c r="P41" s="21">
        <v>174.29</v>
      </c>
      <c r="Q41" s="21">
        <v>187.29</v>
      </c>
      <c r="R41" s="21">
        <v>200.89</v>
      </c>
      <c r="S41" s="21">
        <v>214.54</v>
      </c>
      <c r="T41" s="21">
        <v>228.15</v>
      </c>
      <c r="U41" s="21">
        <v>241.79</v>
      </c>
      <c r="V41" s="21">
        <v>255.4</v>
      </c>
      <c r="W41" s="21">
        <v>269.01</v>
      </c>
      <c r="X41" s="21">
        <v>282.62</v>
      </c>
      <c r="Y41" s="21">
        <v>296.27999999999997</v>
      </c>
      <c r="Z41" s="21">
        <v>309.88</v>
      </c>
      <c r="AA41" s="21">
        <v>323.49</v>
      </c>
      <c r="AB41" s="21">
        <v>337.12</v>
      </c>
      <c r="AC41" s="21">
        <v>350.75</v>
      </c>
      <c r="AD41" s="21">
        <v>364.33</v>
      </c>
      <c r="AE41" s="21">
        <v>377.99</v>
      </c>
      <c r="AF41" s="21">
        <v>391.62</v>
      </c>
      <c r="AG41" s="21">
        <v>405.2</v>
      </c>
      <c r="AH41" s="21">
        <v>418.84</v>
      </c>
      <c r="AI41" s="21">
        <v>432.48</v>
      </c>
      <c r="AJ41" s="21">
        <v>446.07</v>
      </c>
      <c r="AK41" s="22">
        <v>13.23</v>
      </c>
      <c r="AL41" s="28"/>
    </row>
    <row r="42" spans="1:39" ht="13.5" customHeight="1" x14ac:dyDescent="0.25">
      <c r="A42" s="69" t="str">
        <f t="shared" si="0"/>
        <v>ALDF</v>
      </c>
      <c r="B42" s="20" t="s">
        <v>39</v>
      </c>
      <c r="C42" s="20" t="s">
        <v>44</v>
      </c>
      <c r="D42" s="20" t="s">
        <v>38</v>
      </c>
      <c r="E42" s="36" t="s">
        <v>76</v>
      </c>
      <c r="F42" s="21">
        <v>62.6</v>
      </c>
      <c r="G42" s="21">
        <v>79.66</v>
      </c>
      <c r="H42" s="21">
        <v>101.94</v>
      </c>
      <c r="I42" s="21">
        <v>124.27</v>
      </c>
      <c r="J42" s="21">
        <v>146.58000000000001</v>
      </c>
      <c r="K42" s="21">
        <v>168.89</v>
      </c>
      <c r="L42" s="21">
        <v>191.19</v>
      </c>
      <c r="M42" s="21">
        <v>213.49</v>
      </c>
      <c r="N42" s="21">
        <v>235.79</v>
      </c>
      <c r="O42" s="21">
        <v>258.11</v>
      </c>
      <c r="P42" s="21">
        <v>280.44</v>
      </c>
      <c r="Q42" s="21">
        <v>318.64999999999998</v>
      </c>
      <c r="R42" s="21">
        <v>347.33</v>
      </c>
      <c r="S42" s="21">
        <v>376.01</v>
      </c>
      <c r="T42" s="21">
        <v>404.67</v>
      </c>
      <c r="U42" s="21">
        <v>433.38</v>
      </c>
      <c r="V42" s="21">
        <v>462.04</v>
      </c>
      <c r="W42" s="21">
        <v>490.72</v>
      </c>
      <c r="X42" s="21">
        <v>519.39</v>
      </c>
      <c r="Y42" s="21">
        <v>548.1</v>
      </c>
      <c r="Z42" s="21">
        <v>576.78</v>
      </c>
      <c r="AA42" s="21">
        <v>605.44000000000005</v>
      </c>
      <c r="AB42" s="21">
        <v>634.14</v>
      </c>
      <c r="AC42" s="21">
        <v>662.8</v>
      </c>
      <c r="AD42" s="21">
        <v>691.47</v>
      </c>
      <c r="AE42" s="21">
        <v>720.17</v>
      </c>
      <c r="AF42" s="21">
        <v>748.81</v>
      </c>
      <c r="AG42" s="21">
        <v>777.52</v>
      </c>
      <c r="AH42" s="21">
        <v>806.2</v>
      </c>
      <c r="AI42" s="21">
        <v>834.87</v>
      </c>
      <c r="AJ42" s="21">
        <v>863.56</v>
      </c>
      <c r="AK42" s="22">
        <v>27.85</v>
      </c>
      <c r="AL42" s="28"/>
    </row>
    <row r="43" spans="1:39" ht="13.5" customHeight="1" x14ac:dyDescent="0.25">
      <c r="A43" s="69" t="str">
        <f t="shared" si="0"/>
        <v>ALES</v>
      </c>
      <c r="B43" s="20" t="s">
        <v>39</v>
      </c>
      <c r="C43" s="20" t="s">
        <v>45</v>
      </c>
      <c r="D43" s="20" t="s">
        <v>38</v>
      </c>
      <c r="E43" s="36" t="s">
        <v>76</v>
      </c>
      <c r="F43" s="21">
        <v>47.62</v>
      </c>
      <c r="G43" s="21">
        <v>63.46</v>
      </c>
      <c r="H43" s="21">
        <v>80.760000000000005</v>
      </c>
      <c r="I43" s="21">
        <v>98.09</v>
      </c>
      <c r="J43" s="21">
        <v>115.39</v>
      </c>
      <c r="K43" s="21">
        <v>132.69999999999999</v>
      </c>
      <c r="L43" s="21">
        <v>150</v>
      </c>
      <c r="M43" s="21">
        <v>167.35</v>
      </c>
      <c r="N43" s="21">
        <v>184.64</v>
      </c>
      <c r="O43" s="21">
        <v>201.95</v>
      </c>
      <c r="P43" s="21">
        <v>219.26</v>
      </c>
      <c r="Q43" s="21">
        <v>246.03</v>
      </c>
      <c r="R43" s="21">
        <v>266.77999999999997</v>
      </c>
      <c r="S43" s="21">
        <v>287.52999999999997</v>
      </c>
      <c r="T43" s="21">
        <v>308.27</v>
      </c>
      <c r="U43" s="21">
        <v>329.01</v>
      </c>
      <c r="V43" s="21">
        <v>349.77</v>
      </c>
      <c r="W43" s="21">
        <v>370.55</v>
      </c>
      <c r="X43" s="21">
        <v>391.29</v>
      </c>
      <c r="Y43" s="21">
        <v>412.06</v>
      </c>
      <c r="Z43" s="21">
        <v>432.79</v>
      </c>
      <c r="AA43" s="21">
        <v>453.5</v>
      </c>
      <c r="AB43" s="21">
        <v>474.29</v>
      </c>
      <c r="AC43" s="21">
        <v>495.01</v>
      </c>
      <c r="AD43" s="21">
        <v>515.79</v>
      </c>
      <c r="AE43" s="21">
        <v>536.53</v>
      </c>
      <c r="AF43" s="21">
        <v>557.28</v>
      </c>
      <c r="AG43" s="21">
        <v>578.03</v>
      </c>
      <c r="AH43" s="21">
        <v>598.76</v>
      </c>
      <c r="AI43" s="21">
        <v>619.53</v>
      </c>
      <c r="AJ43" s="21">
        <v>640.27</v>
      </c>
      <c r="AK43" s="22">
        <v>20.170000000000002</v>
      </c>
      <c r="AL43" s="28"/>
    </row>
    <row r="44" spans="1:39" ht="13.5" customHeight="1" x14ac:dyDescent="0.25">
      <c r="A44" s="69" t="str">
        <f t="shared" si="0"/>
        <v>ALGO</v>
      </c>
      <c r="B44" s="20" t="s">
        <v>39</v>
      </c>
      <c r="C44" s="20" t="s">
        <v>46</v>
      </c>
      <c r="D44" s="20" t="s">
        <v>38</v>
      </c>
      <c r="E44" s="36" t="s">
        <v>76</v>
      </c>
      <c r="F44" s="21">
        <v>62.6</v>
      </c>
      <c r="G44" s="21">
        <v>79.66</v>
      </c>
      <c r="H44" s="21">
        <v>101.94</v>
      </c>
      <c r="I44" s="21">
        <v>124.27</v>
      </c>
      <c r="J44" s="21">
        <v>146.58000000000001</v>
      </c>
      <c r="K44" s="21">
        <v>168.89</v>
      </c>
      <c r="L44" s="21">
        <v>191.19</v>
      </c>
      <c r="M44" s="21">
        <v>213.49</v>
      </c>
      <c r="N44" s="21">
        <v>235.79</v>
      </c>
      <c r="O44" s="21">
        <v>258.11</v>
      </c>
      <c r="P44" s="21">
        <v>280.44</v>
      </c>
      <c r="Q44" s="21">
        <v>318.64999999999998</v>
      </c>
      <c r="R44" s="21">
        <v>347.33</v>
      </c>
      <c r="S44" s="21">
        <v>376.01</v>
      </c>
      <c r="T44" s="21">
        <v>404.67</v>
      </c>
      <c r="U44" s="21">
        <v>433.38</v>
      </c>
      <c r="V44" s="21">
        <v>462.04</v>
      </c>
      <c r="W44" s="21">
        <v>490.72</v>
      </c>
      <c r="X44" s="21">
        <v>519.39</v>
      </c>
      <c r="Y44" s="21">
        <v>548.1</v>
      </c>
      <c r="Z44" s="21">
        <v>576.78</v>
      </c>
      <c r="AA44" s="21">
        <v>605.44000000000005</v>
      </c>
      <c r="AB44" s="21">
        <v>634.14</v>
      </c>
      <c r="AC44" s="21">
        <v>662.8</v>
      </c>
      <c r="AD44" s="21">
        <v>691.47</v>
      </c>
      <c r="AE44" s="21">
        <v>720.17</v>
      </c>
      <c r="AF44" s="21">
        <v>748.81</v>
      </c>
      <c r="AG44" s="21">
        <v>777.52</v>
      </c>
      <c r="AH44" s="21">
        <v>806.2</v>
      </c>
      <c r="AI44" s="21">
        <v>834.87</v>
      </c>
      <c r="AJ44" s="21">
        <v>863.56</v>
      </c>
      <c r="AK44" s="22">
        <v>27.85</v>
      </c>
      <c r="AL44" s="28"/>
    </row>
    <row r="45" spans="1:39" ht="13.5" customHeight="1" x14ac:dyDescent="0.25">
      <c r="A45" s="69" t="str">
        <f t="shared" si="0"/>
        <v>ALMA</v>
      </c>
      <c r="B45" s="20" t="s">
        <v>39</v>
      </c>
      <c r="C45" s="20" t="s">
        <v>47</v>
      </c>
      <c r="D45" s="20" t="s">
        <v>38</v>
      </c>
      <c r="E45" s="36" t="s">
        <v>76</v>
      </c>
      <c r="F45" s="21">
        <v>62.6</v>
      </c>
      <c r="G45" s="21">
        <v>79.66</v>
      </c>
      <c r="H45" s="21">
        <v>101.94</v>
      </c>
      <c r="I45" s="21">
        <v>124.27</v>
      </c>
      <c r="J45" s="21">
        <v>146.58000000000001</v>
      </c>
      <c r="K45" s="21">
        <v>168.89</v>
      </c>
      <c r="L45" s="21">
        <v>191.19</v>
      </c>
      <c r="M45" s="21">
        <v>213.49</v>
      </c>
      <c r="N45" s="21">
        <v>235.79</v>
      </c>
      <c r="O45" s="21">
        <v>258.11</v>
      </c>
      <c r="P45" s="21">
        <v>280.44</v>
      </c>
      <c r="Q45" s="21">
        <v>318.64999999999998</v>
      </c>
      <c r="R45" s="21">
        <v>347.33</v>
      </c>
      <c r="S45" s="21">
        <v>376.01</v>
      </c>
      <c r="T45" s="21">
        <v>404.67</v>
      </c>
      <c r="U45" s="21">
        <v>433.38</v>
      </c>
      <c r="V45" s="21">
        <v>462.04</v>
      </c>
      <c r="W45" s="21">
        <v>490.72</v>
      </c>
      <c r="X45" s="21">
        <v>519.39</v>
      </c>
      <c r="Y45" s="21">
        <v>548.1</v>
      </c>
      <c r="Z45" s="21">
        <v>576.78</v>
      </c>
      <c r="AA45" s="21">
        <v>605.44000000000005</v>
      </c>
      <c r="AB45" s="21">
        <v>634.14</v>
      </c>
      <c r="AC45" s="21">
        <v>662.8</v>
      </c>
      <c r="AD45" s="21">
        <v>691.47</v>
      </c>
      <c r="AE45" s="21">
        <v>720.17</v>
      </c>
      <c r="AF45" s="21">
        <v>748.81</v>
      </c>
      <c r="AG45" s="21">
        <v>777.52</v>
      </c>
      <c r="AH45" s="21">
        <v>806.2</v>
      </c>
      <c r="AI45" s="21">
        <v>834.87</v>
      </c>
      <c r="AJ45" s="21">
        <v>863.56</v>
      </c>
      <c r="AK45" s="22">
        <v>27.85</v>
      </c>
      <c r="AL45" s="28"/>
    </row>
    <row r="46" spans="1:39" ht="13.5" customHeight="1" x14ac:dyDescent="0.25">
      <c r="A46" s="69" t="str">
        <f t="shared" si="0"/>
        <v>ALMG</v>
      </c>
      <c r="B46" s="20" t="s">
        <v>39</v>
      </c>
      <c r="C46" s="20" t="s">
        <v>48</v>
      </c>
      <c r="D46" s="20" t="s">
        <v>38</v>
      </c>
      <c r="E46" s="36" t="s">
        <v>76</v>
      </c>
      <c r="F46" s="21">
        <v>62.6</v>
      </c>
      <c r="G46" s="21">
        <v>79.66</v>
      </c>
      <c r="H46" s="21">
        <v>101.94</v>
      </c>
      <c r="I46" s="21">
        <v>124.27</v>
      </c>
      <c r="J46" s="21">
        <v>146.58000000000001</v>
      </c>
      <c r="K46" s="21">
        <v>168.89</v>
      </c>
      <c r="L46" s="21">
        <v>191.19</v>
      </c>
      <c r="M46" s="21">
        <v>213.49</v>
      </c>
      <c r="N46" s="21">
        <v>235.79</v>
      </c>
      <c r="O46" s="21">
        <v>258.11</v>
      </c>
      <c r="P46" s="21">
        <v>280.44</v>
      </c>
      <c r="Q46" s="21">
        <v>318.64999999999998</v>
      </c>
      <c r="R46" s="21">
        <v>347.33</v>
      </c>
      <c r="S46" s="21">
        <v>376.01</v>
      </c>
      <c r="T46" s="21">
        <v>404.67</v>
      </c>
      <c r="U46" s="21">
        <v>433.38</v>
      </c>
      <c r="V46" s="21">
        <v>462.04</v>
      </c>
      <c r="W46" s="21">
        <v>490.72</v>
      </c>
      <c r="X46" s="21">
        <v>519.39</v>
      </c>
      <c r="Y46" s="21">
        <v>548.1</v>
      </c>
      <c r="Z46" s="21">
        <v>576.78</v>
      </c>
      <c r="AA46" s="21">
        <v>605.44000000000005</v>
      </c>
      <c r="AB46" s="21">
        <v>634.14</v>
      </c>
      <c r="AC46" s="21">
        <v>662.8</v>
      </c>
      <c r="AD46" s="21">
        <v>691.47</v>
      </c>
      <c r="AE46" s="21">
        <v>720.17</v>
      </c>
      <c r="AF46" s="21">
        <v>748.81</v>
      </c>
      <c r="AG46" s="21">
        <v>777.52</v>
      </c>
      <c r="AH46" s="21">
        <v>806.2</v>
      </c>
      <c r="AI46" s="21">
        <v>834.87</v>
      </c>
      <c r="AJ46" s="21">
        <v>863.56</v>
      </c>
      <c r="AK46" s="22">
        <v>27.85</v>
      </c>
      <c r="AL46" s="28"/>
    </row>
    <row r="47" spans="1:39" ht="13.5" customHeight="1" x14ac:dyDescent="0.25">
      <c r="A47" s="69" t="str">
        <f t="shared" si="0"/>
        <v>ALMS</v>
      </c>
      <c r="B47" s="20" t="s">
        <v>39</v>
      </c>
      <c r="C47" s="20" t="s">
        <v>49</v>
      </c>
      <c r="D47" s="20" t="s">
        <v>38</v>
      </c>
      <c r="E47" s="36" t="s">
        <v>76</v>
      </c>
      <c r="F47" s="21">
        <v>70.72</v>
      </c>
      <c r="G47" s="21">
        <v>90.02</v>
      </c>
      <c r="H47" s="21">
        <v>115.22</v>
      </c>
      <c r="I47" s="21">
        <v>140.43</v>
      </c>
      <c r="J47" s="21">
        <v>165.63</v>
      </c>
      <c r="K47" s="21">
        <v>190.84</v>
      </c>
      <c r="L47" s="21">
        <v>216.05</v>
      </c>
      <c r="M47" s="21">
        <v>241.26</v>
      </c>
      <c r="N47" s="21">
        <v>266.45</v>
      </c>
      <c r="O47" s="21">
        <v>291.66000000000003</v>
      </c>
      <c r="P47" s="21">
        <v>316.88</v>
      </c>
      <c r="Q47" s="21">
        <v>360.1</v>
      </c>
      <c r="R47" s="21">
        <v>392.48</v>
      </c>
      <c r="S47" s="21">
        <v>424.9</v>
      </c>
      <c r="T47" s="21">
        <v>457.27</v>
      </c>
      <c r="U47" s="21">
        <v>489.7</v>
      </c>
      <c r="V47" s="21">
        <v>522.11</v>
      </c>
      <c r="W47" s="21">
        <v>554.52</v>
      </c>
      <c r="X47" s="21">
        <v>586.91999999999996</v>
      </c>
      <c r="Y47" s="21">
        <v>619.33000000000004</v>
      </c>
      <c r="Z47" s="21">
        <v>651.77</v>
      </c>
      <c r="AA47" s="21">
        <v>684.18</v>
      </c>
      <c r="AB47" s="21">
        <v>716.57</v>
      </c>
      <c r="AC47" s="21">
        <v>748.95</v>
      </c>
      <c r="AD47" s="21">
        <v>781.35</v>
      </c>
      <c r="AE47" s="21">
        <v>813.79</v>
      </c>
      <c r="AF47" s="21">
        <v>846.16</v>
      </c>
      <c r="AG47" s="21">
        <v>878.6</v>
      </c>
      <c r="AH47" s="21">
        <v>911.02</v>
      </c>
      <c r="AI47" s="21">
        <v>943.41</v>
      </c>
      <c r="AJ47" s="21">
        <v>975.83</v>
      </c>
      <c r="AK47" s="22">
        <v>31.47</v>
      </c>
      <c r="AL47" s="28"/>
    </row>
    <row r="48" spans="1:39" ht="13.5" customHeight="1" x14ac:dyDescent="0.25">
      <c r="A48" s="69" t="str">
        <f t="shared" si="0"/>
        <v>ALMT</v>
      </c>
      <c r="B48" s="20" t="s">
        <v>39</v>
      </c>
      <c r="C48" s="20" t="s">
        <v>50</v>
      </c>
      <c r="D48" s="20" t="s">
        <v>38</v>
      </c>
      <c r="E48" s="36" t="s">
        <v>76</v>
      </c>
      <c r="F48" s="21">
        <v>79.56</v>
      </c>
      <c r="G48" s="21">
        <v>109.81</v>
      </c>
      <c r="H48" s="21">
        <v>146.44</v>
      </c>
      <c r="I48" s="21">
        <v>182.99</v>
      </c>
      <c r="J48" s="21">
        <v>219.57</v>
      </c>
      <c r="K48" s="21">
        <v>256.20999999999998</v>
      </c>
      <c r="L48" s="21">
        <v>292.81</v>
      </c>
      <c r="M48" s="21">
        <v>329.41</v>
      </c>
      <c r="N48" s="21">
        <v>366.01</v>
      </c>
      <c r="O48" s="21">
        <v>402.6</v>
      </c>
      <c r="P48" s="21">
        <v>439.22</v>
      </c>
      <c r="Q48" s="21">
        <v>463.38</v>
      </c>
      <c r="R48" s="21">
        <v>502.57</v>
      </c>
      <c r="S48" s="21">
        <v>541.77</v>
      </c>
      <c r="T48" s="21">
        <v>581.04</v>
      </c>
      <c r="U48" s="21">
        <v>620.24</v>
      </c>
      <c r="V48" s="21">
        <v>659.47</v>
      </c>
      <c r="W48" s="21">
        <v>698.69</v>
      </c>
      <c r="X48" s="21">
        <v>737.88</v>
      </c>
      <c r="Y48" s="21">
        <v>777.1</v>
      </c>
      <c r="Z48" s="21">
        <v>816.27</v>
      </c>
      <c r="AA48" s="21">
        <v>855.49</v>
      </c>
      <c r="AB48" s="21">
        <v>894.74</v>
      </c>
      <c r="AC48" s="21">
        <v>933.91</v>
      </c>
      <c r="AD48" s="21">
        <v>973.14</v>
      </c>
      <c r="AE48" s="21">
        <v>1012.32</v>
      </c>
      <c r="AF48" s="21">
        <v>1051.53</v>
      </c>
      <c r="AG48" s="21">
        <v>1090.74</v>
      </c>
      <c r="AH48" s="21">
        <v>1129.98</v>
      </c>
      <c r="AI48" s="21">
        <v>1169.1400000000001</v>
      </c>
      <c r="AJ48" s="21">
        <v>1208.3900000000001</v>
      </c>
      <c r="AK48" s="22">
        <v>38.07</v>
      </c>
      <c r="AL48" s="28"/>
    </row>
    <row r="49" spans="1:38" ht="13.5" customHeight="1" x14ac:dyDescent="0.25">
      <c r="A49" s="69" t="str">
        <f t="shared" si="0"/>
        <v>ALPA</v>
      </c>
      <c r="B49" s="20" t="s">
        <v>39</v>
      </c>
      <c r="C49" s="20" t="s">
        <v>51</v>
      </c>
      <c r="D49" s="20" t="s">
        <v>38</v>
      </c>
      <c r="E49" s="36" t="s">
        <v>76</v>
      </c>
      <c r="F49" s="21">
        <v>65.540000000000006</v>
      </c>
      <c r="G49" s="21">
        <v>83.4</v>
      </c>
      <c r="H49" s="21">
        <v>106.72</v>
      </c>
      <c r="I49" s="21">
        <v>130.1</v>
      </c>
      <c r="J49" s="21">
        <v>153.46</v>
      </c>
      <c r="K49" s="21">
        <v>176.81</v>
      </c>
      <c r="L49" s="21">
        <v>200.16</v>
      </c>
      <c r="M49" s="21">
        <v>223.5</v>
      </c>
      <c r="N49" s="21">
        <v>246.85</v>
      </c>
      <c r="O49" s="21">
        <v>270.22000000000003</v>
      </c>
      <c r="P49" s="21">
        <v>293.58</v>
      </c>
      <c r="Q49" s="21">
        <v>333.59</v>
      </c>
      <c r="R49" s="21">
        <v>363.62</v>
      </c>
      <c r="S49" s="21">
        <v>393.63</v>
      </c>
      <c r="T49" s="21">
        <v>423.64</v>
      </c>
      <c r="U49" s="21">
        <v>453.7</v>
      </c>
      <c r="V49" s="21">
        <v>483.7</v>
      </c>
      <c r="W49" s="21">
        <v>513.73</v>
      </c>
      <c r="X49" s="21">
        <v>543.74</v>
      </c>
      <c r="Y49" s="21">
        <v>573.79</v>
      </c>
      <c r="Z49" s="21">
        <v>603.82000000000005</v>
      </c>
      <c r="AA49" s="21">
        <v>633.82000000000005</v>
      </c>
      <c r="AB49" s="21">
        <v>663.87</v>
      </c>
      <c r="AC49" s="21">
        <v>693.88</v>
      </c>
      <c r="AD49" s="21">
        <v>723.89</v>
      </c>
      <c r="AE49" s="21">
        <v>753.93</v>
      </c>
      <c r="AF49" s="21">
        <v>783.92</v>
      </c>
      <c r="AG49" s="21">
        <v>813.97</v>
      </c>
      <c r="AH49" s="21">
        <v>844</v>
      </c>
      <c r="AI49" s="21">
        <v>874.01</v>
      </c>
      <c r="AJ49" s="21">
        <v>904.05</v>
      </c>
      <c r="AK49" s="22">
        <v>29.15</v>
      </c>
      <c r="AL49" s="28"/>
    </row>
    <row r="50" spans="1:38" ht="13.5" customHeight="1" x14ac:dyDescent="0.25">
      <c r="A50" s="69" t="str">
        <f t="shared" si="0"/>
        <v>ALPB</v>
      </c>
      <c r="B50" s="20" t="s">
        <v>39</v>
      </c>
      <c r="C50" s="20" t="s">
        <v>52</v>
      </c>
      <c r="D50" s="20" t="s">
        <v>38</v>
      </c>
      <c r="E50" s="36" t="s">
        <v>76</v>
      </c>
      <c r="F50" s="21">
        <v>38.51</v>
      </c>
      <c r="G50" s="21">
        <v>48.43</v>
      </c>
      <c r="H50" s="21">
        <v>58.09</v>
      </c>
      <c r="I50" s="21">
        <v>67.78</v>
      </c>
      <c r="J50" s="21">
        <v>77.430000000000007</v>
      </c>
      <c r="K50" s="21">
        <v>87.15</v>
      </c>
      <c r="L50" s="21">
        <v>96.81</v>
      </c>
      <c r="M50" s="21">
        <v>106.5</v>
      </c>
      <c r="N50" s="21">
        <v>116.22</v>
      </c>
      <c r="O50" s="21">
        <v>125.84</v>
      </c>
      <c r="P50" s="21">
        <v>135.54</v>
      </c>
      <c r="Q50" s="21">
        <v>153.22</v>
      </c>
      <c r="R50" s="21">
        <v>163.43</v>
      </c>
      <c r="S50" s="21">
        <v>173.67</v>
      </c>
      <c r="T50" s="21">
        <v>183.87</v>
      </c>
      <c r="U50" s="21">
        <v>194.1</v>
      </c>
      <c r="V50" s="21">
        <v>204.31</v>
      </c>
      <c r="W50" s="21">
        <v>214.54</v>
      </c>
      <c r="X50" s="21">
        <v>224.76</v>
      </c>
      <c r="Y50" s="21">
        <v>234.96</v>
      </c>
      <c r="Z50" s="21">
        <v>245.17</v>
      </c>
      <c r="AA50" s="21">
        <v>255.4</v>
      </c>
      <c r="AB50" s="21">
        <v>265.60000000000002</v>
      </c>
      <c r="AC50" s="21">
        <v>275.8</v>
      </c>
      <c r="AD50" s="21">
        <v>286.01</v>
      </c>
      <c r="AE50" s="21">
        <v>296.27999999999997</v>
      </c>
      <c r="AF50" s="21">
        <v>306.45999999999998</v>
      </c>
      <c r="AG50" s="21">
        <v>316.66000000000003</v>
      </c>
      <c r="AH50" s="21">
        <v>326.91000000000003</v>
      </c>
      <c r="AI50" s="21">
        <v>337.12</v>
      </c>
      <c r="AJ50" s="21">
        <v>347.3</v>
      </c>
      <c r="AK50" s="22">
        <v>9.92</v>
      </c>
      <c r="AL50" s="28"/>
    </row>
    <row r="51" spans="1:38" ht="13.5" customHeight="1" x14ac:dyDescent="0.25">
      <c r="A51" s="69" t="str">
        <f t="shared" si="0"/>
        <v>ALPE</v>
      </c>
      <c r="B51" s="20" t="s">
        <v>39</v>
      </c>
      <c r="C51" s="20" t="s">
        <v>53</v>
      </c>
      <c r="D51" s="20" t="s">
        <v>38</v>
      </c>
      <c r="E51" s="36" t="s">
        <v>76</v>
      </c>
      <c r="F51" s="21">
        <v>38.51</v>
      </c>
      <c r="G51" s="21">
        <v>48.43</v>
      </c>
      <c r="H51" s="21">
        <v>58.09</v>
      </c>
      <c r="I51" s="21">
        <v>67.78</v>
      </c>
      <c r="J51" s="21">
        <v>77.430000000000007</v>
      </c>
      <c r="K51" s="21">
        <v>87.15</v>
      </c>
      <c r="L51" s="21">
        <v>96.81</v>
      </c>
      <c r="M51" s="21">
        <v>106.5</v>
      </c>
      <c r="N51" s="21">
        <v>116.22</v>
      </c>
      <c r="O51" s="21">
        <v>125.84</v>
      </c>
      <c r="P51" s="21">
        <v>135.54</v>
      </c>
      <c r="Q51" s="21">
        <v>153.22</v>
      </c>
      <c r="R51" s="21">
        <v>163.43</v>
      </c>
      <c r="S51" s="21">
        <v>173.67</v>
      </c>
      <c r="T51" s="21">
        <v>183.87</v>
      </c>
      <c r="U51" s="21">
        <v>194.1</v>
      </c>
      <c r="V51" s="21">
        <v>204.31</v>
      </c>
      <c r="W51" s="21">
        <v>214.54</v>
      </c>
      <c r="X51" s="21">
        <v>224.76</v>
      </c>
      <c r="Y51" s="21">
        <v>234.96</v>
      </c>
      <c r="Z51" s="21">
        <v>245.17</v>
      </c>
      <c r="AA51" s="21">
        <v>255.4</v>
      </c>
      <c r="AB51" s="21">
        <v>265.60000000000002</v>
      </c>
      <c r="AC51" s="21">
        <v>275.8</v>
      </c>
      <c r="AD51" s="21">
        <v>286.01</v>
      </c>
      <c r="AE51" s="21">
        <v>296.27999999999997</v>
      </c>
      <c r="AF51" s="21">
        <v>306.45999999999998</v>
      </c>
      <c r="AG51" s="21">
        <v>316.66000000000003</v>
      </c>
      <c r="AH51" s="21">
        <v>326.91000000000003</v>
      </c>
      <c r="AI51" s="21">
        <v>337.12</v>
      </c>
      <c r="AJ51" s="21">
        <v>347.3</v>
      </c>
      <c r="AK51" s="22">
        <v>9.92</v>
      </c>
      <c r="AL51" s="28"/>
    </row>
    <row r="52" spans="1:38" ht="13.5" customHeight="1" x14ac:dyDescent="0.25">
      <c r="A52" s="69" t="str">
        <f t="shared" si="0"/>
        <v>ALPI</v>
      </c>
      <c r="B52" s="20" t="s">
        <v>39</v>
      </c>
      <c r="C52" s="20" t="s">
        <v>54</v>
      </c>
      <c r="D52" s="20" t="s">
        <v>38</v>
      </c>
      <c r="E52" s="36" t="s">
        <v>76</v>
      </c>
      <c r="F52" s="21">
        <v>62.6</v>
      </c>
      <c r="G52" s="21">
        <v>79.66</v>
      </c>
      <c r="H52" s="21">
        <v>101.94</v>
      </c>
      <c r="I52" s="21">
        <v>124.27</v>
      </c>
      <c r="J52" s="21">
        <v>146.58000000000001</v>
      </c>
      <c r="K52" s="21">
        <v>168.89</v>
      </c>
      <c r="L52" s="21">
        <v>191.19</v>
      </c>
      <c r="M52" s="21">
        <v>213.49</v>
      </c>
      <c r="N52" s="21">
        <v>235.79</v>
      </c>
      <c r="O52" s="21">
        <v>258.11</v>
      </c>
      <c r="P52" s="21">
        <v>280.44</v>
      </c>
      <c r="Q52" s="21">
        <v>318.64999999999998</v>
      </c>
      <c r="R52" s="21">
        <v>347.33</v>
      </c>
      <c r="S52" s="21">
        <v>376.01</v>
      </c>
      <c r="T52" s="21">
        <v>404.67</v>
      </c>
      <c r="U52" s="21">
        <v>433.38</v>
      </c>
      <c r="V52" s="21">
        <v>462.04</v>
      </c>
      <c r="W52" s="21">
        <v>490.72</v>
      </c>
      <c r="X52" s="21">
        <v>519.39</v>
      </c>
      <c r="Y52" s="21">
        <v>548.1</v>
      </c>
      <c r="Z52" s="21">
        <v>576.78</v>
      </c>
      <c r="AA52" s="21">
        <v>605.44000000000005</v>
      </c>
      <c r="AB52" s="21">
        <v>634.14</v>
      </c>
      <c r="AC52" s="21">
        <v>662.8</v>
      </c>
      <c r="AD52" s="21">
        <v>691.47</v>
      </c>
      <c r="AE52" s="21">
        <v>720.17</v>
      </c>
      <c r="AF52" s="21">
        <v>748.81</v>
      </c>
      <c r="AG52" s="21">
        <v>777.52</v>
      </c>
      <c r="AH52" s="21">
        <v>806.2</v>
      </c>
      <c r="AI52" s="21">
        <v>834.87</v>
      </c>
      <c r="AJ52" s="21">
        <v>863.56</v>
      </c>
      <c r="AK52" s="22">
        <v>27.85</v>
      </c>
      <c r="AL52" s="28"/>
    </row>
    <row r="53" spans="1:38" ht="13.5" customHeight="1" x14ac:dyDescent="0.25">
      <c r="A53" s="69" t="str">
        <f t="shared" si="0"/>
        <v>ALPR</v>
      </c>
      <c r="B53" s="20" t="s">
        <v>39</v>
      </c>
      <c r="C53" s="20" t="s">
        <v>55</v>
      </c>
      <c r="D53" s="20" t="s">
        <v>38</v>
      </c>
      <c r="E53" s="36" t="s">
        <v>76</v>
      </c>
      <c r="F53" s="21">
        <v>79.56</v>
      </c>
      <c r="G53" s="21">
        <v>109.81</v>
      </c>
      <c r="H53" s="21">
        <v>146.44</v>
      </c>
      <c r="I53" s="21">
        <v>182.99</v>
      </c>
      <c r="J53" s="21">
        <v>219.57</v>
      </c>
      <c r="K53" s="21">
        <v>256.20999999999998</v>
      </c>
      <c r="L53" s="21">
        <v>292.81</v>
      </c>
      <c r="M53" s="21">
        <v>329.41</v>
      </c>
      <c r="N53" s="21">
        <v>366.01</v>
      </c>
      <c r="O53" s="21">
        <v>402.6</v>
      </c>
      <c r="P53" s="21">
        <v>439.22</v>
      </c>
      <c r="Q53" s="21">
        <v>463.38</v>
      </c>
      <c r="R53" s="21">
        <v>502.57</v>
      </c>
      <c r="S53" s="21">
        <v>541.77</v>
      </c>
      <c r="T53" s="21">
        <v>581.04</v>
      </c>
      <c r="U53" s="21">
        <v>620.24</v>
      </c>
      <c r="V53" s="21">
        <v>659.47</v>
      </c>
      <c r="W53" s="21">
        <v>698.69</v>
      </c>
      <c r="X53" s="21">
        <v>737.88</v>
      </c>
      <c r="Y53" s="21">
        <v>777.1</v>
      </c>
      <c r="Z53" s="21">
        <v>816.27</v>
      </c>
      <c r="AA53" s="21">
        <v>855.49</v>
      </c>
      <c r="AB53" s="21">
        <v>894.74</v>
      </c>
      <c r="AC53" s="21">
        <v>933.91</v>
      </c>
      <c r="AD53" s="21">
        <v>973.14</v>
      </c>
      <c r="AE53" s="21">
        <v>1012.32</v>
      </c>
      <c r="AF53" s="21">
        <v>1051.53</v>
      </c>
      <c r="AG53" s="21">
        <v>1090.74</v>
      </c>
      <c r="AH53" s="21">
        <v>1129.98</v>
      </c>
      <c r="AI53" s="21">
        <v>1169.1400000000001</v>
      </c>
      <c r="AJ53" s="21">
        <v>1208.3900000000001</v>
      </c>
      <c r="AK53" s="22">
        <v>38.07</v>
      </c>
      <c r="AL53" s="28"/>
    </row>
    <row r="54" spans="1:38" ht="13.5" customHeight="1" x14ac:dyDescent="0.25">
      <c r="A54" s="69" t="str">
        <f t="shared" si="0"/>
        <v>ALRJ</v>
      </c>
      <c r="B54" s="20" t="s">
        <v>39</v>
      </c>
      <c r="C54" s="20" t="s">
        <v>56</v>
      </c>
      <c r="D54" s="20" t="s">
        <v>38</v>
      </c>
      <c r="E54" s="36" t="s">
        <v>76</v>
      </c>
      <c r="F54" s="21">
        <v>62.6</v>
      </c>
      <c r="G54" s="21">
        <v>79.66</v>
      </c>
      <c r="H54" s="21">
        <v>101.94</v>
      </c>
      <c r="I54" s="21">
        <v>124.27</v>
      </c>
      <c r="J54" s="21">
        <v>146.58000000000001</v>
      </c>
      <c r="K54" s="21">
        <v>168.89</v>
      </c>
      <c r="L54" s="21">
        <v>191.19</v>
      </c>
      <c r="M54" s="21">
        <v>213.49</v>
      </c>
      <c r="N54" s="21">
        <v>235.79</v>
      </c>
      <c r="O54" s="21">
        <v>258.11</v>
      </c>
      <c r="P54" s="21">
        <v>280.44</v>
      </c>
      <c r="Q54" s="21">
        <v>318.64999999999998</v>
      </c>
      <c r="R54" s="21">
        <v>347.33</v>
      </c>
      <c r="S54" s="21">
        <v>376.01</v>
      </c>
      <c r="T54" s="21">
        <v>404.67</v>
      </c>
      <c r="U54" s="21">
        <v>433.38</v>
      </c>
      <c r="V54" s="21">
        <v>462.04</v>
      </c>
      <c r="W54" s="21">
        <v>490.72</v>
      </c>
      <c r="X54" s="21">
        <v>519.39</v>
      </c>
      <c r="Y54" s="21">
        <v>548.1</v>
      </c>
      <c r="Z54" s="21">
        <v>576.78</v>
      </c>
      <c r="AA54" s="21">
        <v>605.44000000000005</v>
      </c>
      <c r="AB54" s="21">
        <v>634.14</v>
      </c>
      <c r="AC54" s="21">
        <v>662.8</v>
      </c>
      <c r="AD54" s="21">
        <v>691.47</v>
      </c>
      <c r="AE54" s="21">
        <v>720.17</v>
      </c>
      <c r="AF54" s="21">
        <v>748.81</v>
      </c>
      <c r="AG54" s="21">
        <v>777.52</v>
      </c>
      <c r="AH54" s="21">
        <v>806.2</v>
      </c>
      <c r="AI54" s="21">
        <v>834.87</v>
      </c>
      <c r="AJ54" s="21">
        <v>863.56</v>
      </c>
      <c r="AK54" s="22">
        <v>27.85</v>
      </c>
      <c r="AL54" s="28"/>
    </row>
    <row r="55" spans="1:38" ht="13.5" customHeight="1" x14ac:dyDescent="0.25">
      <c r="A55" s="69" t="str">
        <f t="shared" si="0"/>
        <v>ALRN</v>
      </c>
      <c r="B55" s="20" t="s">
        <v>39</v>
      </c>
      <c r="C55" s="20" t="s">
        <v>57</v>
      </c>
      <c r="D55" s="20" t="s">
        <v>38</v>
      </c>
      <c r="E55" s="36" t="s">
        <v>76</v>
      </c>
      <c r="F55" s="21">
        <v>38.51</v>
      </c>
      <c r="G55" s="21">
        <v>48.43</v>
      </c>
      <c r="H55" s="21">
        <v>58.09</v>
      </c>
      <c r="I55" s="21">
        <v>67.78</v>
      </c>
      <c r="J55" s="21">
        <v>77.430000000000007</v>
      </c>
      <c r="K55" s="21">
        <v>87.15</v>
      </c>
      <c r="L55" s="21">
        <v>96.81</v>
      </c>
      <c r="M55" s="21">
        <v>106.5</v>
      </c>
      <c r="N55" s="21">
        <v>116.22</v>
      </c>
      <c r="O55" s="21">
        <v>125.84</v>
      </c>
      <c r="P55" s="21">
        <v>135.54</v>
      </c>
      <c r="Q55" s="21">
        <v>153.22</v>
      </c>
      <c r="R55" s="21">
        <v>163.43</v>
      </c>
      <c r="S55" s="21">
        <v>173.67</v>
      </c>
      <c r="T55" s="21">
        <v>183.87</v>
      </c>
      <c r="U55" s="21">
        <v>194.1</v>
      </c>
      <c r="V55" s="21">
        <v>204.31</v>
      </c>
      <c r="W55" s="21">
        <v>214.54</v>
      </c>
      <c r="X55" s="21">
        <v>224.76</v>
      </c>
      <c r="Y55" s="21">
        <v>234.96</v>
      </c>
      <c r="Z55" s="21">
        <v>245.17</v>
      </c>
      <c r="AA55" s="21">
        <v>255.4</v>
      </c>
      <c r="AB55" s="21">
        <v>265.60000000000002</v>
      </c>
      <c r="AC55" s="21">
        <v>275.8</v>
      </c>
      <c r="AD55" s="21">
        <v>286.01</v>
      </c>
      <c r="AE55" s="21">
        <v>296.27999999999997</v>
      </c>
      <c r="AF55" s="21">
        <v>306.45999999999998</v>
      </c>
      <c r="AG55" s="21">
        <v>316.66000000000003</v>
      </c>
      <c r="AH55" s="21">
        <v>326.91000000000003</v>
      </c>
      <c r="AI55" s="21">
        <v>337.12</v>
      </c>
      <c r="AJ55" s="21">
        <v>347.3</v>
      </c>
      <c r="AK55" s="22">
        <v>9.92</v>
      </c>
      <c r="AL55" s="28"/>
    </row>
    <row r="56" spans="1:38" ht="13.5" customHeight="1" x14ac:dyDescent="0.25">
      <c r="A56" s="69" t="str">
        <f t="shared" si="0"/>
        <v>ALRO</v>
      </c>
      <c r="B56" s="20" t="s">
        <v>39</v>
      </c>
      <c r="C56" s="20" t="s">
        <v>58</v>
      </c>
      <c r="D56" s="20" t="s">
        <v>38</v>
      </c>
      <c r="E56" s="36" t="s">
        <v>76</v>
      </c>
      <c r="F56" s="21">
        <v>94.43</v>
      </c>
      <c r="G56" s="21">
        <v>130.36000000000001</v>
      </c>
      <c r="H56" s="21">
        <v>173.82</v>
      </c>
      <c r="I56" s="21">
        <v>217.26</v>
      </c>
      <c r="J56" s="21">
        <v>260.67</v>
      </c>
      <c r="K56" s="21">
        <v>304.2</v>
      </c>
      <c r="L56" s="21">
        <v>347.62</v>
      </c>
      <c r="M56" s="21">
        <v>391.07</v>
      </c>
      <c r="N56" s="21">
        <v>434.49</v>
      </c>
      <c r="O56" s="21">
        <v>477.96</v>
      </c>
      <c r="P56" s="21">
        <v>521.42999999999995</v>
      </c>
      <c r="Q56" s="21">
        <v>550.11</v>
      </c>
      <c r="R56" s="21">
        <v>596.64</v>
      </c>
      <c r="S56" s="21">
        <v>643.21</v>
      </c>
      <c r="T56" s="21">
        <v>689.77</v>
      </c>
      <c r="U56" s="21">
        <v>736.35</v>
      </c>
      <c r="V56" s="21">
        <v>782.9</v>
      </c>
      <c r="W56" s="21">
        <v>829.44</v>
      </c>
      <c r="X56" s="21">
        <v>875.98</v>
      </c>
      <c r="Y56" s="21">
        <v>922.52</v>
      </c>
      <c r="Z56" s="21">
        <v>969.07</v>
      </c>
      <c r="AA56" s="21">
        <v>1015.6</v>
      </c>
      <c r="AB56" s="21">
        <v>1062.1600000000001</v>
      </c>
      <c r="AC56" s="21">
        <v>1108.7</v>
      </c>
      <c r="AD56" s="21">
        <v>1155.28</v>
      </c>
      <c r="AE56" s="21">
        <v>1201.81</v>
      </c>
      <c r="AF56" s="21">
        <v>1248.3399999999999</v>
      </c>
      <c r="AG56" s="21">
        <v>1294.8900000000001</v>
      </c>
      <c r="AH56" s="21">
        <v>1341.5</v>
      </c>
      <c r="AI56" s="21">
        <v>1387.96</v>
      </c>
      <c r="AJ56" s="21">
        <v>1434.54</v>
      </c>
      <c r="AK56" s="22">
        <v>45.21</v>
      </c>
      <c r="AL56" s="28"/>
    </row>
    <row r="57" spans="1:38" ht="13.5" customHeight="1" x14ac:dyDescent="0.25">
      <c r="A57" s="69" t="str">
        <f t="shared" si="0"/>
        <v>ALRR</v>
      </c>
      <c r="B57" s="20" t="s">
        <v>39</v>
      </c>
      <c r="C57" s="20" t="s">
        <v>59</v>
      </c>
      <c r="D57" s="20" t="s">
        <v>38</v>
      </c>
      <c r="E57" s="36" t="s">
        <v>76</v>
      </c>
      <c r="F57" s="21">
        <v>94.43</v>
      </c>
      <c r="G57" s="21">
        <v>130.36000000000001</v>
      </c>
      <c r="H57" s="21">
        <v>173.82</v>
      </c>
      <c r="I57" s="21">
        <v>217.26</v>
      </c>
      <c r="J57" s="21">
        <v>260.67</v>
      </c>
      <c r="K57" s="21">
        <v>304.2</v>
      </c>
      <c r="L57" s="21">
        <v>347.62</v>
      </c>
      <c r="M57" s="21">
        <v>391.07</v>
      </c>
      <c r="N57" s="21">
        <v>434.49</v>
      </c>
      <c r="O57" s="21">
        <v>477.96</v>
      </c>
      <c r="P57" s="21">
        <v>521.42999999999995</v>
      </c>
      <c r="Q57" s="21">
        <v>550.11</v>
      </c>
      <c r="R57" s="21">
        <v>596.64</v>
      </c>
      <c r="S57" s="21">
        <v>643.21</v>
      </c>
      <c r="T57" s="21">
        <v>689.77</v>
      </c>
      <c r="U57" s="21">
        <v>736.35</v>
      </c>
      <c r="V57" s="21">
        <v>782.9</v>
      </c>
      <c r="W57" s="21">
        <v>829.44</v>
      </c>
      <c r="X57" s="21">
        <v>875.98</v>
      </c>
      <c r="Y57" s="21">
        <v>922.52</v>
      </c>
      <c r="Z57" s="21">
        <v>969.07</v>
      </c>
      <c r="AA57" s="21">
        <v>1015.6</v>
      </c>
      <c r="AB57" s="21">
        <v>1062.1600000000001</v>
      </c>
      <c r="AC57" s="21">
        <v>1108.7</v>
      </c>
      <c r="AD57" s="21">
        <v>1155.28</v>
      </c>
      <c r="AE57" s="21">
        <v>1201.81</v>
      </c>
      <c r="AF57" s="21">
        <v>1248.3399999999999</v>
      </c>
      <c r="AG57" s="21">
        <v>1294.8900000000001</v>
      </c>
      <c r="AH57" s="21">
        <v>1341.5</v>
      </c>
      <c r="AI57" s="21">
        <v>1387.96</v>
      </c>
      <c r="AJ57" s="21">
        <v>1434.54</v>
      </c>
      <c r="AK57" s="22">
        <v>45.21</v>
      </c>
      <c r="AL57" s="28"/>
    </row>
    <row r="58" spans="1:38" ht="13.5" customHeight="1" x14ac:dyDescent="0.25">
      <c r="A58" s="69" t="str">
        <f t="shared" si="0"/>
        <v>ALRS</v>
      </c>
      <c r="B58" s="20" t="s">
        <v>39</v>
      </c>
      <c r="C58" s="20" t="s">
        <v>60</v>
      </c>
      <c r="D58" s="20" t="s">
        <v>38</v>
      </c>
      <c r="E58" s="36" t="s">
        <v>76</v>
      </c>
      <c r="F58" s="21">
        <v>79.56</v>
      </c>
      <c r="G58" s="21">
        <v>109.81</v>
      </c>
      <c r="H58" s="21">
        <v>146.44</v>
      </c>
      <c r="I58" s="21">
        <v>182.99</v>
      </c>
      <c r="J58" s="21">
        <v>219.57</v>
      </c>
      <c r="K58" s="21">
        <v>256.20999999999998</v>
      </c>
      <c r="L58" s="21">
        <v>292.81</v>
      </c>
      <c r="M58" s="21">
        <v>329.41</v>
      </c>
      <c r="N58" s="21">
        <v>366.01</v>
      </c>
      <c r="O58" s="21">
        <v>402.6</v>
      </c>
      <c r="P58" s="21">
        <v>439.22</v>
      </c>
      <c r="Q58" s="21">
        <v>463.38</v>
      </c>
      <c r="R58" s="21">
        <v>502.57</v>
      </c>
      <c r="S58" s="21">
        <v>541.77</v>
      </c>
      <c r="T58" s="21">
        <v>581.04</v>
      </c>
      <c r="U58" s="21">
        <v>620.24</v>
      </c>
      <c r="V58" s="21">
        <v>659.47</v>
      </c>
      <c r="W58" s="21">
        <v>698.69</v>
      </c>
      <c r="X58" s="21">
        <v>737.88</v>
      </c>
      <c r="Y58" s="21">
        <v>777.1</v>
      </c>
      <c r="Z58" s="21">
        <v>816.27</v>
      </c>
      <c r="AA58" s="21">
        <v>855.49</v>
      </c>
      <c r="AB58" s="21">
        <v>894.74</v>
      </c>
      <c r="AC58" s="21">
        <v>933.91</v>
      </c>
      <c r="AD58" s="21">
        <v>973.14</v>
      </c>
      <c r="AE58" s="21">
        <v>1012.32</v>
      </c>
      <c r="AF58" s="21">
        <v>1051.53</v>
      </c>
      <c r="AG58" s="21">
        <v>1090.74</v>
      </c>
      <c r="AH58" s="21">
        <v>1129.98</v>
      </c>
      <c r="AI58" s="21">
        <v>1169.1400000000001</v>
      </c>
      <c r="AJ58" s="21">
        <v>1208.3900000000001</v>
      </c>
      <c r="AK58" s="22">
        <v>38.07</v>
      </c>
      <c r="AL58" s="28"/>
    </row>
    <row r="59" spans="1:38" ht="13.5" customHeight="1" x14ac:dyDescent="0.25">
      <c r="A59" s="69" t="str">
        <f t="shared" si="0"/>
        <v>ALSC</v>
      </c>
      <c r="B59" s="20" t="s">
        <v>39</v>
      </c>
      <c r="C59" s="20" t="s">
        <v>61</v>
      </c>
      <c r="D59" s="20" t="s">
        <v>38</v>
      </c>
      <c r="E59" s="36" t="s">
        <v>76</v>
      </c>
      <c r="F59" s="21">
        <v>79.56</v>
      </c>
      <c r="G59" s="21">
        <v>109.81</v>
      </c>
      <c r="H59" s="21">
        <v>146.44</v>
      </c>
      <c r="I59" s="21">
        <v>182.99</v>
      </c>
      <c r="J59" s="21">
        <v>219.57</v>
      </c>
      <c r="K59" s="21">
        <v>256.20999999999998</v>
      </c>
      <c r="L59" s="21">
        <v>292.81</v>
      </c>
      <c r="M59" s="21">
        <v>329.41</v>
      </c>
      <c r="N59" s="21">
        <v>366.01</v>
      </c>
      <c r="O59" s="21">
        <v>402.6</v>
      </c>
      <c r="P59" s="21">
        <v>439.22</v>
      </c>
      <c r="Q59" s="21">
        <v>463.38</v>
      </c>
      <c r="R59" s="21">
        <v>502.57</v>
      </c>
      <c r="S59" s="21">
        <v>541.77</v>
      </c>
      <c r="T59" s="21">
        <v>581.04</v>
      </c>
      <c r="U59" s="21">
        <v>620.24</v>
      </c>
      <c r="V59" s="21">
        <v>659.47</v>
      </c>
      <c r="W59" s="21">
        <v>698.69</v>
      </c>
      <c r="X59" s="21">
        <v>737.88</v>
      </c>
      <c r="Y59" s="21">
        <v>777.1</v>
      </c>
      <c r="Z59" s="21">
        <v>816.27</v>
      </c>
      <c r="AA59" s="21">
        <v>855.49</v>
      </c>
      <c r="AB59" s="21">
        <v>894.74</v>
      </c>
      <c r="AC59" s="21">
        <v>933.91</v>
      </c>
      <c r="AD59" s="21">
        <v>973.14</v>
      </c>
      <c r="AE59" s="21">
        <v>1012.32</v>
      </c>
      <c r="AF59" s="21">
        <v>1051.53</v>
      </c>
      <c r="AG59" s="21">
        <v>1090.74</v>
      </c>
      <c r="AH59" s="21">
        <v>1129.98</v>
      </c>
      <c r="AI59" s="21">
        <v>1169.1400000000001</v>
      </c>
      <c r="AJ59" s="21">
        <v>1208.3900000000001</v>
      </c>
      <c r="AK59" s="22">
        <v>38.07</v>
      </c>
      <c r="AL59" s="28"/>
    </row>
    <row r="60" spans="1:38" ht="13.5" customHeight="1" x14ac:dyDescent="0.25">
      <c r="A60" s="69" t="str">
        <f t="shared" si="0"/>
        <v>ALSE</v>
      </c>
      <c r="B60" s="20" t="s">
        <v>39</v>
      </c>
      <c r="C60" s="20" t="s">
        <v>62</v>
      </c>
      <c r="D60" s="20" t="s">
        <v>38</v>
      </c>
      <c r="E60" s="36" t="s">
        <v>76</v>
      </c>
      <c r="F60" s="21">
        <v>38.51</v>
      </c>
      <c r="G60" s="21">
        <v>48.43</v>
      </c>
      <c r="H60" s="21">
        <v>58.09</v>
      </c>
      <c r="I60" s="21">
        <v>67.78</v>
      </c>
      <c r="J60" s="21">
        <v>77.430000000000007</v>
      </c>
      <c r="K60" s="21">
        <v>87.15</v>
      </c>
      <c r="L60" s="21">
        <v>96.81</v>
      </c>
      <c r="M60" s="21">
        <v>106.5</v>
      </c>
      <c r="N60" s="21">
        <v>116.22</v>
      </c>
      <c r="O60" s="21">
        <v>125.84</v>
      </c>
      <c r="P60" s="21">
        <v>135.54</v>
      </c>
      <c r="Q60" s="21">
        <v>153.22</v>
      </c>
      <c r="R60" s="21">
        <v>163.43</v>
      </c>
      <c r="S60" s="21">
        <v>173.67</v>
      </c>
      <c r="T60" s="21">
        <v>183.87</v>
      </c>
      <c r="U60" s="21">
        <v>194.1</v>
      </c>
      <c r="V60" s="21">
        <v>204.31</v>
      </c>
      <c r="W60" s="21">
        <v>214.54</v>
      </c>
      <c r="X60" s="21">
        <v>224.76</v>
      </c>
      <c r="Y60" s="21">
        <v>234.96</v>
      </c>
      <c r="Z60" s="21">
        <v>245.17</v>
      </c>
      <c r="AA60" s="21">
        <v>255.4</v>
      </c>
      <c r="AB60" s="21">
        <v>265.60000000000002</v>
      </c>
      <c r="AC60" s="21">
        <v>275.8</v>
      </c>
      <c r="AD60" s="21">
        <v>286.01</v>
      </c>
      <c r="AE60" s="21">
        <v>296.27999999999997</v>
      </c>
      <c r="AF60" s="21">
        <v>306.45999999999998</v>
      </c>
      <c r="AG60" s="21">
        <v>316.66000000000003</v>
      </c>
      <c r="AH60" s="21">
        <v>326.91000000000003</v>
      </c>
      <c r="AI60" s="21">
        <v>337.12</v>
      </c>
      <c r="AJ60" s="21">
        <v>347.3</v>
      </c>
      <c r="AK60" s="22">
        <v>9.92</v>
      </c>
      <c r="AL60" s="28"/>
    </row>
    <row r="61" spans="1:38" ht="13.5" customHeight="1" x14ac:dyDescent="0.25">
      <c r="A61" s="69" t="str">
        <f t="shared" si="0"/>
        <v>ALSP</v>
      </c>
      <c r="B61" s="20" t="s">
        <v>39</v>
      </c>
      <c r="C61" s="20" t="s">
        <v>63</v>
      </c>
      <c r="D61" s="20" t="s">
        <v>38</v>
      </c>
      <c r="E61" s="36" t="s">
        <v>76</v>
      </c>
      <c r="F61" s="21">
        <v>62.6</v>
      </c>
      <c r="G61" s="21">
        <v>79.66</v>
      </c>
      <c r="H61" s="21">
        <v>101.94</v>
      </c>
      <c r="I61" s="21">
        <v>124.27</v>
      </c>
      <c r="J61" s="21">
        <v>146.58000000000001</v>
      </c>
      <c r="K61" s="21">
        <v>168.89</v>
      </c>
      <c r="L61" s="21">
        <v>191.19</v>
      </c>
      <c r="M61" s="21">
        <v>213.49</v>
      </c>
      <c r="N61" s="21">
        <v>235.79</v>
      </c>
      <c r="O61" s="21">
        <v>258.11</v>
      </c>
      <c r="P61" s="21">
        <v>280.44</v>
      </c>
      <c r="Q61" s="21">
        <v>318.64999999999998</v>
      </c>
      <c r="R61" s="21">
        <v>347.33</v>
      </c>
      <c r="S61" s="21">
        <v>376.01</v>
      </c>
      <c r="T61" s="21">
        <v>404.67</v>
      </c>
      <c r="U61" s="21">
        <v>433.38</v>
      </c>
      <c r="V61" s="21">
        <v>462.04</v>
      </c>
      <c r="W61" s="21">
        <v>490.72</v>
      </c>
      <c r="X61" s="21">
        <v>519.39</v>
      </c>
      <c r="Y61" s="21">
        <v>548.1</v>
      </c>
      <c r="Z61" s="21">
        <v>576.78</v>
      </c>
      <c r="AA61" s="21">
        <v>605.44000000000005</v>
      </c>
      <c r="AB61" s="21">
        <v>634.14</v>
      </c>
      <c r="AC61" s="21">
        <v>662.8</v>
      </c>
      <c r="AD61" s="21">
        <v>691.47</v>
      </c>
      <c r="AE61" s="21">
        <v>720.17</v>
      </c>
      <c r="AF61" s="21">
        <v>748.81</v>
      </c>
      <c r="AG61" s="21">
        <v>777.52</v>
      </c>
      <c r="AH61" s="21">
        <v>806.2</v>
      </c>
      <c r="AI61" s="21">
        <v>834.87</v>
      </c>
      <c r="AJ61" s="21">
        <v>863.56</v>
      </c>
      <c r="AK61" s="22">
        <v>27.85</v>
      </c>
      <c r="AL61" s="28"/>
    </row>
    <row r="62" spans="1:38" ht="13.5" customHeight="1" thickBot="1" x14ac:dyDescent="0.3">
      <c r="A62" s="69" t="str">
        <f t="shared" si="0"/>
        <v>ALTO</v>
      </c>
      <c r="B62" s="41" t="s">
        <v>39</v>
      </c>
      <c r="C62" s="41" t="s">
        <v>30</v>
      </c>
      <c r="D62" s="41" t="s">
        <v>38</v>
      </c>
      <c r="E62" s="43" t="s">
        <v>76</v>
      </c>
      <c r="F62" s="44">
        <v>83.29</v>
      </c>
      <c r="G62" s="44">
        <v>114.95</v>
      </c>
      <c r="H62" s="44">
        <v>153.31</v>
      </c>
      <c r="I62" s="44">
        <v>191.57</v>
      </c>
      <c r="J62" s="44">
        <v>229.86</v>
      </c>
      <c r="K62" s="44">
        <v>268.23</v>
      </c>
      <c r="L62" s="44">
        <v>306.52999999999997</v>
      </c>
      <c r="M62" s="44">
        <v>344.85</v>
      </c>
      <c r="N62" s="44">
        <v>383.17</v>
      </c>
      <c r="O62" s="44">
        <v>421.48</v>
      </c>
      <c r="P62" s="44">
        <v>459.82</v>
      </c>
      <c r="Q62" s="44">
        <v>485.1</v>
      </c>
      <c r="R62" s="44">
        <v>526.14</v>
      </c>
      <c r="S62" s="44">
        <v>567.16999999999996</v>
      </c>
      <c r="T62" s="44">
        <v>608.28</v>
      </c>
      <c r="U62" s="44">
        <v>649.30999999999995</v>
      </c>
      <c r="V62" s="44">
        <v>690.39</v>
      </c>
      <c r="W62" s="44">
        <v>731.45</v>
      </c>
      <c r="X62" s="44">
        <v>772.48</v>
      </c>
      <c r="Y62" s="44">
        <v>813.53</v>
      </c>
      <c r="Z62" s="44">
        <v>854.54</v>
      </c>
      <c r="AA62" s="44">
        <v>895.6</v>
      </c>
      <c r="AB62" s="44">
        <v>936.69</v>
      </c>
      <c r="AC62" s="44">
        <v>977.7</v>
      </c>
      <c r="AD62" s="44">
        <v>1018.76</v>
      </c>
      <c r="AE62" s="44">
        <v>1059.78</v>
      </c>
      <c r="AF62" s="44">
        <v>1100.83</v>
      </c>
      <c r="AG62" s="44">
        <v>1141.8800000000001</v>
      </c>
      <c r="AH62" s="44">
        <v>1182.96</v>
      </c>
      <c r="AI62" s="44">
        <v>1223.96</v>
      </c>
      <c r="AJ62" s="44">
        <v>1265.05</v>
      </c>
      <c r="AK62" s="45">
        <v>39.86</v>
      </c>
      <c r="AL62" s="28"/>
    </row>
    <row r="63" spans="1:38" ht="13.5" customHeight="1" x14ac:dyDescent="0.25">
      <c r="A63" s="69" t="str">
        <f t="shared" si="0"/>
        <v>AMAC</v>
      </c>
      <c r="B63" s="40" t="s">
        <v>40</v>
      </c>
      <c r="C63" s="40" t="s">
        <v>33</v>
      </c>
      <c r="D63" s="40" t="s">
        <v>38</v>
      </c>
      <c r="E63" s="42" t="s">
        <v>76</v>
      </c>
      <c r="F63" s="31">
        <v>49.85</v>
      </c>
      <c r="G63" s="31">
        <v>66.44</v>
      </c>
      <c r="H63" s="31">
        <v>84.55</v>
      </c>
      <c r="I63" s="31">
        <v>102.68</v>
      </c>
      <c r="J63" s="31">
        <v>120.8</v>
      </c>
      <c r="K63" s="31">
        <v>138.91999999999999</v>
      </c>
      <c r="L63" s="31">
        <v>157.03</v>
      </c>
      <c r="M63" s="31">
        <v>175.19</v>
      </c>
      <c r="N63" s="31">
        <v>193.29</v>
      </c>
      <c r="O63" s="31">
        <v>211.42</v>
      </c>
      <c r="P63" s="31">
        <v>229.54</v>
      </c>
      <c r="Q63" s="31">
        <v>257.57</v>
      </c>
      <c r="R63" s="31">
        <v>279.29000000000002</v>
      </c>
      <c r="S63" s="31">
        <v>301.01</v>
      </c>
      <c r="T63" s="31">
        <v>322.72000000000003</v>
      </c>
      <c r="U63" s="31">
        <v>344.44</v>
      </c>
      <c r="V63" s="31">
        <v>366.17</v>
      </c>
      <c r="W63" s="31">
        <v>387.92</v>
      </c>
      <c r="X63" s="31">
        <v>409.63</v>
      </c>
      <c r="Y63" s="31">
        <v>431.38</v>
      </c>
      <c r="Z63" s="31">
        <v>453.08</v>
      </c>
      <c r="AA63" s="31">
        <v>474.77</v>
      </c>
      <c r="AB63" s="31">
        <v>496.52</v>
      </c>
      <c r="AC63" s="31">
        <v>518.21</v>
      </c>
      <c r="AD63" s="31">
        <v>539.97</v>
      </c>
      <c r="AE63" s="31">
        <v>561.67999999999995</v>
      </c>
      <c r="AF63" s="31">
        <v>583.41</v>
      </c>
      <c r="AG63" s="31">
        <v>605.13</v>
      </c>
      <c r="AH63" s="31">
        <v>626.83000000000004</v>
      </c>
      <c r="AI63" s="31">
        <v>648.58000000000004</v>
      </c>
      <c r="AJ63" s="31">
        <v>670.29</v>
      </c>
      <c r="AK63" s="32">
        <v>21.11</v>
      </c>
    </row>
    <row r="64" spans="1:38" ht="13.5" customHeight="1" x14ac:dyDescent="0.25">
      <c r="A64" s="69" t="str">
        <f t="shared" si="0"/>
        <v>AMAL</v>
      </c>
      <c r="B64" s="20" t="s">
        <v>40</v>
      </c>
      <c r="C64" s="20" t="s">
        <v>39</v>
      </c>
      <c r="D64" s="20" t="s">
        <v>38</v>
      </c>
      <c r="E64" s="36" t="s">
        <v>76</v>
      </c>
      <c r="F64" s="21">
        <v>90.2</v>
      </c>
      <c r="G64" s="21">
        <v>124.53</v>
      </c>
      <c r="H64" s="21">
        <v>166.04</v>
      </c>
      <c r="I64" s="21">
        <v>207.53</v>
      </c>
      <c r="J64" s="21">
        <v>249</v>
      </c>
      <c r="K64" s="21">
        <v>290.58</v>
      </c>
      <c r="L64" s="21">
        <v>332.05</v>
      </c>
      <c r="M64" s="21">
        <v>373.56</v>
      </c>
      <c r="N64" s="21">
        <v>415.04</v>
      </c>
      <c r="O64" s="21">
        <v>456.56</v>
      </c>
      <c r="P64" s="21">
        <v>498.08</v>
      </c>
      <c r="Q64" s="21">
        <v>525.48</v>
      </c>
      <c r="R64" s="21">
        <v>569.91999999999996</v>
      </c>
      <c r="S64" s="21">
        <v>614.4</v>
      </c>
      <c r="T64" s="21">
        <v>658.88</v>
      </c>
      <c r="U64" s="21">
        <v>703.37</v>
      </c>
      <c r="V64" s="21">
        <v>747.84</v>
      </c>
      <c r="W64" s="21">
        <v>792.29</v>
      </c>
      <c r="X64" s="21">
        <v>836.75</v>
      </c>
      <c r="Y64" s="21">
        <v>881.21</v>
      </c>
      <c r="Z64" s="21">
        <v>925.67</v>
      </c>
      <c r="AA64" s="21">
        <v>970.12</v>
      </c>
      <c r="AB64" s="21">
        <v>1014.6</v>
      </c>
      <c r="AC64" s="21">
        <v>1059.05</v>
      </c>
      <c r="AD64" s="21">
        <v>1103.54</v>
      </c>
      <c r="AE64" s="21">
        <v>1147.99</v>
      </c>
      <c r="AF64" s="21">
        <v>1192.43</v>
      </c>
      <c r="AG64" s="21">
        <v>1236.9000000000001</v>
      </c>
      <c r="AH64" s="21">
        <v>1281.42</v>
      </c>
      <c r="AI64" s="21">
        <v>1325.8</v>
      </c>
      <c r="AJ64" s="21">
        <v>1370.3</v>
      </c>
      <c r="AK64" s="22">
        <v>43.18</v>
      </c>
    </row>
    <row r="65" spans="1:37" ht="13.5" customHeight="1" x14ac:dyDescent="0.25">
      <c r="A65" s="69" t="str">
        <f t="shared" si="0"/>
        <v>AMAM</v>
      </c>
      <c r="B65" s="20" t="s">
        <v>40</v>
      </c>
      <c r="C65" s="20" t="s">
        <v>40</v>
      </c>
      <c r="D65" s="20" t="s">
        <v>38</v>
      </c>
      <c r="E65" s="36" t="s">
        <v>76</v>
      </c>
      <c r="F65" s="21">
        <v>29.27</v>
      </c>
      <c r="G65" s="21">
        <v>36.28</v>
      </c>
      <c r="H65" s="21">
        <v>40.15</v>
      </c>
      <c r="I65" s="21">
        <v>43.93</v>
      </c>
      <c r="J65" s="21">
        <v>47.68</v>
      </c>
      <c r="K65" s="21">
        <v>51.5</v>
      </c>
      <c r="L65" s="21">
        <v>55.26</v>
      </c>
      <c r="M65" s="21">
        <v>59.05</v>
      </c>
      <c r="N65" s="21">
        <v>62.87</v>
      </c>
      <c r="O65" s="21">
        <v>66.64</v>
      </c>
      <c r="P65" s="21">
        <v>70.44</v>
      </c>
      <c r="Q65" s="21">
        <v>74.22</v>
      </c>
      <c r="R65" s="21">
        <v>78</v>
      </c>
      <c r="S65" s="21">
        <v>81.8</v>
      </c>
      <c r="T65" s="21">
        <v>85.61</v>
      </c>
      <c r="U65" s="21">
        <v>89.4</v>
      </c>
      <c r="V65" s="21">
        <v>93.16</v>
      </c>
      <c r="W65" s="21">
        <v>96.93</v>
      </c>
      <c r="X65" s="21">
        <v>100.74</v>
      </c>
      <c r="Y65" s="21">
        <v>104.55</v>
      </c>
      <c r="Z65" s="21">
        <v>108.35</v>
      </c>
      <c r="AA65" s="21">
        <v>112.11</v>
      </c>
      <c r="AB65" s="21">
        <v>115.91</v>
      </c>
      <c r="AC65" s="21">
        <v>119.73</v>
      </c>
      <c r="AD65" s="21">
        <v>123.48</v>
      </c>
      <c r="AE65" s="21">
        <v>127.25</v>
      </c>
      <c r="AF65" s="21">
        <v>131.09</v>
      </c>
      <c r="AG65" s="21">
        <v>134.87</v>
      </c>
      <c r="AH65" s="21">
        <v>138.66999999999999</v>
      </c>
      <c r="AI65" s="21">
        <v>142.44</v>
      </c>
      <c r="AJ65" s="21">
        <v>146.22</v>
      </c>
      <c r="AK65" s="22">
        <v>3.71</v>
      </c>
    </row>
    <row r="66" spans="1:37" ht="13.5" customHeight="1" x14ac:dyDescent="0.25">
      <c r="A66" s="69" t="str">
        <f t="shared" si="0"/>
        <v>AMAP</v>
      </c>
      <c r="B66" s="20" t="s">
        <v>40</v>
      </c>
      <c r="C66" s="20" t="s">
        <v>41</v>
      </c>
      <c r="D66" s="20" t="s">
        <v>38</v>
      </c>
      <c r="E66" s="36" t="s">
        <v>76</v>
      </c>
      <c r="F66" s="21">
        <v>89.94</v>
      </c>
      <c r="G66" s="21">
        <v>124.17</v>
      </c>
      <c r="H66" s="21">
        <v>165.55</v>
      </c>
      <c r="I66" s="21">
        <v>206.91</v>
      </c>
      <c r="J66" s="21">
        <v>248.27</v>
      </c>
      <c r="K66" s="21">
        <v>289.72000000000003</v>
      </c>
      <c r="L66" s="21">
        <v>331.09</v>
      </c>
      <c r="M66" s="21">
        <v>372.44</v>
      </c>
      <c r="N66" s="21">
        <v>413.79</v>
      </c>
      <c r="O66" s="21">
        <v>455.2</v>
      </c>
      <c r="P66" s="21">
        <v>496.58</v>
      </c>
      <c r="Q66" s="21">
        <v>523.91999999999996</v>
      </c>
      <c r="R66" s="21">
        <v>568.23</v>
      </c>
      <c r="S66" s="21">
        <v>612.59</v>
      </c>
      <c r="T66" s="21">
        <v>656.93</v>
      </c>
      <c r="U66" s="21">
        <v>701.28</v>
      </c>
      <c r="V66" s="21">
        <v>745.63</v>
      </c>
      <c r="W66" s="21">
        <v>789.96</v>
      </c>
      <c r="X66" s="21">
        <v>834.26</v>
      </c>
      <c r="Y66" s="21">
        <v>878.6</v>
      </c>
      <c r="Z66" s="21">
        <v>922.92</v>
      </c>
      <c r="AA66" s="21">
        <v>967.24</v>
      </c>
      <c r="AB66" s="21">
        <v>1011.6</v>
      </c>
      <c r="AC66" s="21">
        <v>1055.9100000000001</v>
      </c>
      <c r="AD66" s="21">
        <v>1100.24</v>
      </c>
      <c r="AE66" s="21">
        <v>1144.5999999999999</v>
      </c>
      <c r="AF66" s="21">
        <v>1188.8900000000001</v>
      </c>
      <c r="AG66" s="21">
        <v>1233.23</v>
      </c>
      <c r="AH66" s="21">
        <v>1277.5999999999999</v>
      </c>
      <c r="AI66" s="21">
        <v>1321.87</v>
      </c>
      <c r="AJ66" s="21">
        <v>1366.23</v>
      </c>
      <c r="AK66" s="22">
        <v>43.04</v>
      </c>
    </row>
    <row r="67" spans="1:37" ht="13.5" customHeight="1" x14ac:dyDescent="0.25">
      <c r="A67" s="69" t="str">
        <f t="shared" si="0"/>
        <v>AMBA</v>
      </c>
      <c r="B67" s="20" t="s">
        <v>40</v>
      </c>
      <c r="C67" s="20" t="s">
        <v>42</v>
      </c>
      <c r="D67" s="20" t="s">
        <v>38</v>
      </c>
      <c r="E67" s="36" t="s">
        <v>76</v>
      </c>
      <c r="F67" s="21">
        <v>79.56</v>
      </c>
      <c r="G67" s="21">
        <v>109.81</v>
      </c>
      <c r="H67" s="21">
        <v>146.44</v>
      </c>
      <c r="I67" s="21">
        <v>182.99</v>
      </c>
      <c r="J67" s="21">
        <v>219.57</v>
      </c>
      <c r="K67" s="21">
        <v>256.20999999999998</v>
      </c>
      <c r="L67" s="21">
        <v>292.81</v>
      </c>
      <c r="M67" s="21">
        <v>329.41</v>
      </c>
      <c r="N67" s="21">
        <v>366.01</v>
      </c>
      <c r="O67" s="21">
        <v>402.6</v>
      </c>
      <c r="P67" s="21">
        <v>439.22</v>
      </c>
      <c r="Q67" s="21">
        <v>463.38</v>
      </c>
      <c r="R67" s="21">
        <v>502.57</v>
      </c>
      <c r="S67" s="21">
        <v>541.77</v>
      </c>
      <c r="T67" s="21">
        <v>581.04</v>
      </c>
      <c r="U67" s="21">
        <v>620.24</v>
      </c>
      <c r="V67" s="21">
        <v>659.47</v>
      </c>
      <c r="W67" s="21">
        <v>698.69</v>
      </c>
      <c r="X67" s="21">
        <v>737.88</v>
      </c>
      <c r="Y67" s="21">
        <v>777.1</v>
      </c>
      <c r="Z67" s="21">
        <v>816.27</v>
      </c>
      <c r="AA67" s="21">
        <v>855.49</v>
      </c>
      <c r="AB67" s="21">
        <v>894.74</v>
      </c>
      <c r="AC67" s="21">
        <v>933.91</v>
      </c>
      <c r="AD67" s="21">
        <v>973.14</v>
      </c>
      <c r="AE67" s="21">
        <v>1012.32</v>
      </c>
      <c r="AF67" s="21">
        <v>1051.53</v>
      </c>
      <c r="AG67" s="21">
        <v>1090.74</v>
      </c>
      <c r="AH67" s="21">
        <v>1129.98</v>
      </c>
      <c r="AI67" s="21">
        <v>1169.1400000000001</v>
      </c>
      <c r="AJ67" s="21">
        <v>1208.3900000000001</v>
      </c>
      <c r="AK67" s="22">
        <v>38.07</v>
      </c>
    </row>
    <row r="68" spans="1:37" ht="13.5" customHeight="1" x14ac:dyDescent="0.25">
      <c r="A68" s="69" t="str">
        <f t="shared" si="0"/>
        <v>AMCE</v>
      </c>
      <c r="B68" s="20" t="s">
        <v>40</v>
      </c>
      <c r="C68" s="20" t="s">
        <v>43</v>
      </c>
      <c r="D68" s="20" t="s">
        <v>38</v>
      </c>
      <c r="E68" s="36" t="s">
        <v>76</v>
      </c>
      <c r="F68" s="21">
        <v>79.56</v>
      </c>
      <c r="G68" s="21">
        <v>109.81</v>
      </c>
      <c r="H68" s="21">
        <v>146.44</v>
      </c>
      <c r="I68" s="21">
        <v>182.99</v>
      </c>
      <c r="J68" s="21">
        <v>219.57</v>
      </c>
      <c r="K68" s="21">
        <v>256.20999999999998</v>
      </c>
      <c r="L68" s="21">
        <v>292.81</v>
      </c>
      <c r="M68" s="21">
        <v>329.41</v>
      </c>
      <c r="N68" s="21">
        <v>366.01</v>
      </c>
      <c r="O68" s="21">
        <v>402.6</v>
      </c>
      <c r="P68" s="21">
        <v>439.22</v>
      </c>
      <c r="Q68" s="21">
        <v>463.38</v>
      </c>
      <c r="R68" s="21">
        <v>502.57</v>
      </c>
      <c r="S68" s="21">
        <v>541.77</v>
      </c>
      <c r="T68" s="21">
        <v>581.04</v>
      </c>
      <c r="U68" s="21">
        <v>620.24</v>
      </c>
      <c r="V68" s="21">
        <v>659.47</v>
      </c>
      <c r="W68" s="21">
        <v>698.69</v>
      </c>
      <c r="X68" s="21">
        <v>737.88</v>
      </c>
      <c r="Y68" s="21">
        <v>777.1</v>
      </c>
      <c r="Z68" s="21">
        <v>816.27</v>
      </c>
      <c r="AA68" s="21">
        <v>855.49</v>
      </c>
      <c r="AB68" s="21">
        <v>894.74</v>
      </c>
      <c r="AC68" s="21">
        <v>933.91</v>
      </c>
      <c r="AD68" s="21">
        <v>973.14</v>
      </c>
      <c r="AE68" s="21">
        <v>1012.32</v>
      </c>
      <c r="AF68" s="21">
        <v>1051.53</v>
      </c>
      <c r="AG68" s="21">
        <v>1090.74</v>
      </c>
      <c r="AH68" s="21">
        <v>1129.98</v>
      </c>
      <c r="AI68" s="21">
        <v>1169.1400000000001</v>
      </c>
      <c r="AJ68" s="21">
        <v>1208.3900000000001</v>
      </c>
      <c r="AK68" s="22">
        <v>38.07</v>
      </c>
    </row>
    <row r="69" spans="1:37" ht="13.5" customHeight="1" x14ac:dyDescent="0.25">
      <c r="A69" s="69" t="str">
        <f t="shared" si="0"/>
        <v>AMDF</v>
      </c>
      <c r="B69" s="20" t="s">
        <v>40</v>
      </c>
      <c r="C69" s="20" t="s">
        <v>44</v>
      </c>
      <c r="D69" s="20" t="s">
        <v>38</v>
      </c>
      <c r="E69" s="36" t="s">
        <v>76</v>
      </c>
      <c r="F69" s="21">
        <v>62.6</v>
      </c>
      <c r="G69" s="21">
        <v>79.66</v>
      </c>
      <c r="H69" s="21">
        <v>101.94</v>
      </c>
      <c r="I69" s="21">
        <v>124.27</v>
      </c>
      <c r="J69" s="21">
        <v>146.58000000000001</v>
      </c>
      <c r="K69" s="21">
        <v>168.89</v>
      </c>
      <c r="L69" s="21">
        <v>191.19</v>
      </c>
      <c r="M69" s="21">
        <v>213.49</v>
      </c>
      <c r="N69" s="21">
        <v>235.79</v>
      </c>
      <c r="O69" s="21">
        <v>258.11</v>
      </c>
      <c r="P69" s="21">
        <v>280.44</v>
      </c>
      <c r="Q69" s="21">
        <v>318.64999999999998</v>
      </c>
      <c r="R69" s="21">
        <v>347.33</v>
      </c>
      <c r="S69" s="21">
        <v>376.01</v>
      </c>
      <c r="T69" s="21">
        <v>404.67</v>
      </c>
      <c r="U69" s="21">
        <v>433.38</v>
      </c>
      <c r="V69" s="21">
        <v>462.04</v>
      </c>
      <c r="W69" s="21">
        <v>490.72</v>
      </c>
      <c r="X69" s="21">
        <v>519.39</v>
      </c>
      <c r="Y69" s="21">
        <v>548.1</v>
      </c>
      <c r="Z69" s="21">
        <v>576.78</v>
      </c>
      <c r="AA69" s="21">
        <v>605.44000000000005</v>
      </c>
      <c r="AB69" s="21">
        <v>634.14</v>
      </c>
      <c r="AC69" s="21">
        <v>662.8</v>
      </c>
      <c r="AD69" s="21">
        <v>691.47</v>
      </c>
      <c r="AE69" s="21">
        <v>720.17</v>
      </c>
      <c r="AF69" s="21">
        <v>748.81</v>
      </c>
      <c r="AG69" s="21">
        <v>777.52</v>
      </c>
      <c r="AH69" s="21">
        <v>806.2</v>
      </c>
      <c r="AI69" s="21">
        <v>834.87</v>
      </c>
      <c r="AJ69" s="21">
        <v>863.56</v>
      </c>
      <c r="AK69" s="22">
        <v>27.85</v>
      </c>
    </row>
    <row r="70" spans="1:37" ht="13.5" customHeight="1" x14ac:dyDescent="0.25">
      <c r="A70" s="69" t="str">
        <f t="shared" si="0"/>
        <v>AMES</v>
      </c>
      <c r="B70" s="20" t="s">
        <v>40</v>
      </c>
      <c r="C70" s="20" t="s">
        <v>45</v>
      </c>
      <c r="D70" s="20" t="s">
        <v>38</v>
      </c>
      <c r="E70" s="36" t="s">
        <v>76</v>
      </c>
      <c r="F70" s="21">
        <v>79.56</v>
      </c>
      <c r="G70" s="21">
        <v>109.81</v>
      </c>
      <c r="H70" s="21">
        <v>146.44</v>
      </c>
      <c r="I70" s="21">
        <v>182.99</v>
      </c>
      <c r="J70" s="21">
        <v>219.57</v>
      </c>
      <c r="K70" s="21">
        <v>256.20999999999998</v>
      </c>
      <c r="L70" s="21">
        <v>292.81</v>
      </c>
      <c r="M70" s="21">
        <v>329.41</v>
      </c>
      <c r="N70" s="21">
        <v>366.01</v>
      </c>
      <c r="O70" s="21">
        <v>402.6</v>
      </c>
      <c r="P70" s="21">
        <v>439.22</v>
      </c>
      <c r="Q70" s="21">
        <v>463.38</v>
      </c>
      <c r="R70" s="21">
        <v>502.57</v>
      </c>
      <c r="S70" s="21">
        <v>541.77</v>
      </c>
      <c r="T70" s="21">
        <v>581.04</v>
      </c>
      <c r="U70" s="21">
        <v>620.24</v>
      </c>
      <c r="V70" s="21">
        <v>659.47</v>
      </c>
      <c r="W70" s="21">
        <v>698.69</v>
      </c>
      <c r="X70" s="21">
        <v>737.88</v>
      </c>
      <c r="Y70" s="21">
        <v>777.1</v>
      </c>
      <c r="Z70" s="21">
        <v>816.27</v>
      </c>
      <c r="AA70" s="21">
        <v>855.49</v>
      </c>
      <c r="AB70" s="21">
        <v>894.74</v>
      </c>
      <c r="AC70" s="21">
        <v>933.91</v>
      </c>
      <c r="AD70" s="21">
        <v>973.14</v>
      </c>
      <c r="AE70" s="21">
        <v>1012.32</v>
      </c>
      <c r="AF70" s="21">
        <v>1051.53</v>
      </c>
      <c r="AG70" s="21">
        <v>1090.74</v>
      </c>
      <c r="AH70" s="21">
        <v>1129.98</v>
      </c>
      <c r="AI70" s="21">
        <v>1169.1400000000001</v>
      </c>
      <c r="AJ70" s="21">
        <v>1208.3900000000001</v>
      </c>
      <c r="AK70" s="22">
        <v>38.07</v>
      </c>
    </row>
    <row r="71" spans="1:37" ht="13.5" customHeight="1" x14ac:dyDescent="0.25">
      <c r="A71" s="69" t="str">
        <f t="shared" si="0"/>
        <v>AMGO</v>
      </c>
      <c r="B71" s="20" t="s">
        <v>40</v>
      </c>
      <c r="C71" s="20" t="s">
        <v>46</v>
      </c>
      <c r="D71" s="20" t="s">
        <v>38</v>
      </c>
      <c r="E71" s="36" t="s">
        <v>76</v>
      </c>
      <c r="F71" s="21">
        <v>79.56</v>
      </c>
      <c r="G71" s="21">
        <v>109.81</v>
      </c>
      <c r="H71" s="21">
        <v>146.44</v>
      </c>
      <c r="I71" s="21">
        <v>182.99</v>
      </c>
      <c r="J71" s="21">
        <v>219.57</v>
      </c>
      <c r="K71" s="21">
        <v>256.20999999999998</v>
      </c>
      <c r="L71" s="21">
        <v>292.81</v>
      </c>
      <c r="M71" s="21">
        <v>329.41</v>
      </c>
      <c r="N71" s="21">
        <v>366.01</v>
      </c>
      <c r="O71" s="21">
        <v>402.6</v>
      </c>
      <c r="P71" s="21">
        <v>439.22</v>
      </c>
      <c r="Q71" s="21">
        <v>463.38</v>
      </c>
      <c r="R71" s="21">
        <v>502.57</v>
      </c>
      <c r="S71" s="21">
        <v>541.77</v>
      </c>
      <c r="T71" s="21">
        <v>581.04</v>
      </c>
      <c r="U71" s="21">
        <v>620.24</v>
      </c>
      <c r="V71" s="21">
        <v>659.47</v>
      </c>
      <c r="W71" s="21">
        <v>698.69</v>
      </c>
      <c r="X71" s="21">
        <v>737.88</v>
      </c>
      <c r="Y71" s="21">
        <v>777.1</v>
      </c>
      <c r="Z71" s="21">
        <v>816.27</v>
      </c>
      <c r="AA71" s="21">
        <v>855.49</v>
      </c>
      <c r="AB71" s="21">
        <v>894.74</v>
      </c>
      <c r="AC71" s="21">
        <v>933.91</v>
      </c>
      <c r="AD71" s="21">
        <v>973.14</v>
      </c>
      <c r="AE71" s="21">
        <v>1012.32</v>
      </c>
      <c r="AF71" s="21">
        <v>1051.53</v>
      </c>
      <c r="AG71" s="21">
        <v>1090.74</v>
      </c>
      <c r="AH71" s="21">
        <v>1129.98</v>
      </c>
      <c r="AI71" s="21">
        <v>1169.1400000000001</v>
      </c>
      <c r="AJ71" s="21">
        <v>1208.3900000000001</v>
      </c>
      <c r="AK71" s="22">
        <v>38.07</v>
      </c>
    </row>
    <row r="72" spans="1:37" ht="13.5" customHeight="1" x14ac:dyDescent="0.25">
      <c r="A72" s="69" t="str">
        <f t="shared" si="0"/>
        <v>AMMA</v>
      </c>
      <c r="B72" s="20" t="s">
        <v>40</v>
      </c>
      <c r="C72" s="20" t="s">
        <v>47</v>
      </c>
      <c r="D72" s="20" t="s">
        <v>38</v>
      </c>
      <c r="E72" s="36" t="s">
        <v>76</v>
      </c>
      <c r="F72" s="21">
        <v>62.6</v>
      </c>
      <c r="G72" s="21">
        <v>79.66</v>
      </c>
      <c r="H72" s="21">
        <v>101.94</v>
      </c>
      <c r="I72" s="21">
        <v>124.27</v>
      </c>
      <c r="J72" s="21">
        <v>146.58000000000001</v>
      </c>
      <c r="K72" s="21">
        <v>168.89</v>
      </c>
      <c r="L72" s="21">
        <v>191.19</v>
      </c>
      <c r="M72" s="21">
        <v>213.49</v>
      </c>
      <c r="N72" s="21">
        <v>235.79</v>
      </c>
      <c r="O72" s="21">
        <v>258.11</v>
      </c>
      <c r="P72" s="21">
        <v>280.44</v>
      </c>
      <c r="Q72" s="21">
        <v>318.64999999999998</v>
      </c>
      <c r="R72" s="21">
        <v>347.33</v>
      </c>
      <c r="S72" s="21">
        <v>376.01</v>
      </c>
      <c r="T72" s="21">
        <v>404.67</v>
      </c>
      <c r="U72" s="21">
        <v>433.38</v>
      </c>
      <c r="V72" s="21">
        <v>462.04</v>
      </c>
      <c r="W72" s="21">
        <v>490.72</v>
      </c>
      <c r="X72" s="21">
        <v>519.39</v>
      </c>
      <c r="Y72" s="21">
        <v>548.1</v>
      </c>
      <c r="Z72" s="21">
        <v>576.78</v>
      </c>
      <c r="AA72" s="21">
        <v>605.44000000000005</v>
      </c>
      <c r="AB72" s="21">
        <v>634.14</v>
      </c>
      <c r="AC72" s="21">
        <v>662.8</v>
      </c>
      <c r="AD72" s="21">
        <v>691.47</v>
      </c>
      <c r="AE72" s="21">
        <v>720.17</v>
      </c>
      <c r="AF72" s="21">
        <v>748.81</v>
      </c>
      <c r="AG72" s="21">
        <v>777.52</v>
      </c>
      <c r="AH72" s="21">
        <v>806.2</v>
      </c>
      <c r="AI72" s="21">
        <v>834.87</v>
      </c>
      <c r="AJ72" s="21">
        <v>863.56</v>
      </c>
      <c r="AK72" s="22">
        <v>27.85</v>
      </c>
    </row>
    <row r="73" spans="1:37" ht="13.5" customHeight="1" x14ac:dyDescent="0.25">
      <c r="A73" s="69" t="str">
        <f t="shared" si="0"/>
        <v>AMMG</v>
      </c>
      <c r="B73" s="20" t="s">
        <v>40</v>
      </c>
      <c r="C73" s="20" t="s">
        <v>48</v>
      </c>
      <c r="D73" s="20" t="s">
        <v>38</v>
      </c>
      <c r="E73" s="36" t="s">
        <v>76</v>
      </c>
      <c r="F73" s="21">
        <v>79.56</v>
      </c>
      <c r="G73" s="21">
        <v>109.81</v>
      </c>
      <c r="H73" s="21">
        <v>146.44</v>
      </c>
      <c r="I73" s="21">
        <v>182.99</v>
      </c>
      <c r="J73" s="21">
        <v>219.57</v>
      </c>
      <c r="K73" s="21">
        <v>256.20999999999998</v>
      </c>
      <c r="L73" s="21">
        <v>292.81</v>
      </c>
      <c r="M73" s="21">
        <v>329.41</v>
      </c>
      <c r="N73" s="21">
        <v>366.01</v>
      </c>
      <c r="O73" s="21">
        <v>402.6</v>
      </c>
      <c r="P73" s="21">
        <v>439.22</v>
      </c>
      <c r="Q73" s="21">
        <v>463.38</v>
      </c>
      <c r="R73" s="21">
        <v>502.57</v>
      </c>
      <c r="S73" s="21">
        <v>541.77</v>
      </c>
      <c r="T73" s="21">
        <v>581.04</v>
      </c>
      <c r="U73" s="21">
        <v>620.24</v>
      </c>
      <c r="V73" s="21">
        <v>659.47</v>
      </c>
      <c r="W73" s="21">
        <v>698.69</v>
      </c>
      <c r="X73" s="21">
        <v>737.88</v>
      </c>
      <c r="Y73" s="21">
        <v>777.1</v>
      </c>
      <c r="Z73" s="21">
        <v>816.27</v>
      </c>
      <c r="AA73" s="21">
        <v>855.49</v>
      </c>
      <c r="AB73" s="21">
        <v>894.74</v>
      </c>
      <c r="AC73" s="21">
        <v>933.91</v>
      </c>
      <c r="AD73" s="21">
        <v>973.14</v>
      </c>
      <c r="AE73" s="21">
        <v>1012.32</v>
      </c>
      <c r="AF73" s="21">
        <v>1051.53</v>
      </c>
      <c r="AG73" s="21">
        <v>1090.74</v>
      </c>
      <c r="AH73" s="21">
        <v>1129.98</v>
      </c>
      <c r="AI73" s="21">
        <v>1169.1400000000001</v>
      </c>
      <c r="AJ73" s="21">
        <v>1208.3900000000001</v>
      </c>
      <c r="AK73" s="22">
        <v>38.07</v>
      </c>
    </row>
    <row r="74" spans="1:37" ht="13.5" customHeight="1" x14ac:dyDescent="0.25">
      <c r="A74" s="69" t="str">
        <f t="shared" ref="A74:A137" si="1">CONCATENATE(B74,C74)</f>
        <v>AMMS</v>
      </c>
      <c r="B74" s="20" t="s">
        <v>40</v>
      </c>
      <c r="C74" s="20" t="s">
        <v>49</v>
      </c>
      <c r="D74" s="20" t="s">
        <v>38</v>
      </c>
      <c r="E74" s="36" t="s">
        <v>76</v>
      </c>
      <c r="F74" s="21">
        <v>62.6</v>
      </c>
      <c r="G74" s="21">
        <v>79.66</v>
      </c>
      <c r="H74" s="21">
        <v>101.94</v>
      </c>
      <c r="I74" s="21">
        <v>124.27</v>
      </c>
      <c r="J74" s="21">
        <v>146.58000000000001</v>
      </c>
      <c r="K74" s="21">
        <v>168.89</v>
      </c>
      <c r="L74" s="21">
        <v>191.19</v>
      </c>
      <c r="M74" s="21">
        <v>213.49</v>
      </c>
      <c r="N74" s="21">
        <v>235.79</v>
      </c>
      <c r="O74" s="21">
        <v>258.11</v>
      </c>
      <c r="P74" s="21">
        <v>280.44</v>
      </c>
      <c r="Q74" s="21">
        <v>318.64999999999998</v>
      </c>
      <c r="R74" s="21">
        <v>347.33</v>
      </c>
      <c r="S74" s="21">
        <v>376.01</v>
      </c>
      <c r="T74" s="21">
        <v>404.67</v>
      </c>
      <c r="U74" s="21">
        <v>433.38</v>
      </c>
      <c r="V74" s="21">
        <v>462.04</v>
      </c>
      <c r="W74" s="21">
        <v>490.72</v>
      </c>
      <c r="X74" s="21">
        <v>519.39</v>
      </c>
      <c r="Y74" s="21">
        <v>548.1</v>
      </c>
      <c r="Z74" s="21">
        <v>576.78</v>
      </c>
      <c r="AA74" s="21">
        <v>605.44000000000005</v>
      </c>
      <c r="AB74" s="21">
        <v>634.14</v>
      </c>
      <c r="AC74" s="21">
        <v>662.8</v>
      </c>
      <c r="AD74" s="21">
        <v>691.47</v>
      </c>
      <c r="AE74" s="21">
        <v>720.17</v>
      </c>
      <c r="AF74" s="21">
        <v>748.81</v>
      </c>
      <c r="AG74" s="21">
        <v>777.52</v>
      </c>
      <c r="AH74" s="21">
        <v>806.2</v>
      </c>
      <c r="AI74" s="21">
        <v>834.87</v>
      </c>
      <c r="AJ74" s="21">
        <v>863.56</v>
      </c>
      <c r="AK74" s="22">
        <v>27.85</v>
      </c>
    </row>
    <row r="75" spans="1:37" ht="13.5" customHeight="1" x14ac:dyDescent="0.25">
      <c r="A75" s="69" t="str">
        <f t="shared" si="1"/>
        <v>AMMT</v>
      </c>
      <c r="B75" s="20" t="s">
        <v>40</v>
      </c>
      <c r="C75" s="20" t="s">
        <v>50</v>
      </c>
      <c r="D75" s="20" t="s">
        <v>38</v>
      </c>
      <c r="E75" s="36" t="s">
        <v>76</v>
      </c>
      <c r="F75" s="21">
        <v>62.6</v>
      </c>
      <c r="G75" s="21">
        <v>79.66</v>
      </c>
      <c r="H75" s="21">
        <v>101.94</v>
      </c>
      <c r="I75" s="21">
        <v>124.27</v>
      </c>
      <c r="J75" s="21">
        <v>146.58000000000001</v>
      </c>
      <c r="K75" s="21">
        <v>168.89</v>
      </c>
      <c r="L75" s="21">
        <v>191.19</v>
      </c>
      <c r="M75" s="21">
        <v>213.49</v>
      </c>
      <c r="N75" s="21">
        <v>235.79</v>
      </c>
      <c r="O75" s="21">
        <v>258.11</v>
      </c>
      <c r="P75" s="21">
        <v>280.44</v>
      </c>
      <c r="Q75" s="21">
        <v>318.64999999999998</v>
      </c>
      <c r="R75" s="21">
        <v>347.33</v>
      </c>
      <c r="S75" s="21">
        <v>376.01</v>
      </c>
      <c r="T75" s="21">
        <v>404.67</v>
      </c>
      <c r="U75" s="21">
        <v>433.38</v>
      </c>
      <c r="V75" s="21">
        <v>462.04</v>
      </c>
      <c r="W75" s="21">
        <v>490.72</v>
      </c>
      <c r="X75" s="21">
        <v>519.39</v>
      </c>
      <c r="Y75" s="21">
        <v>548.1</v>
      </c>
      <c r="Z75" s="21">
        <v>576.78</v>
      </c>
      <c r="AA75" s="21">
        <v>605.44000000000005</v>
      </c>
      <c r="AB75" s="21">
        <v>634.14</v>
      </c>
      <c r="AC75" s="21">
        <v>662.8</v>
      </c>
      <c r="AD75" s="21">
        <v>691.47</v>
      </c>
      <c r="AE75" s="21">
        <v>720.17</v>
      </c>
      <c r="AF75" s="21">
        <v>748.81</v>
      </c>
      <c r="AG75" s="21">
        <v>777.52</v>
      </c>
      <c r="AH75" s="21">
        <v>806.2</v>
      </c>
      <c r="AI75" s="21">
        <v>834.87</v>
      </c>
      <c r="AJ75" s="21">
        <v>863.56</v>
      </c>
      <c r="AK75" s="22">
        <v>27.85</v>
      </c>
    </row>
    <row r="76" spans="1:37" ht="13.5" customHeight="1" x14ac:dyDescent="0.25">
      <c r="A76" s="69" t="str">
        <f t="shared" si="1"/>
        <v>AMPA</v>
      </c>
      <c r="B76" s="20" t="s">
        <v>40</v>
      </c>
      <c r="C76" s="20" t="s">
        <v>51</v>
      </c>
      <c r="D76" s="20" t="s">
        <v>38</v>
      </c>
      <c r="E76" s="36" t="s">
        <v>76</v>
      </c>
      <c r="F76" s="21">
        <v>65.540000000000006</v>
      </c>
      <c r="G76" s="21">
        <v>83.4</v>
      </c>
      <c r="H76" s="21">
        <v>106.72</v>
      </c>
      <c r="I76" s="21">
        <v>130.1</v>
      </c>
      <c r="J76" s="21">
        <v>153.46</v>
      </c>
      <c r="K76" s="21">
        <v>176.81</v>
      </c>
      <c r="L76" s="21">
        <v>200.16</v>
      </c>
      <c r="M76" s="21">
        <v>223.5</v>
      </c>
      <c r="N76" s="21">
        <v>246.85</v>
      </c>
      <c r="O76" s="21">
        <v>270.22000000000003</v>
      </c>
      <c r="P76" s="21">
        <v>293.58</v>
      </c>
      <c r="Q76" s="21">
        <v>333.59</v>
      </c>
      <c r="R76" s="21">
        <v>363.62</v>
      </c>
      <c r="S76" s="21">
        <v>393.63</v>
      </c>
      <c r="T76" s="21">
        <v>423.64</v>
      </c>
      <c r="U76" s="21">
        <v>453.7</v>
      </c>
      <c r="V76" s="21">
        <v>483.7</v>
      </c>
      <c r="W76" s="21">
        <v>513.73</v>
      </c>
      <c r="X76" s="21">
        <v>543.74</v>
      </c>
      <c r="Y76" s="21">
        <v>573.79</v>
      </c>
      <c r="Z76" s="21">
        <v>603.82000000000005</v>
      </c>
      <c r="AA76" s="21">
        <v>633.82000000000005</v>
      </c>
      <c r="AB76" s="21">
        <v>663.87</v>
      </c>
      <c r="AC76" s="21">
        <v>693.88</v>
      </c>
      <c r="AD76" s="21">
        <v>723.89</v>
      </c>
      <c r="AE76" s="21">
        <v>753.93</v>
      </c>
      <c r="AF76" s="21">
        <v>783.92</v>
      </c>
      <c r="AG76" s="21">
        <v>813.97</v>
      </c>
      <c r="AH76" s="21">
        <v>844</v>
      </c>
      <c r="AI76" s="21">
        <v>874.01</v>
      </c>
      <c r="AJ76" s="21">
        <v>904.05</v>
      </c>
      <c r="AK76" s="22">
        <v>29.15</v>
      </c>
    </row>
    <row r="77" spans="1:37" ht="13.5" customHeight="1" x14ac:dyDescent="0.25">
      <c r="A77" s="69" t="str">
        <f t="shared" si="1"/>
        <v>AMPB</v>
      </c>
      <c r="B77" s="20" t="s">
        <v>40</v>
      </c>
      <c r="C77" s="20" t="s">
        <v>52</v>
      </c>
      <c r="D77" s="20" t="s">
        <v>38</v>
      </c>
      <c r="E77" s="36" t="s">
        <v>76</v>
      </c>
      <c r="F77" s="21">
        <v>79.56</v>
      </c>
      <c r="G77" s="21">
        <v>109.81</v>
      </c>
      <c r="H77" s="21">
        <v>146.44</v>
      </c>
      <c r="I77" s="21">
        <v>182.99</v>
      </c>
      <c r="J77" s="21">
        <v>219.57</v>
      </c>
      <c r="K77" s="21">
        <v>256.20999999999998</v>
      </c>
      <c r="L77" s="21">
        <v>292.81</v>
      </c>
      <c r="M77" s="21">
        <v>329.41</v>
      </c>
      <c r="N77" s="21">
        <v>366.01</v>
      </c>
      <c r="O77" s="21">
        <v>402.6</v>
      </c>
      <c r="P77" s="21">
        <v>439.22</v>
      </c>
      <c r="Q77" s="21">
        <v>463.38</v>
      </c>
      <c r="R77" s="21">
        <v>502.57</v>
      </c>
      <c r="S77" s="21">
        <v>541.77</v>
      </c>
      <c r="T77" s="21">
        <v>581.04</v>
      </c>
      <c r="U77" s="21">
        <v>620.24</v>
      </c>
      <c r="V77" s="21">
        <v>659.47</v>
      </c>
      <c r="W77" s="21">
        <v>698.69</v>
      </c>
      <c r="X77" s="21">
        <v>737.88</v>
      </c>
      <c r="Y77" s="21">
        <v>777.1</v>
      </c>
      <c r="Z77" s="21">
        <v>816.27</v>
      </c>
      <c r="AA77" s="21">
        <v>855.49</v>
      </c>
      <c r="AB77" s="21">
        <v>894.74</v>
      </c>
      <c r="AC77" s="21">
        <v>933.91</v>
      </c>
      <c r="AD77" s="21">
        <v>973.14</v>
      </c>
      <c r="AE77" s="21">
        <v>1012.32</v>
      </c>
      <c r="AF77" s="21">
        <v>1051.53</v>
      </c>
      <c r="AG77" s="21">
        <v>1090.74</v>
      </c>
      <c r="AH77" s="21">
        <v>1129.98</v>
      </c>
      <c r="AI77" s="21">
        <v>1169.1400000000001</v>
      </c>
      <c r="AJ77" s="21">
        <v>1208.3900000000001</v>
      </c>
      <c r="AK77" s="22">
        <v>38.07</v>
      </c>
    </row>
    <row r="78" spans="1:37" ht="13.5" customHeight="1" x14ac:dyDescent="0.25">
      <c r="A78" s="69" t="str">
        <f t="shared" si="1"/>
        <v>AMPE</v>
      </c>
      <c r="B78" s="20" t="s">
        <v>40</v>
      </c>
      <c r="C78" s="20" t="s">
        <v>53</v>
      </c>
      <c r="D78" s="20" t="s">
        <v>38</v>
      </c>
      <c r="E78" s="36" t="s">
        <v>76</v>
      </c>
      <c r="F78" s="21">
        <v>79.56</v>
      </c>
      <c r="G78" s="21">
        <v>109.81</v>
      </c>
      <c r="H78" s="21">
        <v>146.44</v>
      </c>
      <c r="I78" s="21">
        <v>182.99</v>
      </c>
      <c r="J78" s="21">
        <v>219.57</v>
      </c>
      <c r="K78" s="21">
        <v>256.20999999999998</v>
      </c>
      <c r="L78" s="21">
        <v>292.81</v>
      </c>
      <c r="M78" s="21">
        <v>329.41</v>
      </c>
      <c r="N78" s="21">
        <v>366.01</v>
      </c>
      <c r="O78" s="21">
        <v>402.6</v>
      </c>
      <c r="P78" s="21">
        <v>439.22</v>
      </c>
      <c r="Q78" s="21">
        <v>463.38</v>
      </c>
      <c r="R78" s="21">
        <v>502.57</v>
      </c>
      <c r="S78" s="21">
        <v>541.77</v>
      </c>
      <c r="T78" s="21">
        <v>581.04</v>
      </c>
      <c r="U78" s="21">
        <v>620.24</v>
      </c>
      <c r="V78" s="21">
        <v>659.47</v>
      </c>
      <c r="W78" s="21">
        <v>698.69</v>
      </c>
      <c r="X78" s="21">
        <v>737.88</v>
      </c>
      <c r="Y78" s="21">
        <v>777.1</v>
      </c>
      <c r="Z78" s="21">
        <v>816.27</v>
      </c>
      <c r="AA78" s="21">
        <v>855.49</v>
      </c>
      <c r="AB78" s="21">
        <v>894.74</v>
      </c>
      <c r="AC78" s="21">
        <v>933.91</v>
      </c>
      <c r="AD78" s="21">
        <v>973.14</v>
      </c>
      <c r="AE78" s="21">
        <v>1012.32</v>
      </c>
      <c r="AF78" s="21">
        <v>1051.53</v>
      </c>
      <c r="AG78" s="21">
        <v>1090.74</v>
      </c>
      <c r="AH78" s="21">
        <v>1129.98</v>
      </c>
      <c r="AI78" s="21">
        <v>1169.1400000000001</v>
      </c>
      <c r="AJ78" s="21">
        <v>1208.3900000000001</v>
      </c>
      <c r="AK78" s="22">
        <v>38.07</v>
      </c>
    </row>
    <row r="79" spans="1:37" ht="13.5" customHeight="1" x14ac:dyDescent="0.25">
      <c r="A79" s="69" t="str">
        <f t="shared" si="1"/>
        <v>AMPI</v>
      </c>
      <c r="B79" s="20" t="s">
        <v>40</v>
      </c>
      <c r="C79" s="20" t="s">
        <v>54</v>
      </c>
      <c r="D79" s="20" t="s">
        <v>38</v>
      </c>
      <c r="E79" s="36" t="s">
        <v>76</v>
      </c>
      <c r="F79" s="21">
        <v>62.6</v>
      </c>
      <c r="G79" s="21">
        <v>79.66</v>
      </c>
      <c r="H79" s="21">
        <v>101.94</v>
      </c>
      <c r="I79" s="21">
        <v>124.27</v>
      </c>
      <c r="J79" s="21">
        <v>146.58000000000001</v>
      </c>
      <c r="K79" s="21">
        <v>168.89</v>
      </c>
      <c r="L79" s="21">
        <v>191.19</v>
      </c>
      <c r="M79" s="21">
        <v>213.49</v>
      </c>
      <c r="N79" s="21">
        <v>235.79</v>
      </c>
      <c r="O79" s="21">
        <v>258.11</v>
      </c>
      <c r="P79" s="21">
        <v>280.44</v>
      </c>
      <c r="Q79" s="21">
        <v>318.64999999999998</v>
      </c>
      <c r="R79" s="21">
        <v>347.33</v>
      </c>
      <c r="S79" s="21">
        <v>376.01</v>
      </c>
      <c r="T79" s="21">
        <v>404.67</v>
      </c>
      <c r="U79" s="21">
        <v>433.38</v>
      </c>
      <c r="V79" s="21">
        <v>462.04</v>
      </c>
      <c r="W79" s="21">
        <v>490.72</v>
      </c>
      <c r="X79" s="21">
        <v>519.39</v>
      </c>
      <c r="Y79" s="21">
        <v>548.1</v>
      </c>
      <c r="Z79" s="21">
        <v>576.78</v>
      </c>
      <c r="AA79" s="21">
        <v>605.44000000000005</v>
      </c>
      <c r="AB79" s="21">
        <v>634.14</v>
      </c>
      <c r="AC79" s="21">
        <v>662.8</v>
      </c>
      <c r="AD79" s="21">
        <v>691.47</v>
      </c>
      <c r="AE79" s="21">
        <v>720.17</v>
      </c>
      <c r="AF79" s="21">
        <v>748.81</v>
      </c>
      <c r="AG79" s="21">
        <v>777.52</v>
      </c>
      <c r="AH79" s="21">
        <v>806.2</v>
      </c>
      <c r="AI79" s="21">
        <v>834.87</v>
      </c>
      <c r="AJ79" s="21">
        <v>863.56</v>
      </c>
      <c r="AK79" s="22">
        <v>27.85</v>
      </c>
    </row>
    <row r="80" spans="1:37" ht="13.5" customHeight="1" x14ac:dyDescent="0.25">
      <c r="A80" s="69" t="str">
        <f t="shared" si="1"/>
        <v>AMPR</v>
      </c>
      <c r="B80" s="20" t="s">
        <v>40</v>
      </c>
      <c r="C80" s="20" t="s">
        <v>55</v>
      </c>
      <c r="D80" s="20" t="s">
        <v>38</v>
      </c>
      <c r="E80" s="36" t="s">
        <v>76</v>
      </c>
      <c r="F80" s="21">
        <v>79.56</v>
      </c>
      <c r="G80" s="21">
        <v>109.81</v>
      </c>
      <c r="H80" s="21">
        <v>146.44</v>
      </c>
      <c r="I80" s="21">
        <v>182.99</v>
      </c>
      <c r="J80" s="21">
        <v>219.57</v>
      </c>
      <c r="K80" s="21">
        <v>256.20999999999998</v>
      </c>
      <c r="L80" s="21">
        <v>292.81</v>
      </c>
      <c r="M80" s="21">
        <v>329.41</v>
      </c>
      <c r="N80" s="21">
        <v>366.01</v>
      </c>
      <c r="O80" s="21">
        <v>402.6</v>
      </c>
      <c r="P80" s="21">
        <v>439.22</v>
      </c>
      <c r="Q80" s="21">
        <v>463.38</v>
      </c>
      <c r="R80" s="21">
        <v>502.57</v>
      </c>
      <c r="S80" s="21">
        <v>541.77</v>
      </c>
      <c r="T80" s="21">
        <v>581.04</v>
      </c>
      <c r="U80" s="21">
        <v>620.24</v>
      </c>
      <c r="V80" s="21">
        <v>659.47</v>
      </c>
      <c r="W80" s="21">
        <v>698.69</v>
      </c>
      <c r="X80" s="21">
        <v>737.88</v>
      </c>
      <c r="Y80" s="21">
        <v>777.1</v>
      </c>
      <c r="Z80" s="21">
        <v>816.27</v>
      </c>
      <c r="AA80" s="21">
        <v>855.49</v>
      </c>
      <c r="AB80" s="21">
        <v>894.74</v>
      </c>
      <c r="AC80" s="21">
        <v>933.91</v>
      </c>
      <c r="AD80" s="21">
        <v>973.14</v>
      </c>
      <c r="AE80" s="21">
        <v>1012.32</v>
      </c>
      <c r="AF80" s="21">
        <v>1051.53</v>
      </c>
      <c r="AG80" s="21">
        <v>1090.74</v>
      </c>
      <c r="AH80" s="21">
        <v>1129.98</v>
      </c>
      <c r="AI80" s="21">
        <v>1169.1400000000001</v>
      </c>
      <c r="AJ80" s="21">
        <v>1208.3900000000001</v>
      </c>
      <c r="AK80" s="22">
        <v>38.07</v>
      </c>
    </row>
    <row r="81" spans="1:37" ht="13.5" customHeight="1" x14ac:dyDescent="0.25">
      <c r="A81" s="69" t="str">
        <f t="shared" si="1"/>
        <v>AMRJ</v>
      </c>
      <c r="B81" s="20" t="s">
        <v>40</v>
      </c>
      <c r="C81" s="20" t="s">
        <v>56</v>
      </c>
      <c r="D81" s="20" t="s">
        <v>38</v>
      </c>
      <c r="E81" s="36" t="s">
        <v>76</v>
      </c>
      <c r="F81" s="21">
        <v>79.56</v>
      </c>
      <c r="G81" s="21">
        <v>109.81</v>
      </c>
      <c r="H81" s="21">
        <v>146.44</v>
      </c>
      <c r="I81" s="21">
        <v>182.99</v>
      </c>
      <c r="J81" s="21">
        <v>219.57</v>
      </c>
      <c r="K81" s="21">
        <v>256.20999999999998</v>
      </c>
      <c r="L81" s="21">
        <v>292.81</v>
      </c>
      <c r="M81" s="21">
        <v>329.41</v>
      </c>
      <c r="N81" s="21">
        <v>366.01</v>
      </c>
      <c r="O81" s="21">
        <v>402.6</v>
      </c>
      <c r="P81" s="21">
        <v>439.22</v>
      </c>
      <c r="Q81" s="21">
        <v>463.38</v>
      </c>
      <c r="R81" s="21">
        <v>502.57</v>
      </c>
      <c r="S81" s="21">
        <v>541.77</v>
      </c>
      <c r="T81" s="21">
        <v>581.04</v>
      </c>
      <c r="U81" s="21">
        <v>620.24</v>
      </c>
      <c r="V81" s="21">
        <v>659.47</v>
      </c>
      <c r="W81" s="21">
        <v>698.69</v>
      </c>
      <c r="X81" s="21">
        <v>737.88</v>
      </c>
      <c r="Y81" s="21">
        <v>777.1</v>
      </c>
      <c r="Z81" s="21">
        <v>816.27</v>
      </c>
      <c r="AA81" s="21">
        <v>855.49</v>
      </c>
      <c r="AB81" s="21">
        <v>894.74</v>
      </c>
      <c r="AC81" s="21">
        <v>933.91</v>
      </c>
      <c r="AD81" s="21">
        <v>973.14</v>
      </c>
      <c r="AE81" s="21">
        <v>1012.32</v>
      </c>
      <c r="AF81" s="21">
        <v>1051.53</v>
      </c>
      <c r="AG81" s="21">
        <v>1090.74</v>
      </c>
      <c r="AH81" s="21">
        <v>1129.98</v>
      </c>
      <c r="AI81" s="21">
        <v>1169.1400000000001</v>
      </c>
      <c r="AJ81" s="21">
        <v>1208.3900000000001</v>
      </c>
      <c r="AK81" s="22">
        <v>38.07</v>
      </c>
    </row>
    <row r="82" spans="1:37" ht="13.5" customHeight="1" x14ac:dyDescent="0.25">
      <c r="A82" s="69" t="str">
        <f t="shared" si="1"/>
        <v>AMRN</v>
      </c>
      <c r="B82" s="20" t="s">
        <v>40</v>
      </c>
      <c r="C82" s="20" t="s">
        <v>57</v>
      </c>
      <c r="D82" s="20" t="s">
        <v>38</v>
      </c>
      <c r="E82" s="36" t="s">
        <v>76</v>
      </c>
      <c r="F82" s="21">
        <v>79.56</v>
      </c>
      <c r="G82" s="21">
        <v>109.81</v>
      </c>
      <c r="H82" s="21">
        <v>146.44</v>
      </c>
      <c r="I82" s="21">
        <v>182.99</v>
      </c>
      <c r="J82" s="21">
        <v>219.57</v>
      </c>
      <c r="K82" s="21">
        <v>256.20999999999998</v>
      </c>
      <c r="L82" s="21">
        <v>292.81</v>
      </c>
      <c r="M82" s="21">
        <v>329.41</v>
      </c>
      <c r="N82" s="21">
        <v>366.01</v>
      </c>
      <c r="O82" s="21">
        <v>402.6</v>
      </c>
      <c r="P82" s="21">
        <v>439.22</v>
      </c>
      <c r="Q82" s="21">
        <v>463.38</v>
      </c>
      <c r="R82" s="21">
        <v>502.57</v>
      </c>
      <c r="S82" s="21">
        <v>541.77</v>
      </c>
      <c r="T82" s="21">
        <v>581.04</v>
      </c>
      <c r="U82" s="21">
        <v>620.24</v>
      </c>
      <c r="V82" s="21">
        <v>659.47</v>
      </c>
      <c r="W82" s="21">
        <v>698.69</v>
      </c>
      <c r="X82" s="21">
        <v>737.88</v>
      </c>
      <c r="Y82" s="21">
        <v>777.1</v>
      </c>
      <c r="Z82" s="21">
        <v>816.27</v>
      </c>
      <c r="AA82" s="21">
        <v>855.49</v>
      </c>
      <c r="AB82" s="21">
        <v>894.74</v>
      </c>
      <c r="AC82" s="21">
        <v>933.91</v>
      </c>
      <c r="AD82" s="21">
        <v>973.14</v>
      </c>
      <c r="AE82" s="21">
        <v>1012.32</v>
      </c>
      <c r="AF82" s="21">
        <v>1051.53</v>
      </c>
      <c r="AG82" s="21">
        <v>1090.74</v>
      </c>
      <c r="AH82" s="21">
        <v>1129.98</v>
      </c>
      <c r="AI82" s="21">
        <v>1169.1400000000001</v>
      </c>
      <c r="AJ82" s="21">
        <v>1208.3900000000001</v>
      </c>
      <c r="AK82" s="22">
        <v>38.07</v>
      </c>
    </row>
    <row r="83" spans="1:37" ht="13.5" customHeight="1" x14ac:dyDescent="0.25">
      <c r="A83" s="69" t="str">
        <f t="shared" si="1"/>
        <v>AMRO</v>
      </c>
      <c r="B83" s="20" t="s">
        <v>40</v>
      </c>
      <c r="C83" s="20" t="s">
        <v>58</v>
      </c>
      <c r="D83" s="20" t="s">
        <v>38</v>
      </c>
      <c r="E83" s="36" t="s">
        <v>76</v>
      </c>
      <c r="F83" s="21">
        <v>49.85</v>
      </c>
      <c r="G83" s="21">
        <v>66.44</v>
      </c>
      <c r="H83" s="21">
        <v>84.55</v>
      </c>
      <c r="I83" s="21">
        <v>102.68</v>
      </c>
      <c r="J83" s="21">
        <v>120.8</v>
      </c>
      <c r="K83" s="21">
        <v>138.91999999999999</v>
      </c>
      <c r="L83" s="21">
        <v>157.03</v>
      </c>
      <c r="M83" s="21">
        <v>175.19</v>
      </c>
      <c r="N83" s="21">
        <v>193.29</v>
      </c>
      <c r="O83" s="21">
        <v>211.42</v>
      </c>
      <c r="P83" s="21">
        <v>229.54</v>
      </c>
      <c r="Q83" s="21">
        <v>257.57</v>
      </c>
      <c r="R83" s="21">
        <v>279.29000000000002</v>
      </c>
      <c r="S83" s="21">
        <v>301.01</v>
      </c>
      <c r="T83" s="21">
        <v>322.72000000000003</v>
      </c>
      <c r="U83" s="21">
        <v>344.44</v>
      </c>
      <c r="V83" s="21">
        <v>366.17</v>
      </c>
      <c r="W83" s="21">
        <v>387.92</v>
      </c>
      <c r="X83" s="21">
        <v>409.63</v>
      </c>
      <c r="Y83" s="21">
        <v>431.38</v>
      </c>
      <c r="Z83" s="21">
        <v>453.08</v>
      </c>
      <c r="AA83" s="21">
        <v>474.77</v>
      </c>
      <c r="AB83" s="21">
        <v>496.52</v>
      </c>
      <c r="AC83" s="21">
        <v>518.21</v>
      </c>
      <c r="AD83" s="21">
        <v>539.97</v>
      </c>
      <c r="AE83" s="21">
        <v>561.67999999999995</v>
      </c>
      <c r="AF83" s="21">
        <v>583.41</v>
      </c>
      <c r="AG83" s="21">
        <v>605.13</v>
      </c>
      <c r="AH83" s="21">
        <v>626.83000000000004</v>
      </c>
      <c r="AI83" s="21">
        <v>648.58000000000004</v>
      </c>
      <c r="AJ83" s="21">
        <v>670.29</v>
      </c>
      <c r="AK83" s="22">
        <v>21.11</v>
      </c>
    </row>
    <row r="84" spans="1:37" ht="13.5" customHeight="1" x14ac:dyDescent="0.25">
      <c r="A84" s="69" t="str">
        <f t="shared" si="1"/>
        <v>AMRR</v>
      </c>
      <c r="B84" s="20" t="s">
        <v>40</v>
      </c>
      <c r="C84" s="20" t="s">
        <v>59</v>
      </c>
      <c r="D84" s="20" t="s">
        <v>38</v>
      </c>
      <c r="E84" s="36" t="s">
        <v>76</v>
      </c>
      <c r="F84" s="21">
        <v>46.54</v>
      </c>
      <c r="G84" s="21">
        <v>60.81</v>
      </c>
      <c r="H84" s="21">
        <v>74.36</v>
      </c>
      <c r="I84" s="21">
        <v>87.86</v>
      </c>
      <c r="J84" s="21">
        <v>101.35</v>
      </c>
      <c r="K84" s="21">
        <v>114.89</v>
      </c>
      <c r="L84" s="21">
        <v>128.41999999999999</v>
      </c>
      <c r="M84" s="21">
        <v>141.9</v>
      </c>
      <c r="N84" s="21">
        <v>155.41999999999999</v>
      </c>
      <c r="O84" s="21">
        <v>168.91</v>
      </c>
      <c r="P84" s="21">
        <v>182.46</v>
      </c>
      <c r="Q84" s="21">
        <v>196.08</v>
      </c>
      <c r="R84" s="21">
        <v>210.31</v>
      </c>
      <c r="S84" s="21">
        <v>224.6</v>
      </c>
      <c r="T84" s="21">
        <v>238.84</v>
      </c>
      <c r="U84" s="21">
        <v>253.13</v>
      </c>
      <c r="V84" s="21">
        <v>267.38</v>
      </c>
      <c r="W84" s="21">
        <v>281.62</v>
      </c>
      <c r="X84" s="21">
        <v>295.87</v>
      </c>
      <c r="Y84" s="21">
        <v>310.17</v>
      </c>
      <c r="Z84" s="21">
        <v>324.39999999999998</v>
      </c>
      <c r="AA84" s="21">
        <v>338.65</v>
      </c>
      <c r="AB84" s="21">
        <v>352.92</v>
      </c>
      <c r="AC84" s="21">
        <v>367.2</v>
      </c>
      <c r="AD84" s="21">
        <v>381.41</v>
      </c>
      <c r="AE84" s="21">
        <v>395.72</v>
      </c>
      <c r="AF84" s="21">
        <v>409.98</v>
      </c>
      <c r="AG84" s="21">
        <v>424.2</v>
      </c>
      <c r="AH84" s="21">
        <v>438.47</v>
      </c>
      <c r="AI84" s="21">
        <v>452.76</v>
      </c>
      <c r="AJ84" s="21">
        <v>466.98</v>
      </c>
      <c r="AK84" s="22">
        <v>13.85</v>
      </c>
    </row>
    <row r="85" spans="1:37" ht="13.5" customHeight="1" x14ac:dyDescent="0.25">
      <c r="A85" s="69" t="str">
        <f t="shared" si="1"/>
        <v>AMRS</v>
      </c>
      <c r="B85" s="20" t="s">
        <v>40</v>
      </c>
      <c r="C85" s="20" t="s">
        <v>60</v>
      </c>
      <c r="D85" s="20" t="s">
        <v>38</v>
      </c>
      <c r="E85" s="36" t="s">
        <v>76</v>
      </c>
      <c r="F85" s="21">
        <v>90.2</v>
      </c>
      <c r="G85" s="21">
        <v>124.53</v>
      </c>
      <c r="H85" s="21">
        <v>166.04</v>
      </c>
      <c r="I85" s="21">
        <v>207.53</v>
      </c>
      <c r="J85" s="21">
        <v>249</v>
      </c>
      <c r="K85" s="21">
        <v>290.58</v>
      </c>
      <c r="L85" s="21">
        <v>332.05</v>
      </c>
      <c r="M85" s="21">
        <v>373.56</v>
      </c>
      <c r="N85" s="21">
        <v>415.04</v>
      </c>
      <c r="O85" s="21">
        <v>456.56</v>
      </c>
      <c r="P85" s="21">
        <v>498.08</v>
      </c>
      <c r="Q85" s="21">
        <v>525.48</v>
      </c>
      <c r="R85" s="21">
        <v>569.91999999999996</v>
      </c>
      <c r="S85" s="21">
        <v>614.4</v>
      </c>
      <c r="T85" s="21">
        <v>658.88</v>
      </c>
      <c r="U85" s="21">
        <v>703.37</v>
      </c>
      <c r="V85" s="21">
        <v>747.84</v>
      </c>
      <c r="W85" s="21">
        <v>792.29</v>
      </c>
      <c r="X85" s="21">
        <v>836.75</v>
      </c>
      <c r="Y85" s="21">
        <v>881.21</v>
      </c>
      <c r="Z85" s="21">
        <v>925.67</v>
      </c>
      <c r="AA85" s="21">
        <v>970.12</v>
      </c>
      <c r="AB85" s="21">
        <v>1014.6</v>
      </c>
      <c r="AC85" s="21">
        <v>1059.05</v>
      </c>
      <c r="AD85" s="21">
        <v>1103.54</v>
      </c>
      <c r="AE85" s="21">
        <v>1147.99</v>
      </c>
      <c r="AF85" s="21">
        <v>1192.43</v>
      </c>
      <c r="AG85" s="21">
        <v>1236.9000000000001</v>
      </c>
      <c r="AH85" s="21">
        <v>1281.42</v>
      </c>
      <c r="AI85" s="21">
        <v>1325.8</v>
      </c>
      <c r="AJ85" s="21">
        <v>1370.3</v>
      </c>
      <c r="AK85" s="22">
        <v>43.18</v>
      </c>
    </row>
    <row r="86" spans="1:37" ht="13.5" customHeight="1" x14ac:dyDescent="0.25">
      <c r="A86" s="69" t="str">
        <f t="shared" si="1"/>
        <v>AMSC</v>
      </c>
      <c r="B86" s="20" t="s">
        <v>40</v>
      </c>
      <c r="C86" s="20" t="s">
        <v>61</v>
      </c>
      <c r="D86" s="20" t="s">
        <v>38</v>
      </c>
      <c r="E86" s="36" t="s">
        <v>76</v>
      </c>
      <c r="F86" s="21">
        <v>90.2</v>
      </c>
      <c r="G86" s="21">
        <v>124.53</v>
      </c>
      <c r="H86" s="21">
        <v>166.04</v>
      </c>
      <c r="I86" s="21">
        <v>207.53</v>
      </c>
      <c r="J86" s="21">
        <v>249</v>
      </c>
      <c r="K86" s="21">
        <v>290.58</v>
      </c>
      <c r="L86" s="21">
        <v>332.05</v>
      </c>
      <c r="M86" s="21">
        <v>373.56</v>
      </c>
      <c r="N86" s="21">
        <v>415.04</v>
      </c>
      <c r="O86" s="21">
        <v>456.56</v>
      </c>
      <c r="P86" s="21">
        <v>498.08</v>
      </c>
      <c r="Q86" s="21">
        <v>525.48</v>
      </c>
      <c r="R86" s="21">
        <v>569.91999999999996</v>
      </c>
      <c r="S86" s="21">
        <v>614.4</v>
      </c>
      <c r="T86" s="21">
        <v>658.88</v>
      </c>
      <c r="U86" s="21">
        <v>703.37</v>
      </c>
      <c r="V86" s="21">
        <v>747.84</v>
      </c>
      <c r="W86" s="21">
        <v>792.29</v>
      </c>
      <c r="X86" s="21">
        <v>836.75</v>
      </c>
      <c r="Y86" s="21">
        <v>881.21</v>
      </c>
      <c r="Z86" s="21">
        <v>925.67</v>
      </c>
      <c r="AA86" s="21">
        <v>970.12</v>
      </c>
      <c r="AB86" s="21">
        <v>1014.6</v>
      </c>
      <c r="AC86" s="21">
        <v>1059.05</v>
      </c>
      <c r="AD86" s="21">
        <v>1103.54</v>
      </c>
      <c r="AE86" s="21">
        <v>1147.99</v>
      </c>
      <c r="AF86" s="21">
        <v>1192.43</v>
      </c>
      <c r="AG86" s="21">
        <v>1236.9000000000001</v>
      </c>
      <c r="AH86" s="21">
        <v>1281.42</v>
      </c>
      <c r="AI86" s="21">
        <v>1325.8</v>
      </c>
      <c r="AJ86" s="21">
        <v>1370.3</v>
      </c>
      <c r="AK86" s="22">
        <v>43.18</v>
      </c>
    </row>
    <row r="87" spans="1:37" ht="13.5" customHeight="1" x14ac:dyDescent="0.25">
      <c r="A87" s="69" t="str">
        <f t="shared" si="1"/>
        <v>AMSE</v>
      </c>
      <c r="B87" s="20" t="s">
        <v>40</v>
      </c>
      <c r="C87" s="20" t="s">
        <v>62</v>
      </c>
      <c r="D87" s="20" t="s">
        <v>38</v>
      </c>
      <c r="E87" s="36" t="s">
        <v>76</v>
      </c>
      <c r="F87" s="21">
        <v>79.56</v>
      </c>
      <c r="G87" s="21">
        <v>109.81</v>
      </c>
      <c r="H87" s="21">
        <v>146.44</v>
      </c>
      <c r="I87" s="21">
        <v>182.99</v>
      </c>
      <c r="J87" s="21">
        <v>219.57</v>
      </c>
      <c r="K87" s="21">
        <v>256.20999999999998</v>
      </c>
      <c r="L87" s="21">
        <v>292.81</v>
      </c>
      <c r="M87" s="21">
        <v>329.41</v>
      </c>
      <c r="N87" s="21">
        <v>366.01</v>
      </c>
      <c r="O87" s="21">
        <v>402.6</v>
      </c>
      <c r="P87" s="21">
        <v>439.22</v>
      </c>
      <c r="Q87" s="21">
        <v>463.38</v>
      </c>
      <c r="R87" s="21">
        <v>502.57</v>
      </c>
      <c r="S87" s="21">
        <v>541.77</v>
      </c>
      <c r="T87" s="21">
        <v>581.04</v>
      </c>
      <c r="U87" s="21">
        <v>620.24</v>
      </c>
      <c r="V87" s="21">
        <v>659.47</v>
      </c>
      <c r="W87" s="21">
        <v>698.69</v>
      </c>
      <c r="X87" s="21">
        <v>737.88</v>
      </c>
      <c r="Y87" s="21">
        <v>777.1</v>
      </c>
      <c r="Z87" s="21">
        <v>816.27</v>
      </c>
      <c r="AA87" s="21">
        <v>855.49</v>
      </c>
      <c r="AB87" s="21">
        <v>894.74</v>
      </c>
      <c r="AC87" s="21">
        <v>933.91</v>
      </c>
      <c r="AD87" s="21">
        <v>973.14</v>
      </c>
      <c r="AE87" s="21">
        <v>1012.32</v>
      </c>
      <c r="AF87" s="21">
        <v>1051.53</v>
      </c>
      <c r="AG87" s="21">
        <v>1090.74</v>
      </c>
      <c r="AH87" s="21">
        <v>1129.98</v>
      </c>
      <c r="AI87" s="21">
        <v>1169.1400000000001</v>
      </c>
      <c r="AJ87" s="21">
        <v>1208.3900000000001</v>
      </c>
      <c r="AK87" s="22">
        <v>38.07</v>
      </c>
    </row>
    <row r="88" spans="1:37" ht="13.5" customHeight="1" x14ac:dyDescent="0.25">
      <c r="A88" s="69" t="str">
        <f t="shared" si="1"/>
        <v>AMSP</v>
      </c>
      <c r="B88" s="20" t="s">
        <v>40</v>
      </c>
      <c r="C88" s="20" t="s">
        <v>63</v>
      </c>
      <c r="D88" s="20" t="s">
        <v>38</v>
      </c>
      <c r="E88" s="36" t="s">
        <v>76</v>
      </c>
      <c r="F88" s="21">
        <v>79.56</v>
      </c>
      <c r="G88" s="21">
        <v>109.81</v>
      </c>
      <c r="H88" s="21">
        <v>146.44</v>
      </c>
      <c r="I88" s="21">
        <v>182.99</v>
      </c>
      <c r="J88" s="21">
        <v>219.57</v>
      </c>
      <c r="K88" s="21">
        <v>256.20999999999998</v>
      </c>
      <c r="L88" s="21">
        <v>292.81</v>
      </c>
      <c r="M88" s="21">
        <v>329.41</v>
      </c>
      <c r="N88" s="21">
        <v>366.01</v>
      </c>
      <c r="O88" s="21">
        <v>402.6</v>
      </c>
      <c r="P88" s="21">
        <v>439.22</v>
      </c>
      <c r="Q88" s="21">
        <v>463.38</v>
      </c>
      <c r="R88" s="21">
        <v>502.57</v>
      </c>
      <c r="S88" s="21">
        <v>541.77</v>
      </c>
      <c r="T88" s="21">
        <v>581.04</v>
      </c>
      <c r="U88" s="21">
        <v>620.24</v>
      </c>
      <c r="V88" s="21">
        <v>659.47</v>
      </c>
      <c r="W88" s="21">
        <v>698.69</v>
      </c>
      <c r="X88" s="21">
        <v>737.88</v>
      </c>
      <c r="Y88" s="21">
        <v>777.1</v>
      </c>
      <c r="Z88" s="21">
        <v>816.27</v>
      </c>
      <c r="AA88" s="21">
        <v>855.49</v>
      </c>
      <c r="AB88" s="21">
        <v>894.74</v>
      </c>
      <c r="AC88" s="21">
        <v>933.91</v>
      </c>
      <c r="AD88" s="21">
        <v>973.14</v>
      </c>
      <c r="AE88" s="21">
        <v>1012.32</v>
      </c>
      <c r="AF88" s="21">
        <v>1051.53</v>
      </c>
      <c r="AG88" s="21">
        <v>1090.74</v>
      </c>
      <c r="AH88" s="21">
        <v>1129.98</v>
      </c>
      <c r="AI88" s="21">
        <v>1169.1400000000001</v>
      </c>
      <c r="AJ88" s="21">
        <v>1208.3900000000001</v>
      </c>
      <c r="AK88" s="22">
        <v>38.07</v>
      </c>
    </row>
    <row r="89" spans="1:37" ht="13.5" customHeight="1" thickBot="1" x14ac:dyDescent="0.3">
      <c r="A89" s="69" t="str">
        <f t="shared" si="1"/>
        <v>AMTO</v>
      </c>
      <c r="B89" s="23" t="s">
        <v>40</v>
      </c>
      <c r="C89" s="23" t="s">
        <v>30</v>
      </c>
      <c r="D89" s="23" t="s">
        <v>38</v>
      </c>
      <c r="E89" s="43" t="s">
        <v>76</v>
      </c>
      <c r="F89" s="44">
        <v>65.540000000000006</v>
      </c>
      <c r="G89" s="44">
        <v>83.4</v>
      </c>
      <c r="H89" s="44">
        <v>106.72</v>
      </c>
      <c r="I89" s="44">
        <v>130.1</v>
      </c>
      <c r="J89" s="44">
        <v>153.46</v>
      </c>
      <c r="K89" s="44">
        <v>176.81</v>
      </c>
      <c r="L89" s="44">
        <v>200.16</v>
      </c>
      <c r="M89" s="44">
        <v>223.5</v>
      </c>
      <c r="N89" s="44">
        <v>246.85</v>
      </c>
      <c r="O89" s="44">
        <v>270.22000000000003</v>
      </c>
      <c r="P89" s="44">
        <v>293.58</v>
      </c>
      <c r="Q89" s="44">
        <v>333.59</v>
      </c>
      <c r="R89" s="44">
        <v>363.62</v>
      </c>
      <c r="S89" s="44">
        <v>393.63</v>
      </c>
      <c r="T89" s="44">
        <v>423.64</v>
      </c>
      <c r="U89" s="44">
        <v>453.7</v>
      </c>
      <c r="V89" s="44">
        <v>483.7</v>
      </c>
      <c r="W89" s="44">
        <v>513.73</v>
      </c>
      <c r="X89" s="44">
        <v>543.74</v>
      </c>
      <c r="Y89" s="44">
        <v>573.79</v>
      </c>
      <c r="Z89" s="44">
        <v>603.82000000000005</v>
      </c>
      <c r="AA89" s="44">
        <v>633.82000000000005</v>
      </c>
      <c r="AB89" s="44">
        <v>663.87</v>
      </c>
      <c r="AC89" s="44">
        <v>693.88</v>
      </c>
      <c r="AD89" s="44">
        <v>723.89</v>
      </c>
      <c r="AE89" s="44">
        <v>753.93</v>
      </c>
      <c r="AF89" s="44">
        <v>783.92</v>
      </c>
      <c r="AG89" s="44">
        <v>813.97</v>
      </c>
      <c r="AH89" s="44">
        <v>844</v>
      </c>
      <c r="AI89" s="44">
        <v>874.01</v>
      </c>
      <c r="AJ89" s="44">
        <v>904.05</v>
      </c>
      <c r="AK89" s="45">
        <v>29.15</v>
      </c>
    </row>
    <row r="90" spans="1:37" ht="13.5" customHeight="1" x14ac:dyDescent="0.25">
      <c r="A90" s="69" t="str">
        <f t="shared" si="1"/>
        <v>APAC</v>
      </c>
      <c r="B90" s="40" t="s">
        <v>41</v>
      </c>
      <c r="C90" s="40" t="s">
        <v>33</v>
      </c>
      <c r="D90" s="40" t="s">
        <v>38</v>
      </c>
      <c r="E90" s="42" t="s">
        <v>76</v>
      </c>
      <c r="F90" s="31">
        <v>83.29</v>
      </c>
      <c r="G90" s="31">
        <v>114.95</v>
      </c>
      <c r="H90" s="31">
        <v>153.31</v>
      </c>
      <c r="I90" s="31">
        <v>191.57</v>
      </c>
      <c r="J90" s="31">
        <v>229.86</v>
      </c>
      <c r="K90" s="31">
        <v>268.23</v>
      </c>
      <c r="L90" s="31">
        <v>306.52999999999997</v>
      </c>
      <c r="M90" s="31">
        <v>344.85</v>
      </c>
      <c r="N90" s="31">
        <v>383.17</v>
      </c>
      <c r="O90" s="31">
        <v>421.48</v>
      </c>
      <c r="P90" s="31">
        <v>459.82</v>
      </c>
      <c r="Q90" s="31">
        <v>485.1</v>
      </c>
      <c r="R90" s="31">
        <v>526.14</v>
      </c>
      <c r="S90" s="31">
        <v>567.16999999999996</v>
      </c>
      <c r="T90" s="31">
        <v>608.28</v>
      </c>
      <c r="U90" s="31">
        <v>649.30999999999995</v>
      </c>
      <c r="V90" s="31">
        <v>690.39</v>
      </c>
      <c r="W90" s="31">
        <v>731.45</v>
      </c>
      <c r="X90" s="31">
        <v>772.48</v>
      </c>
      <c r="Y90" s="31">
        <v>813.53</v>
      </c>
      <c r="Z90" s="31">
        <v>854.54</v>
      </c>
      <c r="AA90" s="31">
        <v>895.6</v>
      </c>
      <c r="AB90" s="31">
        <v>936.69</v>
      </c>
      <c r="AC90" s="31">
        <v>977.7</v>
      </c>
      <c r="AD90" s="31">
        <v>1018.76</v>
      </c>
      <c r="AE90" s="31">
        <v>1059.78</v>
      </c>
      <c r="AF90" s="31">
        <v>1100.83</v>
      </c>
      <c r="AG90" s="31">
        <v>1141.8800000000001</v>
      </c>
      <c r="AH90" s="31">
        <v>1182.96</v>
      </c>
      <c r="AI90" s="31">
        <v>1223.96</v>
      </c>
      <c r="AJ90" s="31">
        <v>1265.05</v>
      </c>
      <c r="AK90" s="32">
        <v>39.86</v>
      </c>
    </row>
    <row r="91" spans="1:37" ht="13.5" customHeight="1" x14ac:dyDescent="0.25">
      <c r="A91" s="69" t="str">
        <f t="shared" si="1"/>
        <v>APAL</v>
      </c>
      <c r="B91" s="20" t="s">
        <v>41</v>
      </c>
      <c r="C91" s="20" t="s">
        <v>39</v>
      </c>
      <c r="D91" s="20" t="s">
        <v>38</v>
      </c>
      <c r="E91" s="36" t="s">
        <v>76</v>
      </c>
      <c r="F91" s="21">
        <v>85.91</v>
      </c>
      <c r="G91" s="21">
        <v>118.61</v>
      </c>
      <c r="H91" s="21">
        <v>158.13999999999999</v>
      </c>
      <c r="I91" s="21">
        <v>197.64</v>
      </c>
      <c r="J91" s="21">
        <v>237.16</v>
      </c>
      <c r="K91" s="21">
        <v>276.75</v>
      </c>
      <c r="L91" s="21">
        <v>316.26</v>
      </c>
      <c r="M91" s="21">
        <v>355.76</v>
      </c>
      <c r="N91" s="21">
        <v>395.26</v>
      </c>
      <c r="O91" s="21">
        <v>434.82</v>
      </c>
      <c r="P91" s="21">
        <v>474.34</v>
      </c>
      <c r="Q91" s="21">
        <v>500.45</v>
      </c>
      <c r="R91" s="21">
        <v>542.78</v>
      </c>
      <c r="S91" s="21">
        <v>585.16</v>
      </c>
      <c r="T91" s="21">
        <v>627.51</v>
      </c>
      <c r="U91" s="21">
        <v>669.88</v>
      </c>
      <c r="V91" s="21">
        <v>712.23</v>
      </c>
      <c r="W91" s="21">
        <v>754.58</v>
      </c>
      <c r="X91" s="21">
        <v>796.9</v>
      </c>
      <c r="Y91" s="21">
        <v>839.25</v>
      </c>
      <c r="Z91" s="21">
        <v>881.59</v>
      </c>
      <c r="AA91" s="21">
        <v>923.93</v>
      </c>
      <c r="AB91" s="21">
        <v>966.3</v>
      </c>
      <c r="AC91" s="21">
        <v>1008.62</v>
      </c>
      <c r="AD91" s="21">
        <v>1050.97</v>
      </c>
      <c r="AE91" s="21">
        <v>1093.3399999999999</v>
      </c>
      <c r="AF91" s="21">
        <v>1135.6500000000001</v>
      </c>
      <c r="AG91" s="21">
        <v>1178</v>
      </c>
      <c r="AH91" s="21">
        <v>1220.3900000000001</v>
      </c>
      <c r="AI91" s="21">
        <v>1262.67</v>
      </c>
      <c r="AJ91" s="21">
        <v>1305.05</v>
      </c>
      <c r="AK91" s="22">
        <v>41.12</v>
      </c>
    </row>
    <row r="92" spans="1:37" ht="13.5" customHeight="1" x14ac:dyDescent="0.25">
      <c r="A92" s="69" t="str">
        <f t="shared" si="1"/>
        <v>APAM</v>
      </c>
      <c r="B92" s="20" t="s">
        <v>41</v>
      </c>
      <c r="C92" s="20" t="s">
        <v>40</v>
      </c>
      <c r="D92" s="20" t="s">
        <v>38</v>
      </c>
      <c r="E92" s="36" t="s">
        <v>76</v>
      </c>
      <c r="F92" s="21">
        <v>60.59</v>
      </c>
      <c r="G92" s="21">
        <v>80.709999999999994</v>
      </c>
      <c r="H92" s="21">
        <v>102.71</v>
      </c>
      <c r="I92" s="21">
        <v>124.72</v>
      </c>
      <c r="J92" s="21">
        <v>146.76</v>
      </c>
      <c r="K92" s="21">
        <v>168.76</v>
      </c>
      <c r="L92" s="21">
        <v>190.77</v>
      </c>
      <c r="M92" s="21">
        <v>212.83</v>
      </c>
      <c r="N92" s="21">
        <v>234.81</v>
      </c>
      <c r="O92" s="21">
        <v>256.82</v>
      </c>
      <c r="P92" s="21">
        <v>278.81</v>
      </c>
      <c r="Q92" s="21">
        <v>312.87</v>
      </c>
      <c r="R92" s="21">
        <v>339.26</v>
      </c>
      <c r="S92" s="21">
        <v>365.65</v>
      </c>
      <c r="T92" s="21">
        <v>392.04</v>
      </c>
      <c r="U92" s="21">
        <v>418.44</v>
      </c>
      <c r="V92" s="21">
        <v>444.82</v>
      </c>
      <c r="W92" s="21">
        <v>471.2</v>
      </c>
      <c r="X92" s="21">
        <v>497.58</v>
      </c>
      <c r="Y92" s="21">
        <v>523.99</v>
      </c>
      <c r="Z92" s="21">
        <v>550.38</v>
      </c>
      <c r="AA92" s="21">
        <v>576.73</v>
      </c>
      <c r="AB92" s="21">
        <v>603.13</v>
      </c>
      <c r="AC92" s="21">
        <v>629.52</v>
      </c>
      <c r="AD92" s="21">
        <v>655.94</v>
      </c>
      <c r="AE92" s="21">
        <v>682.33</v>
      </c>
      <c r="AF92" s="21">
        <v>708.66</v>
      </c>
      <c r="AG92" s="21">
        <v>735.07</v>
      </c>
      <c r="AH92" s="21">
        <v>761.46</v>
      </c>
      <c r="AI92" s="21">
        <v>787.87</v>
      </c>
      <c r="AJ92" s="21">
        <v>814.23</v>
      </c>
      <c r="AK92" s="22">
        <v>25.67</v>
      </c>
    </row>
    <row r="93" spans="1:37" ht="13.5" customHeight="1" x14ac:dyDescent="0.25">
      <c r="A93" s="69" t="str">
        <f t="shared" si="1"/>
        <v>APAP</v>
      </c>
      <c r="B93" s="20" t="s">
        <v>41</v>
      </c>
      <c r="C93" s="20" t="s">
        <v>41</v>
      </c>
      <c r="D93" s="20" t="s">
        <v>38</v>
      </c>
      <c r="E93" s="36" t="s">
        <v>76</v>
      </c>
      <c r="F93" s="21">
        <v>29.27</v>
      </c>
      <c r="G93" s="21">
        <v>36.28</v>
      </c>
      <c r="H93" s="21">
        <v>40.15</v>
      </c>
      <c r="I93" s="21">
        <v>43.93</v>
      </c>
      <c r="J93" s="21">
        <v>47.68</v>
      </c>
      <c r="K93" s="21">
        <v>51.5</v>
      </c>
      <c r="L93" s="21">
        <v>55.26</v>
      </c>
      <c r="M93" s="21">
        <v>59.05</v>
      </c>
      <c r="N93" s="21">
        <v>62.87</v>
      </c>
      <c r="O93" s="21">
        <v>66.64</v>
      </c>
      <c r="P93" s="21">
        <v>70.44</v>
      </c>
      <c r="Q93" s="21">
        <v>74.22</v>
      </c>
      <c r="R93" s="21">
        <v>78</v>
      </c>
      <c r="S93" s="21">
        <v>81.8</v>
      </c>
      <c r="T93" s="21">
        <v>85.61</v>
      </c>
      <c r="U93" s="21">
        <v>89.4</v>
      </c>
      <c r="V93" s="21">
        <v>93.16</v>
      </c>
      <c r="W93" s="21">
        <v>96.93</v>
      </c>
      <c r="X93" s="21">
        <v>100.74</v>
      </c>
      <c r="Y93" s="21">
        <v>104.55</v>
      </c>
      <c r="Z93" s="21">
        <v>108.35</v>
      </c>
      <c r="AA93" s="21">
        <v>112.11</v>
      </c>
      <c r="AB93" s="21">
        <v>115.91</v>
      </c>
      <c r="AC93" s="21">
        <v>119.73</v>
      </c>
      <c r="AD93" s="21">
        <v>123.48</v>
      </c>
      <c r="AE93" s="21">
        <v>127.25</v>
      </c>
      <c r="AF93" s="21">
        <v>131.09</v>
      </c>
      <c r="AG93" s="21">
        <v>134.87</v>
      </c>
      <c r="AH93" s="21">
        <v>138.66999999999999</v>
      </c>
      <c r="AI93" s="21">
        <v>142.44</v>
      </c>
      <c r="AJ93" s="21">
        <v>146.22</v>
      </c>
      <c r="AK93" s="22">
        <v>3.71</v>
      </c>
    </row>
    <row r="94" spans="1:37" ht="13.5" customHeight="1" x14ac:dyDescent="0.25">
      <c r="A94" s="69" t="str">
        <f t="shared" si="1"/>
        <v>APBA</v>
      </c>
      <c r="B94" s="20" t="s">
        <v>41</v>
      </c>
      <c r="C94" s="20" t="s">
        <v>42</v>
      </c>
      <c r="D94" s="20" t="s">
        <v>38</v>
      </c>
      <c r="E94" s="36" t="s">
        <v>76</v>
      </c>
      <c r="F94" s="21">
        <v>79.56</v>
      </c>
      <c r="G94" s="21">
        <v>109.81</v>
      </c>
      <c r="H94" s="21">
        <v>146.44</v>
      </c>
      <c r="I94" s="21">
        <v>182.99</v>
      </c>
      <c r="J94" s="21">
        <v>219.57</v>
      </c>
      <c r="K94" s="21">
        <v>256.20999999999998</v>
      </c>
      <c r="L94" s="21">
        <v>292.81</v>
      </c>
      <c r="M94" s="21">
        <v>329.41</v>
      </c>
      <c r="N94" s="21">
        <v>366.01</v>
      </c>
      <c r="O94" s="21">
        <v>402.6</v>
      </c>
      <c r="P94" s="21">
        <v>439.22</v>
      </c>
      <c r="Q94" s="21">
        <v>463.38</v>
      </c>
      <c r="R94" s="21">
        <v>502.57</v>
      </c>
      <c r="S94" s="21">
        <v>541.77</v>
      </c>
      <c r="T94" s="21">
        <v>581.04</v>
      </c>
      <c r="U94" s="21">
        <v>620.24</v>
      </c>
      <c r="V94" s="21">
        <v>659.47</v>
      </c>
      <c r="W94" s="21">
        <v>698.69</v>
      </c>
      <c r="X94" s="21">
        <v>737.88</v>
      </c>
      <c r="Y94" s="21">
        <v>777.1</v>
      </c>
      <c r="Z94" s="21">
        <v>816.27</v>
      </c>
      <c r="AA94" s="21">
        <v>855.49</v>
      </c>
      <c r="AB94" s="21">
        <v>894.74</v>
      </c>
      <c r="AC94" s="21">
        <v>933.91</v>
      </c>
      <c r="AD94" s="21">
        <v>973.14</v>
      </c>
      <c r="AE94" s="21">
        <v>1012.32</v>
      </c>
      <c r="AF94" s="21">
        <v>1051.53</v>
      </c>
      <c r="AG94" s="21">
        <v>1090.74</v>
      </c>
      <c r="AH94" s="21">
        <v>1129.98</v>
      </c>
      <c r="AI94" s="21">
        <v>1169.1400000000001</v>
      </c>
      <c r="AJ94" s="21">
        <v>1208.3900000000001</v>
      </c>
      <c r="AK94" s="22">
        <v>38.07</v>
      </c>
    </row>
    <row r="95" spans="1:37" ht="13.5" customHeight="1" x14ac:dyDescent="0.25">
      <c r="A95" s="69" t="str">
        <f t="shared" si="1"/>
        <v>APCE</v>
      </c>
      <c r="B95" s="20" t="s">
        <v>41</v>
      </c>
      <c r="C95" s="20" t="s">
        <v>43</v>
      </c>
      <c r="D95" s="20" t="s">
        <v>38</v>
      </c>
      <c r="E95" s="36" t="s">
        <v>76</v>
      </c>
      <c r="F95" s="21">
        <v>57.88</v>
      </c>
      <c r="G95" s="21">
        <v>77.09</v>
      </c>
      <c r="H95" s="21">
        <v>98.11</v>
      </c>
      <c r="I95" s="21">
        <v>119.13</v>
      </c>
      <c r="J95" s="21">
        <v>140.19</v>
      </c>
      <c r="K95" s="21">
        <v>161.19999999999999</v>
      </c>
      <c r="L95" s="21">
        <v>182.23</v>
      </c>
      <c r="M95" s="21">
        <v>203.3</v>
      </c>
      <c r="N95" s="21">
        <v>224.29</v>
      </c>
      <c r="O95" s="21">
        <v>245.32</v>
      </c>
      <c r="P95" s="21">
        <v>266.32</v>
      </c>
      <c r="Q95" s="21">
        <v>298.86</v>
      </c>
      <c r="R95" s="21">
        <v>324.07</v>
      </c>
      <c r="S95" s="21">
        <v>349.28</v>
      </c>
      <c r="T95" s="21">
        <v>374.48</v>
      </c>
      <c r="U95" s="21">
        <v>399.7</v>
      </c>
      <c r="V95" s="21">
        <v>424.9</v>
      </c>
      <c r="W95" s="21">
        <v>450.1</v>
      </c>
      <c r="X95" s="21">
        <v>475.3</v>
      </c>
      <c r="Y95" s="21">
        <v>500.52</v>
      </c>
      <c r="Z95" s="21">
        <v>525.73</v>
      </c>
      <c r="AA95" s="21">
        <v>550.9</v>
      </c>
      <c r="AB95" s="21">
        <v>576.12</v>
      </c>
      <c r="AC95" s="21">
        <v>601.33000000000004</v>
      </c>
      <c r="AD95" s="21">
        <v>626.55999999999995</v>
      </c>
      <c r="AE95" s="21">
        <v>651.77</v>
      </c>
      <c r="AF95" s="21">
        <v>676.93</v>
      </c>
      <c r="AG95" s="21">
        <v>702.15</v>
      </c>
      <c r="AH95" s="21">
        <v>727.36</v>
      </c>
      <c r="AI95" s="21">
        <v>752.58</v>
      </c>
      <c r="AJ95" s="21">
        <v>777.77</v>
      </c>
      <c r="AK95" s="22">
        <v>24.52</v>
      </c>
    </row>
    <row r="96" spans="1:37" ht="13.5" customHeight="1" x14ac:dyDescent="0.25">
      <c r="A96" s="69" t="str">
        <f t="shared" si="1"/>
        <v>APDF</v>
      </c>
      <c r="B96" s="20" t="s">
        <v>41</v>
      </c>
      <c r="C96" s="20" t="s">
        <v>44</v>
      </c>
      <c r="D96" s="20" t="s">
        <v>38</v>
      </c>
      <c r="E96" s="36" t="s">
        <v>76</v>
      </c>
      <c r="F96" s="21">
        <v>62.6</v>
      </c>
      <c r="G96" s="21">
        <v>79.66</v>
      </c>
      <c r="H96" s="21">
        <v>101.94</v>
      </c>
      <c r="I96" s="21">
        <v>124.27</v>
      </c>
      <c r="J96" s="21">
        <v>146.58000000000001</v>
      </c>
      <c r="K96" s="21">
        <v>168.89</v>
      </c>
      <c r="L96" s="21">
        <v>191.19</v>
      </c>
      <c r="M96" s="21">
        <v>213.49</v>
      </c>
      <c r="N96" s="21">
        <v>235.79</v>
      </c>
      <c r="O96" s="21">
        <v>258.11</v>
      </c>
      <c r="P96" s="21">
        <v>280.44</v>
      </c>
      <c r="Q96" s="21">
        <v>318.64999999999998</v>
      </c>
      <c r="R96" s="21">
        <v>347.33</v>
      </c>
      <c r="S96" s="21">
        <v>376.01</v>
      </c>
      <c r="T96" s="21">
        <v>404.67</v>
      </c>
      <c r="U96" s="21">
        <v>433.38</v>
      </c>
      <c r="V96" s="21">
        <v>462.04</v>
      </c>
      <c r="W96" s="21">
        <v>490.72</v>
      </c>
      <c r="X96" s="21">
        <v>519.39</v>
      </c>
      <c r="Y96" s="21">
        <v>548.1</v>
      </c>
      <c r="Z96" s="21">
        <v>576.78</v>
      </c>
      <c r="AA96" s="21">
        <v>605.44000000000005</v>
      </c>
      <c r="AB96" s="21">
        <v>634.14</v>
      </c>
      <c r="AC96" s="21">
        <v>662.8</v>
      </c>
      <c r="AD96" s="21">
        <v>691.47</v>
      </c>
      <c r="AE96" s="21">
        <v>720.17</v>
      </c>
      <c r="AF96" s="21">
        <v>748.81</v>
      </c>
      <c r="AG96" s="21">
        <v>777.52</v>
      </c>
      <c r="AH96" s="21">
        <v>806.2</v>
      </c>
      <c r="AI96" s="21">
        <v>834.87</v>
      </c>
      <c r="AJ96" s="21">
        <v>863.56</v>
      </c>
      <c r="AK96" s="22">
        <v>27.85</v>
      </c>
    </row>
    <row r="97" spans="1:37" ht="13.5" customHeight="1" x14ac:dyDescent="0.25">
      <c r="A97" s="69" t="str">
        <f t="shared" si="1"/>
        <v>APES</v>
      </c>
      <c r="B97" s="20" t="s">
        <v>41</v>
      </c>
      <c r="C97" s="20" t="s">
        <v>45</v>
      </c>
      <c r="D97" s="20" t="s">
        <v>38</v>
      </c>
      <c r="E97" s="36" t="s">
        <v>76</v>
      </c>
      <c r="F97" s="21">
        <v>79.56</v>
      </c>
      <c r="G97" s="21">
        <v>109.81</v>
      </c>
      <c r="H97" s="21">
        <v>146.44</v>
      </c>
      <c r="I97" s="21">
        <v>182.99</v>
      </c>
      <c r="J97" s="21">
        <v>219.57</v>
      </c>
      <c r="K97" s="21">
        <v>256.20999999999998</v>
      </c>
      <c r="L97" s="21">
        <v>292.81</v>
      </c>
      <c r="M97" s="21">
        <v>329.41</v>
      </c>
      <c r="N97" s="21">
        <v>366.01</v>
      </c>
      <c r="O97" s="21">
        <v>402.6</v>
      </c>
      <c r="P97" s="21">
        <v>439.22</v>
      </c>
      <c r="Q97" s="21">
        <v>463.38</v>
      </c>
      <c r="R97" s="21">
        <v>502.57</v>
      </c>
      <c r="S97" s="21">
        <v>541.77</v>
      </c>
      <c r="T97" s="21">
        <v>581.04</v>
      </c>
      <c r="U97" s="21">
        <v>620.24</v>
      </c>
      <c r="V97" s="21">
        <v>659.47</v>
      </c>
      <c r="W97" s="21">
        <v>698.69</v>
      </c>
      <c r="X97" s="21">
        <v>737.88</v>
      </c>
      <c r="Y97" s="21">
        <v>777.1</v>
      </c>
      <c r="Z97" s="21">
        <v>816.27</v>
      </c>
      <c r="AA97" s="21">
        <v>855.49</v>
      </c>
      <c r="AB97" s="21">
        <v>894.74</v>
      </c>
      <c r="AC97" s="21">
        <v>933.91</v>
      </c>
      <c r="AD97" s="21">
        <v>973.14</v>
      </c>
      <c r="AE97" s="21">
        <v>1012.32</v>
      </c>
      <c r="AF97" s="21">
        <v>1051.53</v>
      </c>
      <c r="AG97" s="21">
        <v>1090.74</v>
      </c>
      <c r="AH97" s="21">
        <v>1129.98</v>
      </c>
      <c r="AI97" s="21">
        <v>1169.1400000000001</v>
      </c>
      <c r="AJ97" s="21">
        <v>1208.3900000000001</v>
      </c>
      <c r="AK97" s="22">
        <v>38.07</v>
      </c>
    </row>
    <row r="98" spans="1:37" ht="13.5" customHeight="1" x14ac:dyDescent="0.25">
      <c r="A98" s="69" t="str">
        <f t="shared" si="1"/>
        <v>APGO</v>
      </c>
      <c r="B98" s="20" t="s">
        <v>41</v>
      </c>
      <c r="C98" s="20" t="s">
        <v>46</v>
      </c>
      <c r="D98" s="20" t="s">
        <v>38</v>
      </c>
      <c r="E98" s="36" t="s">
        <v>76</v>
      </c>
      <c r="F98" s="21">
        <v>79.56</v>
      </c>
      <c r="G98" s="21">
        <v>109.81</v>
      </c>
      <c r="H98" s="21">
        <v>146.44</v>
      </c>
      <c r="I98" s="21">
        <v>182.99</v>
      </c>
      <c r="J98" s="21">
        <v>219.57</v>
      </c>
      <c r="K98" s="21">
        <v>256.20999999999998</v>
      </c>
      <c r="L98" s="21">
        <v>292.81</v>
      </c>
      <c r="M98" s="21">
        <v>329.41</v>
      </c>
      <c r="N98" s="21">
        <v>366.01</v>
      </c>
      <c r="O98" s="21">
        <v>402.6</v>
      </c>
      <c r="P98" s="21">
        <v>439.22</v>
      </c>
      <c r="Q98" s="21">
        <v>463.38</v>
      </c>
      <c r="R98" s="21">
        <v>502.57</v>
      </c>
      <c r="S98" s="21">
        <v>541.77</v>
      </c>
      <c r="T98" s="21">
        <v>581.04</v>
      </c>
      <c r="U98" s="21">
        <v>620.24</v>
      </c>
      <c r="V98" s="21">
        <v>659.47</v>
      </c>
      <c r="W98" s="21">
        <v>698.69</v>
      </c>
      <c r="X98" s="21">
        <v>737.88</v>
      </c>
      <c r="Y98" s="21">
        <v>777.1</v>
      </c>
      <c r="Z98" s="21">
        <v>816.27</v>
      </c>
      <c r="AA98" s="21">
        <v>855.49</v>
      </c>
      <c r="AB98" s="21">
        <v>894.74</v>
      </c>
      <c r="AC98" s="21">
        <v>933.91</v>
      </c>
      <c r="AD98" s="21">
        <v>973.14</v>
      </c>
      <c r="AE98" s="21">
        <v>1012.32</v>
      </c>
      <c r="AF98" s="21">
        <v>1051.53</v>
      </c>
      <c r="AG98" s="21">
        <v>1090.74</v>
      </c>
      <c r="AH98" s="21">
        <v>1129.98</v>
      </c>
      <c r="AI98" s="21">
        <v>1169.1400000000001</v>
      </c>
      <c r="AJ98" s="21">
        <v>1208.3900000000001</v>
      </c>
      <c r="AK98" s="22">
        <v>38.07</v>
      </c>
    </row>
    <row r="99" spans="1:37" ht="13.5" customHeight="1" x14ac:dyDescent="0.25">
      <c r="A99" s="69" t="str">
        <f t="shared" si="1"/>
        <v>APMA</v>
      </c>
      <c r="B99" s="20" t="s">
        <v>41</v>
      </c>
      <c r="C99" s="20" t="s">
        <v>47</v>
      </c>
      <c r="D99" s="20" t="s">
        <v>38</v>
      </c>
      <c r="E99" s="36" t="s">
        <v>76</v>
      </c>
      <c r="F99" s="21">
        <v>47.62</v>
      </c>
      <c r="G99" s="21">
        <v>63.46</v>
      </c>
      <c r="H99" s="21">
        <v>80.760000000000005</v>
      </c>
      <c r="I99" s="21">
        <v>98.09</v>
      </c>
      <c r="J99" s="21">
        <v>115.39</v>
      </c>
      <c r="K99" s="21">
        <v>132.69999999999999</v>
      </c>
      <c r="L99" s="21">
        <v>150</v>
      </c>
      <c r="M99" s="21">
        <v>167.35</v>
      </c>
      <c r="N99" s="21">
        <v>184.64</v>
      </c>
      <c r="O99" s="21">
        <v>201.95</v>
      </c>
      <c r="P99" s="21">
        <v>219.26</v>
      </c>
      <c r="Q99" s="21">
        <v>246.03</v>
      </c>
      <c r="R99" s="21">
        <v>266.77999999999997</v>
      </c>
      <c r="S99" s="21">
        <v>287.52999999999997</v>
      </c>
      <c r="T99" s="21">
        <v>308.27</v>
      </c>
      <c r="U99" s="21">
        <v>329.01</v>
      </c>
      <c r="V99" s="21">
        <v>349.77</v>
      </c>
      <c r="W99" s="21">
        <v>370.55</v>
      </c>
      <c r="X99" s="21">
        <v>391.29</v>
      </c>
      <c r="Y99" s="21">
        <v>412.06</v>
      </c>
      <c r="Z99" s="21">
        <v>432.79</v>
      </c>
      <c r="AA99" s="21">
        <v>453.5</v>
      </c>
      <c r="AB99" s="21">
        <v>474.29</v>
      </c>
      <c r="AC99" s="21">
        <v>495.01</v>
      </c>
      <c r="AD99" s="21">
        <v>515.79</v>
      </c>
      <c r="AE99" s="21">
        <v>536.53</v>
      </c>
      <c r="AF99" s="21">
        <v>557.28</v>
      </c>
      <c r="AG99" s="21">
        <v>578.03</v>
      </c>
      <c r="AH99" s="21">
        <v>598.76</v>
      </c>
      <c r="AI99" s="21">
        <v>619.53</v>
      </c>
      <c r="AJ99" s="21">
        <v>640.27</v>
      </c>
      <c r="AK99" s="22">
        <v>20.170000000000002</v>
      </c>
    </row>
    <row r="100" spans="1:37" ht="13.5" customHeight="1" x14ac:dyDescent="0.25">
      <c r="A100" s="69" t="str">
        <f t="shared" si="1"/>
        <v>APMG</v>
      </c>
      <c r="B100" s="20" t="s">
        <v>41</v>
      </c>
      <c r="C100" s="20" t="s">
        <v>48</v>
      </c>
      <c r="D100" s="20" t="s">
        <v>38</v>
      </c>
      <c r="E100" s="36" t="s">
        <v>76</v>
      </c>
      <c r="F100" s="21">
        <v>79.56</v>
      </c>
      <c r="G100" s="21">
        <v>109.81</v>
      </c>
      <c r="H100" s="21">
        <v>146.44</v>
      </c>
      <c r="I100" s="21">
        <v>182.99</v>
      </c>
      <c r="J100" s="21">
        <v>219.57</v>
      </c>
      <c r="K100" s="21">
        <v>256.20999999999998</v>
      </c>
      <c r="L100" s="21">
        <v>292.81</v>
      </c>
      <c r="M100" s="21">
        <v>329.41</v>
      </c>
      <c r="N100" s="21">
        <v>366.01</v>
      </c>
      <c r="O100" s="21">
        <v>402.6</v>
      </c>
      <c r="P100" s="21">
        <v>439.22</v>
      </c>
      <c r="Q100" s="21">
        <v>463.38</v>
      </c>
      <c r="R100" s="21">
        <v>502.57</v>
      </c>
      <c r="S100" s="21">
        <v>541.77</v>
      </c>
      <c r="T100" s="21">
        <v>581.04</v>
      </c>
      <c r="U100" s="21">
        <v>620.24</v>
      </c>
      <c r="V100" s="21">
        <v>659.47</v>
      </c>
      <c r="W100" s="21">
        <v>698.69</v>
      </c>
      <c r="X100" s="21">
        <v>737.88</v>
      </c>
      <c r="Y100" s="21">
        <v>777.1</v>
      </c>
      <c r="Z100" s="21">
        <v>816.27</v>
      </c>
      <c r="AA100" s="21">
        <v>855.49</v>
      </c>
      <c r="AB100" s="21">
        <v>894.74</v>
      </c>
      <c r="AC100" s="21">
        <v>933.91</v>
      </c>
      <c r="AD100" s="21">
        <v>973.14</v>
      </c>
      <c r="AE100" s="21">
        <v>1012.32</v>
      </c>
      <c r="AF100" s="21">
        <v>1051.53</v>
      </c>
      <c r="AG100" s="21">
        <v>1090.74</v>
      </c>
      <c r="AH100" s="21">
        <v>1129.98</v>
      </c>
      <c r="AI100" s="21">
        <v>1169.1400000000001</v>
      </c>
      <c r="AJ100" s="21">
        <v>1208.3900000000001</v>
      </c>
      <c r="AK100" s="22">
        <v>38.07</v>
      </c>
    </row>
    <row r="101" spans="1:37" ht="13.5" customHeight="1" x14ac:dyDescent="0.25">
      <c r="A101" s="69" t="str">
        <f t="shared" si="1"/>
        <v>APMS</v>
      </c>
      <c r="B101" s="20" t="s">
        <v>41</v>
      </c>
      <c r="C101" s="20" t="s">
        <v>49</v>
      </c>
      <c r="D101" s="20" t="s">
        <v>38</v>
      </c>
      <c r="E101" s="36" t="s">
        <v>76</v>
      </c>
      <c r="F101" s="21">
        <v>79.56</v>
      </c>
      <c r="G101" s="21">
        <v>109.81</v>
      </c>
      <c r="H101" s="21">
        <v>146.44</v>
      </c>
      <c r="I101" s="21">
        <v>182.99</v>
      </c>
      <c r="J101" s="21">
        <v>219.57</v>
      </c>
      <c r="K101" s="21">
        <v>256.20999999999998</v>
      </c>
      <c r="L101" s="21">
        <v>292.81</v>
      </c>
      <c r="M101" s="21">
        <v>329.41</v>
      </c>
      <c r="N101" s="21">
        <v>366.01</v>
      </c>
      <c r="O101" s="21">
        <v>402.6</v>
      </c>
      <c r="P101" s="21">
        <v>439.22</v>
      </c>
      <c r="Q101" s="21">
        <v>463.38</v>
      </c>
      <c r="R101" s="21">
        <v>502.57</v>
      </c>
      <c r="S101" s="21">
        <v>541.77</v>
      </c>
      <c r="T101" s="21">
        <v>581.04</v>
      </c>
      <c r="U101" s="21">
        <v>620.24</v>
      </c>
      <c r="V101" s="21">
        <v>659.47</v>
      </c>
      <c r="W101" s="21">
        <v>698.69</v>
      </c>
      <c r="X101" s="21">
        <v>737.88</v>
      </c>
      <c r="Y101" s="21">
        <v>777.1</v>
      </c>
      <c r="Z101" s="21">
        <v>816.27</v>
      </c>
      <c r="AA101" s="21">
        <v>855.49</v>
      </c>
      <c r="AB101" s="21">
        <v>894.74</v>
      </c>
      <c r="AC101" s="21">
        <v>933.91</v>
      </c>
      <c r="AD101" s="21">
        <v>973.14</v>
      </c>
      <c r="AE101" s="21">
        <v>1012.32</v>
      </c>
      <c r="AF101" s="21">
        <v>1051.53</v>
      </c>
      <c r="AG101" s="21">
        <v>1090.74</v>
      </c>
      <c r="AH101" s="21">
        <v>1129.98</v>
      </c>
      <c r="AI101" s="21">
        <v>1169.1400000000001</v>
      </c>
      <c r="AJ101" s="21">
        <v>1208.3900000000001</v>
      </c>
      <c r="AK101" s="22">
        <v>38.07</v>
      </c>
    </row>
    <row r="102" spans="1:37" ht="13.5" customHeight="1" x14ac:dyDescent="0.25">
      <c r="A102" s="69" t="str">
        <f t="shared" si="1"/>
        <v>APMT</v>
      </c>
      <c r="B102" s="20" t="s">
        <v>41</v>
      </c>
      <c r="C102" s="20" t="s">
        <v>50</v>
      </c>
      <c r="D102" s="20" t="s">
        <v>38</v>
      </c>
      <c r="E102" s="36" t="s">
        <v>76</v>
      </c>
      <c r="F102" s="21">
        <v>79.56</v>
      </c>
      <c r="G102" s="21">
        <v>109.81</v>
      </c>
      <c r="H102" s="21">
        <v>146.44</v>
      </c>
      <c r="I102" s="21">
        <v>182.99</v>
      </c>
      <c r="J102" s="21">
        <v>219.57</v>
      </c>
      <c r="K102" s="21">
        <v>256.20999999999998</v>
      </c>
      <c r="L102" s="21">
        <v>292.81</v>
      </c>
      <c r="M102" s="21">
        <v>329.41</v>
      </c>
      <c r="N102" s="21">
        <v>366.01</v>
      </c>
      <c r="O102" s="21">
        <v>402.6</v>
      </c>
      <c r="P102" s="21">
        <v>439.22</v>
      </c>
      <c r="Q102" s="21">
        <v>463.38</v>
      </c>
      <c r="R102" s="21">
        <v>502.57</v>
      </c>
      <c r="S102" s="21">
        <v>541.77</v>
      </c>
      <c r="T102" s="21">
        <v>581.04</v>
      </c>
      <c r="U102" s="21">
        <v>620.24</v>
      </c>
      <c r="V102" s="21">
        <v>659.47</v>
      </c>
      <c r="W102" s="21">
        <v>698.69</v>
      </c>
      <c r="X102" s="21">
        <v>737.88</v>
      </c>
      <c r="Y102" s="21">
        <v>777.1</v>
      </c>
      <c r="Z102" s="21">
        <v>816.27</v>
      </c>
      <c r="AA102" s="21">
        <v>855.49</v>
      </c>
      <c r="AB102" s="21">
        <v>894.74</v>
      </c>
      <c r="AC102" s="21">
        <v>933.91</v>
      </c>
      <c r="AD102" s="21">
        <v>973.14</v>
      </c>
      <c r="AE102" s="21">
        <v>1012.32</v>
      </c>
      <c r="AF102" s="21">
        <v>1051.53</v>
      </c>
      <c r="AG102" s="21">
        <v>1090.74</v>
      </c>
      <c r="AH102" s="21">
        <v>1129.98</v>
      </c>
      <c r="AI102" s="21">
        <v>1169.1400000000001</v>
      </c>
      <c r="AJ102" s="21">
        <v>1208.3900000000001</v>
      </c>
      <c r="AK102" s="22">
        <v>38.07</v>
      </c>
    </row>
    <row r="103" spans="1:37" ht="13.5" customHeight="1" x14ac:dyDescent="0.25">
      <c r="A103" s="69" t="str">
        <f t="shared" si="1"/>
        <v>APPA</v>
      </c>
      <c r="B103" s="20" t="s">
        <v>41</v>
      </c>
      <c r="C103" s="20" t="s">
        <v>51</v>
      </c>
      <c r="D103" s="20" t="s">
        <v>38</v>
      </c>
      <c r="E103" s="36" t="s">
        <v>76</v>
      </c>
      <c r="F103" s="21">
        <v>40.32</v>
      </c>
      <c r="G103" s="21">
        <v>50.7</v>
      </c>
      <c r="H103" s="21">
        <v>60.81</v>
      </c>
      <c r="I103" s="21">
        <v>70.959999999999994</v>
      </c>
      <c r="J103" s="21">
        <v>81.06</v>
      </c>
      <c r="K103" s="21">
        <v>91.24</v>
      </c>
      <c r="L103" s="21">
        <v>101.35</v>
      </c>
      <c r="M103" s="21">
        <v>111.49</v>
      </c>
      <c r="N103" s="21">
        <v>121.67</v>
      </c>
      <c r="O103" s="21">
        <v>131.74</v>
      </c>
      <c r="P103" s="21">
        <v>141.9</v>
      </c>
      <c r="Q103" s="21">
        <v>160.4</v>
      </c>
      <c r="R103" s="21">
        <v>171.1</v>
      </c>
      <c r="S103" s="21">
        <v>181.82</v>
      </c>
      <c r="T103" s="21">
        <v>192.49</v>
      </c>
      <c r="U103" s="21">
        <v>203.21</v>
      </c>
      <c r="V103" s="21">
        <v>213.89</v>
      </c>
      <c r="W103" s="21">
        <v>224.6</v>
      </c>
      <c r="X103" s="21">
        <v>235.3</v>
      </c>
      <c r="Y103" s="21">
        <v>245.97</v>
      </c>
      <c r="Z103" s="21">
        <v>256.67</v>
      </c>
      <c r="AA103" s="21">
        <v>267.38</v>
      </c>
      <c r="AB103" s="21">
        <v>278.05</v>
      </c>
      <c r="AC103" s="21">
        <v>288.73</v>
      </c>
      <c r="AD103" s="21">
        <v>299.41000000000003</v>
      </c>
      <c r="AE103" s="21">
        <v>310.17</v>
      </c>
      <c r="AF103" s="21">
        <v>320.83</v>
      </c>
      <c r="AG103" s="21">
        <v>331.51</v>
      </c>
      <c r="AH103" s="21">
        <v>342.24</v>
      </c>
      <c r="AI103" s="21">
        <v>352.92</v>
      </c>
      <c r="AJ103" s="21">
        <v>363.58</v>
      </c>
      <c r="AK103" s="22">
        <v>10.38</v>
      </c>
    </row>
    <row r="104" spans="1:37" ht="13.5" customHeight="1" x14ac:dyDescent="0.25">
      <c r="A104" s="69" t="str">
        <f t="shared" si="1"/>
        <v>APPB</v>
      </c>
      <c r="B104" s="20" t="s">
        <v>41</v>
      </c>
      <c r="C104" s="20" t="s">
        <v>52</v>
      </c>
      <c r="D104" s="20" t="s">
        <v>38</v>
      </c>
      <c r="E104" s="36" t="s">
        <v>76</v>
      </c>
      <c r="F104" s="21">
        <v>79.56</v>
      </c>
      <c r="G104" s="21">
        <v>109.81</v>
      </c>
      <c r="H104" s="21">
        <v>146.44</v>
      </c>
      <c r="I104" s="21">
        <v>182.99</v>
      </c>
      <c r="J104" s="21">
        <v>219.57</v>
      </c>
      <c r="K104" s="21">
        <v>256.20999999999998</v>
      </c>
      <c r="L104" s="21">
        <v>292.81</v>
      </c>
      <c r="M104" s="21">
        <v>329.41</v>
      </c>
      <c r="N104" s="21">
        <v>366.01</v>
      </c>
      <c r="O104" s="21">
        <v>402.6</v>
      </c>
      <c r="P104" s="21">
        <v>439.22</v>
      </c>
      <c r="Q104" s="21">
        <v>463.38</v>
      </c>
      <c r="R104" s="21">
        <v>502.57</v>
      </c>
      <c r="S104" s="21">
        <v>541.77</v>
      </c>
      <c r="T104" s="21">
        <v>581.04</v>
      </c>
      <c r="U104" s="21">
        <v>620.24</v>
      </c>
      <c r="V104" s="21">
        <v>659.47</v>
      </c>
      <c r="W104" s="21">
        <v>698.69</v>
      </c>
      <c r="X104" s="21">
        <v>737.88</v>
      </c>
      <c r="Y104" s="21">
        <v>777.1</v>
      </c>
      <c r="Z104" s="21">
        <v>816.27</v>
      </c>
      <c r="AA104" s="21">
        <v>855.49</v>
      </c>
      <c r="AB104" s="21">
        <v>894.74</v>
      </c>
      <c r="AC104" s="21">
        <v>933.91</v>
      </c>
      <c r="AD104" s="21">
        <v>973.14</v>
      </c>
      <c r="AE104" s="21">
        <v>1012.32</v>
      </c>
      <c r="AF104" s="21">
        <v>1051.53</v>
      </c>
      <c r="AG104" s="21">
        <v>1090.74</v>
      </c>
      <c r="AH104" s="21">
        <v>1129.98</v>
      </c>
      <c r="AI104" s="21">
        <v>1169.1400000000001</v>
      </c>
      <c r="AJ104" s="21">
        <v>1208.3900000000001</v>
      </c>
      <c r="AK104" s="22">
        <v>38.07</v>
      </c>
    </row>
    <row r="105" spans="1:37" ht="13.5" customHeight="1" x14ac:dyDescent="0.25">
      <c r="A105" s="69" t="str">
        <f t="shared" si="1"/>
        <v>APPE</v>
      </c>
      <c r="B105" s="20" t="s">
        <v>41</v>
      </c>
      <c r="C105" s="20" t="s">
        <v>53</v>
      </c>
      <c r="D105" s="20" t="s">
        <v>38</v>
      </c>
      <c r="E105" s="36" t="s">
        <v>76</v>
      </c>
      <c r="F105" s="21">
        <v>79.56</v>
      </c>
      <c r="G105" s="21">
        <v>109.81</v>
      </c>
      <c r="H105" s="21">
        <v>146.44</v>
      </c>
      <c r="I105" s="21">
        <v>182.99</v>
      </c>
      <c r="J105" s="21">
        <v>219.57</v>
      </c>
      <c r="K105" s="21">
        <v>256.20999999999998</v>
      </c>
      <c r="L105" s="21">
        <v>292.81</v>
      </c>
      <c r="M105" s="21">
        <v>329.41</v>
      </c>
      <c r="N105" s="21">
        <v>366.01</v>
      </c>
      <c r="O105" s="21">
        <v>402.6</v>
      </c>
      <c r="P105" s="21">
        <v>439.22</v>
      </c>
      <c r="Q105" s="21">
        <v>463.38</v>
      </c>
      <c r="R105" s="21">
        <v>502.57</v>
      </c>
      <c r="S105" s="21">
        <v>541.77</v>
      </c>
      <c r="T105" s="21">
        <v>581.04</v>
      </c>
      <c r="U105" s="21">
        <v>620.24</v>
      </c>
      <c r="V105" s="21">
        <v>659.47</v>
      </c>
      <c r="W105" s="21">
        <v>698.69</v>
      </c>
      <c r="X105" s="21">
        <v>737.88</v>
      </c>
      <c r="Y105" s="21">
        <v>777.1</v>
      </c>
      <c r="Z105" s="21">
        <v>816.27</v>
      </c>
      <c r="AA105" s="21">
        <v>855.49</v>
      </c>
      <c r="AB105" s="21">
        <v>894.74</v>
      </c>
      <c r="AC105" s="21">
        <v>933.91</v>
      </c>
      <c r="AD105" s="21">
        <v>973.14</v>
      </c>
      <c r="AE105" s="21">
        <v>1012.32</v>
      </c>
      <c r="AF105" s="21">
        <v>1051.53</v>
      </c>
      <c r="AG105" s="21">
        <v>1090.74</v>
      </c>
      <c r="AH105" s="21">
        <v>1129.98</v>
      </c>
      <c r="AI105" s="21">
        <v>1169.1400000000001</v>
      </c>
      <c r="AJ105" s="21">
        <v>1208.3900000000001</v>
      </c>
      <c r="AK105" s="22">
        <v>38.07</v>
      </c>
    </row>
    <row r="106" spans="1:37" ht="13.5" customHeight="1" x14ac:dyDescent="0.25">
      <c r="A106" s="69" t="str">
        <f t="shared" si="1"/>
        <v>APPI</v>
      </c>
      <c r="B106" s="20" t="s">
        <v>41</v>
      </c>
      <c r="C106" s="20" t="s">
        <v>54</v>
      </c>
      <c r="D106" s="20" t="s">
        <v>38</v>
      </c>
      <c r="E106" s="36" t="s">
        <v>76</v>
      </c>
      <c r="F106" s="21">
        <v>47.62</v>
      </c>
      <c r="G106" s="21">
        <v>63.46</v>
      </c>
      <c r="H106" s="21">
        <v>80.760000000000005</v>
      </c>
      <c r="I106" s="21">
        <v>98.09</v>
      </c>
      <c r="J106" s="21">
        <v>115.39</v>
      </c>
      <c r="K106" s="21">
        <v>132.69999999999999</v>
      </c>
      <c r="L106" s="21">
        <v>150</v>
      </c>
      <c r="M106" s="21">
        <v>167.35</v>
      </c>
      <c r="N106" s="21">
        <v>184.64</v>
      </c>
      <c r="O106" s="21">
        <v>201.95</v>
      </c>
      <c r="P106" s="21">
        <v>219.26</v>
      </c>
      <c r="Q106" s="21">
        <v>246.03</v>
      </c>
      <c r="R106" s="21">
        <v>266.77999999999997</v>
      </c>
      <c r="S106" s="21">
        <v>287.52999999999997</v>
      </c>
      <c r="T106" s="21">
        <v>308.27</v>
      </c>
      <c r="U106" s="21">
        <v>329.01</v>
      </c>
      <c r="V106" s="21">
        <v>349.77</v>
      </c>
      <c r="W106" s="21">
        <v>370.55</v>
      </c>
      <c r="X106" s="21">
        <v>391.29</v>
      </c>
      <c r="Y106" s="21">
        <v>412.06</v>
      </c>
      <c r="Z106" s="21">
        <v>432.79</v>
      </c>
      <c r="AA106" s="21">
        <v>453.5</v>
      </c>
      <c r="AB106" s="21">
        <v>474.29</v>
      </c>
      <c r="AC106" s="21">
        <v>495.01</v>
      </c>
      <c r="AD106" s="21">
        <v>515.79</v>
      </c>
      <c r="AE106" s="21">
        <v>536.53</v>
      </c>
      <c r="AF106" s="21">
        <v>557.28</v>
      </c>
      <c r="AG106" s="21">
        <v>578.03</v>
      </c>
      <c r="AH106" s="21">
        <v>598.76</v>
      </c>
      <c r="AI106" s="21">
        <v>619.53</v>
      </c>
      <c r="AJ106" s="21">
        <v>640.27</v>
      </c>
      <c r="AK106" s="22">
        <v>20.170000000000002</v>
      </c>
    </row>
    <row r="107" spans="1:37" ht="13.5" customHeight="1" x14ac:dyDescent="0.25">
      <c r="A107" s="69" t="str">
        <f t="shared" si="1"/>
        <v>APPR</v>
      </c>
      <c r="B107" s="20" t="s">
        <v>41</v>
      </c>
      <c r="C107" s="20" t="s">
        <v>55</v>
      </c>
      <c r="D107" s="20" t="s">
        <v>38</v>
      </c>
      <c r="E107" s="36" t="s">
        <v>76</v>
      </c>
      <c r="F107" s="21">
        <v>90.2</v>
      </c>
      <c r="G107" s="21">
        <v>124.53</v>
      </c>
      <c r="H107" s="21">
        <v>166.04</v>
      </c>
      <c r="I107" s="21">
        <v>207.53</v>
      </c>
      <c r="J107" s="21">
        <v>249</v>
      </c>
      <c r="K107" s="21">
        <v>290.58</v>
      </c>
      <c r="L107" s="21">
        <v>332.05</v>
      </c>
      <c r="M107" s="21">
        <v>373.56</v>
      </c>
      <c r="N107" s="21">
        <v>415.04</v>
      </c>
      <c r="O107" s="21">
        <v>456.56</v>
      </c>
      <c r="P107" s="21">
        <v>498.08</v>
      </c>
      <c r="Q107" s="21">
        <v>525.48</v>
      </c>
      <c r="R107" s="21">
        <v>569.91999999999996</v>
      </c>
      <c r="S107" s="21">
        <v>614.4</v>
      </c>
      <c r="T107" s="21">
        <v>658.88</v>
      </c>
      <c r="U107" s="21">
        <v>703.37</v>
      </c>
      <c r="V107" s="21">
        <v>747.84</v>
      </c>
      <c r="W107" s="21">
        <v>792.29</v>
      </c>
      <c r="X107" s="21">
        <v>836.75</v>
      </c>
      <c r="Y107" s="21">
        <v>881.21</v>
      </c>
      <c r="Z107" s="21">
        <v>925.67</v>
      </c>
      <c r="AA107" s="21">
        <v>970.12</v>
      </c>
      <c r="AB107" s="21">
        <v>1014.6</v>
      </c>
      <c r="AC107" s="21">
        <v>1059.05</v>
      </c>
      <c r="AD107" s="21">
        <v>1103.54</v>
      </c>
      <c r="AE107" s="21">
        <v>1147.99</v>
      </c>
      <c r="AF107" s="21">
        <v>1192.43</v>
      </c>
      <c r="AG107" s="21">
        <v>1236.9000000000001</v>
      </c>
      <c r="AH107" s="21">
        <v>1281.42</v>
      </c>
      <c r="AI107" s="21">
        <v>1325.8</v>
      </c>
      <c r="AJ107" s="21">
        <v>1370.3</v>
      </c>
      <c r="AK107" s="22">
        <v>43.18</v>
      </c>
    </row>
    <row r="108" spans="1:37" ht="13.5" customHeight="1" x14ac:dyDescent="0.25">
      <c r="A108" s="69" t="str">
        <f t="shared" si="1"/>
        <v>APRJ</v>
      </c>
      <c r="B108" s="20" t="s">
        <v>41</v>
      </c>
      <c r="C108" s="20" t="s">
        <v>56</v>
      </c>
      <c r="D108" s="20" t="s">
        <v>38</v>
      </c>
      <c r="E108" s="36" t="s">
        <v>76</v>
      </c>
      <c r="F108" s="21">
        <v>79.56</v>
      </c>
      <c r="G108" s="21">
        <v>109.81</v>
      </c>
      <c r="H108" s="21">
        <v>146.44</v>
      </c>
      <c r="I108" s="21">
        <v>182.99</v>
      </c>
      <c r="J108" s="21">
        <v>219.57</v>
      </c>
      <c r="K108" s="21">
        <v>256.20999999999998</v>
      </c>
      <c r="L108" s="21">
        <v>292.81</v>
      </c>
      <c r="M108" s="21">
        <v>329.41</v>
      </c>
      <c r="N108" s="21">
        <v>366.01</v>
      </c>
      <c r="O108" s="21">
        <v>402.6</v>
      </c>
      <c r="P108" s="21">
        <v>439.22</v>
      </c>
      <c r="Q108" s="21">
        <v>463.38</v>
      </c>
      <c r="R108" s="21">
        <v>502.57</v>
      </c>
      <c r="S108" s="21">
        <v>541.77</v>
      </c>
      <c r="T108" s="21">
        <v>581.04</v>
      </c>
      <c r="U108" s="21">
        <v>620.24</v>
      </c>
      <c r="V108" s="21">
        <v>659.47</v>
      </c>
      <c r="W108" s="21">
        <v>698.69</v>
      </c>
      <c r="X108" s="21">
        <v>737.88</v>
      </c>
      <c r="Y108" s="21">
        <v>777.1</v>
      </c>
      <c r="Z108" s="21">
        <v>816.27</v>
      </c>
      <c r="AA108" s="21">
        <v>855.49</v>
      </c>
      <c r="AB108" s="21">
        <v>894.74</v>
      </c>
      <c r="AC108" s="21">
        <v>933.91</v>
      </c>
      <c r="AD108" s="21">
        <v>973.14</v>
      </c>
      <c r="AE108" s="21">
        <v>1012.32</v>
      </c>
      <c r="AF108" s="21">
        <v>1051.53</v>
      </c>
      <c r="AG108" s="21">
        <v>1090.74</v>
      </c>
      <c r="AH108" s="21">
        <v>1129.98</v>
      </c>
      <c r="AI108" s="21">
        <v>1169.1400000000001</v>
      </c>
      <c r="AJ108" s="21">
        <v>1208.3900000000001</v>
      </c>
      <c r="AK108" s="22">
        <v>38.07</v>
      </c>
    </row>
    <row r="109" spans="1:37" ht="13.5" customHeight="1" x14ac:dyDescent="0.25">
      <c r="A109" s="69" t="str">
        <f t="shared" si="1"/>
        <v>APRN</v>
      </c>
      <c r="B109" s="20" t="s">
        <v>41</v>
      </c>
      <c r="C109" s="20" t="s">
        <v>57</v>
      </c>
      <c r="D109" s="20" t="s">
        <v>38</v>
      </c>
      <c r="E109" s="36" t="s">
        <v>76</v>
      </c>
      <c r="F109" s="21">
        <v>62.6</v>
      </c>
      <c r="G109" s="21">
        <v>79.66</v>
      </c>
      <c r="H109" s="21">
        <v>101.94</v>
      </c>
      <c r="I109" s="21">
        <v>124.27</v>
      </c>
      <c r="J109" s="21">
        <v>146.58000000000001</v>
      </c>
      <c r="K109" s="21">
        <v>168.89</v>
      </c>
      <c r="L109" s="21">
        <v>191.19</v>
      </c>
      <c r="M109" s="21">
        <v>213.49</v>
      </c>
      <c r="N109" s="21">
        <v>235.79</v>
      </c>
      <c r="O109" s="21">
        <v>258.11</v>
      </c>
      <c r="P109" s="21">
        <v>280.44</v>
      </c>
      <c r="Q109" s="21">
        <v>318.64999999999998</v>
      </c>
      <c r="R109" s="21">
        <v>347.33</v>
      </c>
      <c r="S109" s="21">
        <v>376.01</v>
      </c>
      <c r="T109" s="21">
        <v>404.67</v>
      </c>
      <c r="U109" s="21">
        <v>433.38</v>
      </c>
      <c r="V109" s="21">
        <v>462.04</v>
      </c>
      <c r="W109" s="21">
        <v>490.72</v>
      </c>
      <c r="X109" s="21">
        <v>519.39</v>
      </c>
      <c r="Y109" s="21">
        <v>548.1</v>
      </c>
      <c r="Z109" s="21">
        <v>576.78</v>
      </c>
      <c r="AA109" s="21">
        <v>605.44000000000005</v>
      </c>
      <c r="AB109" s="21">
        <v>634.14</v>
      </c>
      <c r="AC109" s="21">
        <v>662.8</v>
      </c>
      <c r="AD109" s="21">
        <v>691.47</v>
      </c>
      <c r="AE109" s="21">
        <v>720.17</v>
      </c>
      <c r="AF109" s="21">
        <v>748.81</v>
      </c>
      <c r="AG109" s="21">
        <v>777.52</v>
      </c>
      <c r="AH109" s="21">
        <v>806.2</v>
      </c>
      <c r="AI109" s="21">
        <v>834.87</v>
      </c>
      <c r="AJ109" s="21">
        <v>863.56</v>
      </c>
      <c r="AK109" s="22">
        <v>27.85</v>
      </c>
    </row>
    <row r="110" spans="1:37" ht="13.5" customHeight="1" x14ac:dyDescent="0.25">
      <c r="A110" s="69" t="str">
        <f t="shared" si="1"/>
        <v>APRO</v>
      </c>
      <c r="B110" s="20" t="s">
        <v>41</v>
      </c>
      <c r="C110" s="20" t="s">
        <v>58</v>
      </c>
      <c r="D110" s="20" t="s">
        <v>38</v>
      </c>
      <c r="E110" s="36" t="s">
        <v>76</v>
      </c>
      <c r="F110" s="21">
        <v>89.94</v>
      </c>
      <c r="G110" s="21">
        <v>124.17</v>
      </c>
      <c r="H110" s="21">
        <v>165.55</v>
      </c>
      <c r="I110" s="21">
        <v>206.91</v>
      </c>
      <c r="J110" s="21">
        <v>248.27</v>
      </c>
      <c r="K110" s="21">
        <v>289.72000000000003</v>
      </c>
      <c r="L110" s="21">
        <v>331.09</v>
      </c>
      <c r="M110" s="21">
        <v>372.44</v>
      </c>
      <c r="N110" s="21">
        <v>413.79</v>
      </c>
      <c r="O110" s="21">
        <v>455.2</v>
      </c>
      <c r="P110" s="21">
        <v>496.58</v>
      </c>
      <c r="Q110" s="21">
        <v>523.91999999999996</v>
      </c>
      <c r="R110" s="21">
        <v>568.23</v>
      </c>
      <c r="S110" s="21">
        <v>612.59</v>
      </c>
      <c r="T110" s="21">
        <v>656.93</v>
      </c>
      <c r="U110" s="21">
        <v>701.28</v>
      </c>
      <c r="V110" s="21">
        <v>745.63</v>
      </c>
      <c r="W110" s="21">
        <v>789.96</v>
      </c>
      <c r="X110" s="21">
        <v>834.26</v>
      </c>
      <c r="Y110" s="21">
        <v>878.6</v>
      </c>
      <c r="Z110" s="21">
        <v>922.92</v>
      </c>
      <c r="AA110" s="21">
        <v>967.24</v>
      </c>
      <c r="AB110" s="21">
        <v>1011.6</v>
      </c>
      <c r="AC110" s="21">
        <v>1055.9100000000001</v>
      </c>
      <c r="AD110" s="21">
        <v>1100.24</v>
      </c>
      <c r="AE110" s="21">
        <v>1144.5999999999999</v>
      </c>
      <c r="AF110" s="21">
        <v>1188.8900000000001</v>
      </c>
      <c r="AG110" s="21">
        <v>1233.23</v>
      </c>
      <c r="AH110" s="21">
        <v>1277.5999999999999</v>
      </c>
      <c r="AI110" s="21">
        <v>1321.87</v>
      </c>
      <c r="AJ110" s="21">
        <v>1366.23</v>
      </c>
      <c r="AK110" s="22">
        <v>43.04</v>
      </c>
    </row>
    <row r="111" spans="1:37" ht="13.5" customHeight="1" x14ac:dyDescent="0.25">
      <c r="A111" s="69" t="str">
        <f t="shared" si="1"/>
        <v>APRR</v>
      </c>
      <c r="B111" s="20" t="s">
        <v>41</v>
      </c>
      <c r="C111" s="20" t="s">
        <v>59</v>
      </c>
      <c r="D111" s="20" t="s">
        <v>38</v>
      </c>
      <c r="E111" s="36" t="s">
        <v>76</v>
      </c>
      <c r="F111" s="21">
        <v>65.540000000000006</v>
      </c>
      <c r="G111" s="21">
        <v>83.4</v>
      </c>
      <c r="H111" s="21">
        <v>106.72</v>
      </c>
      <c r="I111" s="21">
        <v>130.1</v>
      </c>
      <c r="J111" s="21">
        <v>153.46</v>
      </c>
      <c r="K111" s="21">
        <v>176.81</v>
      </c>
      <c r="L111" s="21">
        <v>200.16</v>
      </c>
      <c r="M111" s="21">
        <v>223.5</v>
      </c>
      <c r="N111" s="21">
        <v>246.85</v>
      </c>
      <c r="O111" s="21">
        <v>270.22000000000003</v>
      </c>
      <c r="P111" s="21">
        <v>293.58</v>
      </c>
      <c r="Q111" s="21">
        <v>333.59</v>
      </c>
      <c r="R111" s="21">
        <v>363.62</v>
      </c>
      <c r="S111" s="21">
        <v>393.63</v>
      </c>
      <c r="T111" s="21">
        <v>423.64</v>
      </c>
      <c r="U111" s="21">
        <v>453.7</v>
      </c>
      <c r="V111" s="21">
        <v>483.7</v>
      </c>
      <c r="W111" s="21">
        <v>513.73</v>
      </c>
      <c r="X111" s="21">
        <v>543.74</v>
      </c>
      <c r="Y111" s="21">
        <v>573.79</v>
      </c>
      <c r="Z111" s="21">
        <v>603.82000000000005</v>
      </c>
      <c r="AA111" s="21">
        <v>633.82000000000005</v>
      </c>
      <c r="AB111" s="21">
        <v>663.87</v>
      </c>
      <c r="AC111" s="21">
        <v>693.88</v>
      </c>
      <c r="AD111" s="21">
        <v>723.89</v>
      </c>
      <c r="AE111" s="21">
        <v>753.93</v>
      </c>
      <c r="AF111" s="21">
        <v>783.92</v>
      </c>
      <c r="AG111" s="21">
        <v>813.97</v>
      </c>
      <c r="AH111" s="21">
        <v>844</v>
      </c>
      <c r="AI111" s="21">
        <v>874.01</v>
      </c>
      <c r="AJ111" s="21">
        <v>904.05</v>
      </c>
      <c r="AK111" s="22">
        <v>29.15</v>
      </c>
    </row>
    <row r="112" spans="1:37" ht="13.5" customHeight="1" x14ac:dyDescent="0.25">
      <c r="A112" s="69" t="str">
        <f t="shared" si="1"/>
        <v>APRS</v>
      </c>
      <c r="B112" s="20" t="s">
        <v>41</v>
      </c>
      <c r="C112" s="20" t="s">
        <v>60</v>
      </c>
      <c r="D112" s="20" t="s">
        <v>38</v>
      </c>
      <c r="E112" s="36" t="s">
        <v>76</v>
      </c>
      <c r="F112" s="21">
        <v>90.2</v>
      </c>
      <c r="G112" s="21">
        <v>124.53</v>
      </c>
      <c r="H112" s="21">
        <v>166.04</v>
      </c>
      <c r="I112" s="21">
        <v>207.53</v>
      </c>
      <c r="J112" s="21">
        <v>249</v>
      </c>
      <c r="K112" s="21">
        <v>290.58</v>
      </c>
      <c r="L112" s="21">
        <v>332.05</v>
      </c>
      <c r="M112" s="21">
        <v>373.56</v>
      </c>
      <c r="N112" s="21">
        <v>415.04</v>
      </c>
      <c r="O112" s="21">
        <v>456.56</v>
      </c>
      <c r="P112" s="21">
        <v>498.08</v>
      </c>
      <c r="Q112" s="21">
        <v>525.48</v>
      </c>
      <c r="R112" s="21">
        <v>569.91999999999996</v>
      </c>
      <c r="S112" s="21">
        <v>614.4</v>
      </c>
      <c r="T112" s="21">
        <v>658.88</v>
      </c>
      <c r="U112" s="21">
        <v>703.37</v>
      </c>
      <c r="V112" s="21">
        <v>747.84</v>
      </c>
      <c r="W112" s="21">
        <v>792.29</v>
      </c>
      <c r="X112" s="21">
        <v>836.75</v>
      </c>
      <c r="Y112" s="21">
        <v>881.21</v>
      </c>
      <c r="Z112" s="21">
        <v>925.67</v>
      </c>
      <c r="AA112" s="21">
        <v>970.12</v>
      </c>
      <c r="AB112" s="21">
        <v>1014.6</v>
      </c>
      <c r="AC112" s="21">
        <v>1059.05</v>
      </c>
      <c r="AD112" s="21">
        <v>1103.54</v>
      </c>
      <c r="AE112" s="21">
        <v>1147.99</v>
      </c>
      <c r="AF112" s="21">
        <v>1192.43</v>
      </c>
      <c r="AG112" s="21">
        <v>1236.9000000000001</v>
      </c>
      <c r="AH112" s="21">
        <v>1281.42</v>
      </c>
      <c r="AI112" s="21">
        <v>1325.8</v>
      </c>
      <c r="AJ112" s="21">
        <v>1370.3</v>
      </c>
      <c r="AK112" s="22">
        <v>43.18</v>
      </c>
    </row>
    <row r="113" spans="1:37" ht="13.5" customHeight="1" x14ac:dyDescent="0.25">
      <c r="A113" s="69" t="str">
        <f t="shared" si="1"/>
        <v>APSC</v>
      </c>
      <c r="B113" s="20" t="s">
        <v>41</v>
      </c>
      <c r="C113" s="20" t="s">
        <v>61</v>
      </c>
      <c r="D113" s="20" t="s">
        <v>38</v>
      </c>
      <c r="E113" s="36" t="s">
        <v>76</v>
      </c>
      <c r="F113" s="21">
        <v>90.2</v>
      </c>
      <c r="G113" s="21">
        <v>124.53</v>
      </c>
      <c r="H113" s="21">
        <v>166.04</v>
      </c>
      <c r="I113" s="21">
        <v>207.53</v>
      </c>
      <c r="J113" s="21">
        <v>249</v>
      </c>
      <c r="K113" s="21">
        <v>290.58</v>
      </c>
      <c r="L113" s="21">
        <v>332.05</v>
      </c>
      <c r="M113" s="21">
        <v>373.56</v>
      </c>
      <c r="N113" s="21">
        <v>415.04</v>
      </c>
      <c r="O113" s="21">
        <v>456.56</v>
      </c>
      <c r="P113" s="21">
        <v>498.08</v>
      </c>
      <c r="Q113" s="21">
        <v>525.48</v>
      </c>
      <c r="R113" s="21">
        <v>569.91999999999996</v>
      </c>
      <c r="S113" s="21">
        <v>614.4</v>
      </c>
      <c r="T113" s="21">
        <v>658.88</v>
      </c>
      <c r="U113" s="21">
        <v>703.37</v>
      </c>
      <c r="V113" s="21">
        <v>747.84</v>
      </c>
      <c r="W113" s="21">
        <v>792.29</v>
      </c>
      <c r="X113" s="21">
        <v>836.75</v>
      </c>
      <c r="Y113" s="21">
        <v>881.21</v>
      </c>
      <c r="Z113" s="21">
        <v>925.67</v>
      </c>
      <c r="AA113" s="21">
        <v>970.12</v>
      </c>
      <c r="AB113" s="21">
        <v>1014.6</v>
      </c>
      <c r="AC113" s="21">
        <v>1059.05</v>
      </c>
      <c r="AD113" s="21">
        <v>1103.54</v>
      </c>
      <c r="AE113" s="21">
        <v>1147.99</v>
      </c>
      <c r="AF113" s="21">
        <v>1192.43</v>
      </c>
      <c r="AG113" s="21">
        <v>1236.9000000000001</v>
      </c>
      <c r="AH113" s="21">
        <v>1281.42</v>
      </c>
      <c r="AI113" s="21">
        <v>1325.8</v>
      </c>
      <c r="AJ113" s="21">
        <v>1370.3</v>
      </c>
      <c r="AK113" s="22">
        <v>43.18</v>
      </c>
    </row>
    <row r="114" spans="1:37" ht="13.5" customHeight="1" x14ac:dyDescent="0.25">
      <c r="A114" s="69" t="str">
        <f t="shared" si="1"/>
        <v>APSE</v>
      </c>
      <c r="B114" s="20" t="s">
        <v>41</v>
      </c>
      <c r="C114" s="20" t="s">
        <v>62</v>
      </c>
      <c r="D114" s="20" t="s">
        <v>38</v>
      </c>
      <c r="E114" s="36" t="s">
        <v>76</v>
      </c>
      <c r="F114" s="21">
        <v>79.56</v>
      </c>
      <c r="G114" s="21">
        <v>109.81</v>
      </c>
      <c r="H114" s="21">
        <v>146.44</v>
      </c>
      <c r="I114" s="21">
        <v>182.99</v>
      </c>
      <c r="J114" s="21">
        <v>219.57</v>
      </c>
      <c r="K114" s="21">
        <v>256.20999999999998</v>
      </c>
      <c r="L114" s="21">
        <v>292.81</v>
      </c>
      <c r="M114" s="21">
        <v>329.41</v>
      </c>
      <c r="N114" s="21">
        <v>366.01</v>
      </c>
      <c r="O114" s="21">
        <v>402.6</v>
      </c>
      <c r="P114" s="21">
        <v>439.22</v>
      </c>
      <c r="Q114" s="21">
        <v>463.38</v>
      </c>
      <c r="R114" s="21">
        <v>502.57</v>
      </c>
      <c r="S114" s="21">
        <v>541.77</v>
      </c>
      <c r="T114" s="21">
        <v>581.04</v>
      </c>
      <c r="U114" s="21">
        <v>620.24</v>
      </c>
      <c r="V114" s="21">
        <v>659.47</v>
      </c>
      <c r="W114" s="21">
        <v>698.69</v>
      </c>
      <c r="X114" s="21">
        <v>737.88</v>
      </c>
      <c r="Y114" s="21">
        <v>777.1</v>
      </c>
      <c r="Z114" s="21">
        <v>816.27</v>
      </c>
      <c r="AA114" s="21">
        <v>855.49</v>
      </c>
      <c r="AB114" s="21">
        <v>894.74</v>
      </c>
      <c r="AC114" s="21">
        <v>933.91</v>
      </c>
      <c r="AD114" s="21">
        <v>973.14</v>
      </c>
      <c r="AE114" s="21">
        <v>1012.32</v>
      </c>
      <c r="AF114" s="21">
        <v>1051.53</v>
      </c>
      <c r="AG114" s="21">
        <v>1090.74</v>
      </c>
      <c r="AH114" s="21">
        <v>1129.98</v>
      </c>
      <c r="AI114" s="21">
        <v>1169.1400000000001</v>
      </c>
      <c r="AJ114" s="21">
        <v>1208.3900000000001</v>
      </c>
      <c r="AK114" s="22">
        <v>38.07</v>
      </c>
    </row>
    <row r="115" spans="1:37" ht="13.5" customHeight="1" x14ac:dyDescent="0.25">
      <c r="A115" s="69" t="str">
        <f t="shared" si="1"/>
        <v>APSP</v>
      </c>
      <c r="B115" s="20" t="s">
        <v>41</v>
      </c>
      <c r="C115" s="20" t="s">
        <v>63</v>
      </c>
      <c r="D115" s="20" t="s">
        <v>38</v>
      </c>
      <c r="E115" s="36" t="s">
        <v>76</v>
      </c>
      <c r="F115" s="21">
        <v>79.56</v>
      </c>
      <c r="G115" s="21">
        <v>109.81</v>
      </c>
      <c r="H115" s="21">
        <v>146.44</v>
      </c>
      <c r="I115" s="21">
        <v>182.99</v>
      </c>
      <c r="J115" s="21">
        <v>219.57</v>
      </c>
      <c r="K115" s="21">
        <v>256.20999999999998</v>
      </c>
      <c r="L115" s="21">
        <v>292.81</v>
      </c>
      <c r="M115" s="21">
        <v>329.41</v>
      </c>
      <c r="N115" s="21">
        <v>366.01</v>
      </c>
      <c r="O115" s="21">
        <v>402.6</v>
      </c>
      <c r="P115" s="21">
        <v>439.22</v>
      </c>
      <c r="Q115" s="21">
        <v>463.38</v>
      </c>
      <c r="R115" s="21">
        <v>502.57</v>
      </c>
      <c r="S115" s="21">
        <v>541.77</v>
      </c>
      <c r="T115" s="21">
        <v>581.04</v>
      </c>
      <c r="U115" s="21">
        <v>620.24</v>
      </c>
      <c r="V115" s="21">
        <v>659.47</v>
      </c>
      <c r="W115" s="21">
        <v>698.69</v>
      </c>
      <c r="X115" s="21">
        <v>737.88</v>
      </c>
      <c r="Y115" s="21">
        <v>777.1</v>
      </c>
      <c r="Z115" s="21">
        <v>816.27</v>
      </c>
      <c r="AA115" s="21">
        <v>855.49</v>
      </c>
      <c r="AB115" s="21">
        <v>894.74</v>
      </c>
      <c r="AC115" s="21">
        <v>933.91</v>
      </c>
      <c r="AD115" s="21">
        <v>973.14</v>
      </c>
      <c r="AE115" s="21">
        <v>1012.32</v>
      </c>
      <c r="AF115" s="21">
        <v>1051.53</v>
      </c>
      <c r="AG115" s="21">
        <v>1090.74</v>
      </c>
      <c r="AH115" s="21">
        <v>1129.98</v>
      </c>
      <c r="AI115" s="21">
        <v>1169.1400000000001</v>
      </c>
      <c r="AJ115" s="21">
        <v>1208.3900000000001</v>
      </c>
      <c r="AK115" s="22">
        <v>38.07</v>
      </c>
    </row>
    <row r="116" spans="1:37" ht="13.5" customHeight="1" thickBot="1" x14ac:dyDescent="0.3">
      <c r="A116" s="69" t="str">
        <f t="shared" si="1"/>
        <v>APTO</v>
      </c>
      <c r="B116" s="23" t="s">
        <v>41</v>
      </c>
      <c r="C116" s="23" t="s">
        <v>30</v>
      </c>
      <c r="D116" s="23" t="s">
        <v>38</v>
      </c>
      <c r="E116" s="43" t="s">
        <v>76</v>
      </c>
      <c r="F116" s="44">
        <v>65.540000000000006</v>
      </c>
      <c r="G116" s="44">
        <v>83.4</v>
      </c>
      <c r="H116" s="44">
        <v>106.72</v>
      </c>
      <c r="I116" s="44">
        <v>130.1</v>
      </c>
      <c r="J116" s="44">
        <v>153.46</v>
      </c>
      <c r="K116" s="44">
        <v>176.81</v>
      </c>
      <c r="L116" s="44">
        <v>200.16</v>
      </c>
      <c r="M116" s="44">
        <v>223.5</v>
      </c>
      <c r="N116" s="44">
        <v>246.85</v>
      </c>
      <c r="O116" s="44">
        <v>270.22000000000003</v>
      </c>
      <c r="P116" s="44">
        <v>293.58</v>
      </c>
      <c r="Q116" s="44">
        <v>333.59</v>
      </c>
      <c r="R116" s="44">
        <v>363.62</v>
      </c>
      <c r="S116" s="44">
        <v>393.63</v>
      </c>
      <c r="T116" s="44">
        <v>423.64</v>
      </c>
      <c r="U116" s="44">
        <v>453.7</v>
      </c>
      <c r="V116" s="44">
        <v>483.7</v>
      </c>
      <c r="W116" s="44">
        <v>513.73</v>
      </c>
      <c r="X116" s="44">
        <v>543.74</v>
      </c>
      <c r="Y116" s="44">
        <v>573.79</v>
      </c>
      <c r="Z116" s="44">
        <v>603.82000000000005</v>
      </c>
      <c r="AA116" s="44">
        <v>633.82000000000005</v>
      </c>
      <c r="AB116" s="44">
        <v>663.87</v>
      </c>
      <c r="AC116" s="44">
        <v>693.88</v>
      </c>
      <c r="AD116" s="44">
        <v>723.89</v>
      </c>
      <c r="AE116" s="44">
        <v>753.93</v>
      </c>
      <c r="AF116" s="44">
        <v>783.92</v>
      </c>
      <c r="AG116" s="44">
        <v>813.97</v>
      </c>
      <c r="AH116" s="44">
        <v>844</v>
      </c>
      <c r="AI116" s="44">
        <v>874.01</v>
      </c>
      <c r="AJ116" s="44">
        <v>904.05</v>
      </c>
      <c r="AK116" s="45">
        <v>29.15</v>
      </c>
    </row>
    <row r="117" spans="1:37" ht="13.5" customHeight="1" x14ac:dyDescent="0.25">
      <c r="A117" s="69" t="str">
        <f t="shared" si="1"/>
        <v>BAAC</v>
      </c>
      <c r="B117" s="40" t="s">
        <v>42</v>
      </c>
      <c r="C117" s="40" t="s">
        <v>33</v>
      </c>
      <c r="D117" s="40" t="s">
        <v>38</v>
      </c>
      <c r="E117" s="42" t="s">
        <v>76</v>
      </c>
      <c r="F117" s="31">
        <v>83.29</v>
      </c>
      <c r="G117" s="31">
        <v>114.95</v>
      </c>
      <c r="H117" s="31">
        <v>153.31</v>
      </c>
      <c r="I117" s="31">
        <v>191.57</v>
      </c>
      <c r="J117" s="31">
        <v>229.86</v>
      </c>
      <c r="K117" s="31">
        <v>268.23</v>
      </c>
      <c r="L117" s="31">
        <v>306.52999999999997</v>
      </c>
      <c r="M117" s="31">
        <v>344.85</v>
      </c>
      <c r="N117" s="31">
        <v>383.17</v>
      </c>
      <c r="O117" s="31">
        <v>421.48</v>
      </c>
      <c r="P117" s="31">
        <v>459.82</v>
      </c>
      <c r="Q117" s="31">
        <v>485.1</v>
      </c>
      <c r="R117" s="31">
        <v>526.14</v>
      </c>
      <c r="S117" s="31">
        <v>567.16999999999996</v>
      </c>
      <c r="T117" s="31">
        <v>608.28</v>
      </c>
      <c r="U117" s="31">
        <v>649.30999999999995</v>
      </c>
      <c r="V117" s="31">
        <v>690.39</v>
      </c>
      <c r="W117" s="31">
        <v>731.45</v>
      </c>
      <c r="X117" s="31">
        <v>772.48</v>
      </c>
      <c r="Y117" s="31">
        <v>813.53</v>
      </c>
      <c r="Z117" s="31">
        <v>854.54</v>
      </c>
      <c r="AA117" s="31">
        <v>895.6</v>
      </c>
      <c r="AB117" s="31">
        <v>936.69</v>
      </c>
      <c r="AC117" s="31">
        <v>977.7</v>
      </c>
      <c r="AD117" s="31">
        <v>1018.76</v>
      </c>
      <c r="AE117" s="31">
        <v>1059.78</v>
      </c>
      <c r="AF117" s="31">
        <v>1100.83</v>
      </c>
      <c r="AG117" s="31">
        <v>1141.8800000000001</v>
      </c>
      <c r="AH117" s="31">
        <v>1182.96</v>
      </c>
      <c r="AI117" s="31">
        <v>1223.96</v>
      </c>
      <c r="AJ117" s="31">
        <v>1265.05</v>
      </c>
      <c r="AK117" s="32">
        <v>39.86</v>
      </c>
    </row>
    <row r="118" spans="1:37" ht="13.5" customHeight="1" x14ac:dyDescent="0.25">
      <c r="A118" s="69" t="str">
        <f t="shared" si="1"/>
        <v>BAAL</v>
      </c>
      <c r="B118" s="20" t="s">
        <v>42</v>
      </c>
      <c r="C118" s="20" t="s">
        <v>39</v>
      </c>
      <c r="D118" s="20" t="s">
        <v>38</v>
      </c>
      <c r="E118" s="36" t="s">
        <v>76</v>
      </c>
      <c r="F118" s="21">
        <v>38.51</v>
      </c>
      <c r="G118" s="21">
        <v>48.43</v>
      </c>
      <c r="H118" s="21">
        <v>58.09</v>
      </c>
      <c r="I118" s="21">
        <v>67.78</v>
      </c>
      <c r="J118" s="21">
        <v>77.430000000000007</v>
      </c>
      <c r="K118" s="21">
        <v>87.15</v>
      </c>
      <c r="L118" s="21">
        <v>96.81</v>
      </c>
      <c r="M118" s="21">
        <v>106.5</v>
      </c>
      <c r="N118" s="21">
        <v>116.22</v>
      </c>
      <c r="O118" s="21">
        <v>125.84</v>
      </c>
      <c r="P118" s="21">
        <v>135.54</v>
      </c>
      <c r="Q118" s="21">
        <v>153.22</v>
      </c>
      <c r="R118" s="21">
        <v>163.43</v>
      </c>
      <c r="S118" s="21">
        <v>173.67</v>
      </c>
      <c r="T118" s="21">
        <v>183.87</v>
      </c>
      <c r="U118" s="21">
        <v>194.1</v>
      </c>
      <c r="V118" s="21">
        <v>204.31</v>
      </c>
      <c r="W118" s="21">
        <v>214.54</v>
      </c>
      <c r="X118" s="21">
        <v>224.76</v>
      </c>
      <c r="Y118" s="21">
        <v>234.96</v>
      </c>
      <c r="Z118" s="21">
        <v>245.17</v>
      </c>
      <c r="AA118" s="21">
        <v>255.4</v>
      </c>
      <c r="AB118" s="21">
        <v>265.60000000000002</v>
      </c>
      <c r="AC118" s="21">
        <v>275.8</v>
      </c>
      <c r="AD118" s="21">
        <v>286.01</v>
      </c>
      <c r="AE118" s="21">
        <v>296.27999999999997</v>
      </c>
      <c r="AF118" s="21">
        <v>306.45999999999998</v>
      </c>
      <c r="AG118" s="21">
        <v>316.66000000000003</v>
      </c>
      <c r="AH118" s="21">
        <v>326.91000000000003</v>
      </c>
      <c r="AI118" s="21">
        <v>337.12</v>
      </c>
      <c r="AJ118" s="21">
        <v>347.3</v>
      </c>
      <c r="AK118" s="22">
        <v>9.92</v>
      </c>
    </row>
    <row r="119" spans="1:37" ht="13.5" customHeight="1" x14ac:dyDescent="0.25">
      <c r="A119" s="69" t="str">
        <f t="shared" si="1"/>
        <v>BAAM</v>
      </c>
      <c r="B119" s="20" t="s">
        <v>42</v>
      </c>
      <c r="C119" s="20" t="s">
        <v>40</v>
      </c>
      <c r="D119" s="20" t="s">
        <v>38</v>
      </c>
      <c r="E119" s="36" t="s">
        <v>76</v>
      </c>
      <c r="F119" s="21">
        <v>83.29</v>
      </c>
      <c r="G119" s="21">
        <v>114.95</v>
      </c>
      <c r="H119" s="21">
        <v>153.31</v>
      </c>
      <c r="I119" s="21">
        <v>191.57</v>
      </c>
      <c r="J119" s="21">
        <v>229.86</v>
      </c>
      <c r="K119" s="21">
        <v>268.23</v>
      </c>
      <c r="L119" s="21">
        <v>306.52999999999997</v>
      </c>
      <c r="M119" s="21">
        <v>344.85</v>
      </c>
      <c r="N119" s="21">
        <v>383.17</v>
      </c>
      <c r="O119" s="21">
        <v>421.48</v>
      </c>
      <c r="P119" s="21">
        <v>459.82</v>
      </c>
      <c r="Q119" s="21">
        <v>485.1</v>
      </c>
      <c r="R119" s="21">
        <v>526.14</v>
      </c>
      <c r="S119" s="21">
        <v>567.16999999999996</v>
      </c>
      <c r="T119" s="21">
        <v>608.28</v>
      </c>
      <c r="U119" s="21">
        <v>649.30999999999995</v>
      </c>
      <c r="V119" s="21">
        <v>690.39</v>
      </c>
      <c r="W119" s="21">
        <v>731.45</v>
      </c>
      <c r="X119" s="21">
        <v>772.48</v>
      </c>
      <c r="Y119" s="21">
        <v>813.53</v>
      </c>
      <c r="Z119" s="21">
        <v>854.54</v>
      </c>
      <c r="AA119" s="21">
        <v>895.6</v>
      </c>
      <c r="AB119" s="21">
        <v>936.69</v>
      </c>
      <c r="AC119" s="21">
        <v>977.7</v>
      </c>
      <c r="AD119" s="21">
        <v>1018.76</v>
      </c>
      <c r="AE119" s="21">
        <v>1059.78</v>
      </c>
      <c r="AF119" s="21">
        <v>1100.83</v>
      </c>
      <c r="AG119" s="21">
        <v>1141.8800000000001</v>
      </c>
      <c r="AH119" s="21">
        <v>1182.96</v>
      </c>
      <c r="AI119" s="21">
        <v>1223.96</v>
      </c>
      <c r="AJ119" s="21">
        <v>1265.05</v>
      </c>
      <c r="AK119" s="22">
        <v>39.86</v>
      </c>
    </row>
    <row r="120" spans="1:37" ht="13.5" customHeight="1" x14ac:dyDescent="0.25">
      <c r="A120" s="69" t="str">
        <f t="shared" si="1"/>
        <v>BAAP</v>
      </c>
      <c r="B120" s="20" t="s">
        <v>42</v>
      </c>
      <c r="C120" s="20" t="s">
        <v>41</v>
      </c>
      <c r="D120" s="20" t="s">
        <v>38</v>
      </c>
      <c r="E120" s="36" t="s">
        <v>76</v>
      </c>
      <c r="F120" s="21">
        <v>89.94</v>
      </c>
      <c r="G120" s="21">
        <v>124.17</v>
      </c>
      <c r="H120" s="21">
        <v>165.55</v>
      </c>
      <c r="I120" s="21">
        <v>206.91</v>
      </c>
      <c r="J120" s="21">
        <v>248.27</v>
      </c>
      <c r="K120" s="21">
        <v>289.72000000000003</v>
      </c>
      <c r="L120" s="21">
        <v>331.09</v>
      </c>
      <c r="M120" s="21">
        <v>372.44</v>
      </c>
      <c r="N120" s="21">
        <v>413.79</v>
      </c>
      <c r="O120" s="21">
        <v>455.2</v>
      </c>
      <c r="P120" s="21">
        <v>496.58</v>
      </c>
      <c r="Q120" s="21">
        <v>523.91999999999996</v>
      </c>
      <c r="R120" s="21">
        <v>568.23</v>
      </c>
      <c r="S120" s="21">
        <v>612.59</v>
      </c>
      <c r="T120" s="21">
        <v>656.93</v>
      </c>
      <c r="U120" s="21">
        <v>701.28</v>
      </c>
      <c r="V120" s="21">
        <v>745.63</v>
      </c>
      <c r="W120" s="21">
        <v>789.96</v>
      </c>
      <c r="X120" s="21">
        <v>834.26</v>
      </c>
      <c r="Y120" s="21">
        <v>878.6</v>
      </c>
      <c r="Z120" s="21">
        <v>922.92</v>
      </c>
      <c r="AA120" s="21">
        <v>967.24</v>
      </c>
      <c r="AB120" s="21">
        <v>1011.6</v>
      </c>
      <c r="AC120" s="21">
        <v>1055.9100000000001</v>
      </c>
      <c r="AD120" s="21">
        <v>1100.24</v>
      </c>
      <c r="AE120" s="21">
        <v>1144.5999999999999</v>
      </c>
      <c r="AF120" s="21">
        <v>1188.8900000000001</v>
      </c>
      <c r="AG120" s="21">
        <v>1233.23</v>
      </c>
      <c r="AH120" s="21">
        <v>1277.5999999999999</v>
      </c>
      <c r="AI120" s="21">
        <v>1321.87</v>
      </c>
      <c r="AJ120" s="21">
        <v>1366.23</v>
      </c>
      <c r="AK120" s="22">
        <v>43.04</v>
      </c>
    </row>
    <row r="121" spans="1:37" ht="13.5" customHeight="1" x14ac:dyDescent="0.25">
      <c r="A121" s="69" t="str">
        <f t="shared" si="1"/>
        <v>BABA</v>
      </c>
      <c r="B121" s="20" t="s">
        <v>42</v>
      </c>
      <c r="C121" s="20" t="s">
        <v>42</v>
      </c>
      <c r="D121" s="20" t="s">
        <v>38</v>
      </c>
      <c r="E121" s="36" t="s">
        <v>76</v>
      </c>
      <c r="F121" s="21">
        <v>27.96</v>
      </c>
      <c r="G121" s="21">
        <v>34.659999999999997</v>
      </c>
      <c r="H121" s="21">
        <v>38.35</v>
      </c>
      <c r="I121" s="21">
        <v>41.96</v>
      </c>
      <c r="J121" s="21">
        <v>45.54</v>
      </c>
      <c r="K121" s="21">
        <v>49.19</v>
      </c>
      <c r="L121" s="21">
        <v>52.78</v>
      </c>
      <c r="M121" s="21">
        <v>56.41</v>
      </c>
      <c r="N121" s="21">
        <v>60.05</v>
      </c>
      <c r="O121" s="21">
        <v>63.66</v>
      </c>
      <c r="P121" s="21">
        <v>67.28</v>
      </c>
      <c r="Q121" s="21">
        <v>70.900000000000006</v>
      </c>
      <c r="R121" s="21">
        <v>74.510000000000005</v>
      </c>
      <c r="S121" s="21">
        <v>78.14</v>
      </c>
      <c r="T121" s="21">
        <v>81.77</v>
      </c>
      <c r="U121" s="21">
        <v>85.4</v>
      </c>
      <c r="V121" s="21">
        <v>88.99</v>
      </c>
      <c r="W121" s="21">
        <v>92.59</v>
      </c>
      <c r="X121" s="21">
        <v>96.23</v>
      </c>
      <c r="Y121" s="21">
        <v>99.86</v>
      </c>
      <c r="Z121" s="21">
        <v>103.5</v>
      </c>
      <c r="AA121" s="21">
        <v>107.09</v>
      </c>
      <c r="AB121" s="21">
        <v>110.72</v>
      </c>
      <c r="AC121" s="21">
        <v>114.36</v>
      </c>
      <c r="AD121" s="21">
        <v>117.95</v>
      </c>
      <c r="AE121" s="21">
        <v>121.55</v>
      </c>
      <c r="AF121" s="21">
        <v>125.22</v>
      </c>
      <c r="AG121" s="21">
        <v>128.83000000000001</v>
      </c>
      <c r="AH121" s="21">
        <v>132.46</v>
      </c>
      <c r="AI121" s="21">
        <v>136.06</v>
      </c>
      <c r="AJ121" s="21">
        <v>139.66999999999999</v>
      </c>
      <c r="AK121" s="22">
        <v>3.55</v>
      </c>
    </row>
    <row r="122" spans="1:37" ht="13.5" customHeight="1" x14ac:dyDescent="0.25">
      <c r="A122" s="69" t="str">
        <f t="shared" si="1"/>
        <v>BACE</v>
      </c>
      <c r="B122" s="20" t="s">
        <v>42</v>
      </c>
      <c r="C122" s="20" t="s">
        <v>43</v>
      </c>
      <c r="D122" s="20" t="s">
        <v>38</v>
      </c>
      <c r="E122" s="36" t="s">
        <v>76</v>
      </c>
      <c r="F122" s="21">
        <v>47.62</v>
      </c>
      <c r="G122" s="21">
        <v>63.46</v>
      </c>
      <c r="H122" s="21">
        <v>80.760000000000005</v>
      </c>
      <c r="I122" s="21">
        <v>98.09</v>
      </c>
      <c r="J122" s="21">
        <v>115.39</v>
      </c>
      <c r="K122" s="21">
        <v>132.69999999999999</v>
      </c>
      <c r="L122" s="21">
        <v>150</v>
      </c>
      <c r="M122" s="21">
        <v>167.35</v>
      </c>
      <c r="N122" s="21">
        <v>184.64</v>
      </c>
      <c r="O122" s="21">
        <v>201.95</v>
      </c>
      <c r="P122" s="21">
        <v>219.26</v>
      </c>
      <c r="Q122" s="21">
        <v>246.03</v>
      </c>
      <c r="R122" s="21">
        <v>266.77999999999997</v>
      </c>
      <c r="S122" s="21">
        <v>287.52999999999997</v>
      </c>
      <c r="T122" s="21">
        <v>308.27</v>
      </c>
      <c r="U122" s="21">
        <v>329.01</v>
      </c>
      <c r="V122" s="21">
        <v>349.77</v>
      </c>
      <c r="W122" s="21">
        <v>370.55</v>
      </c>
      <c r="X122" s="21">
        <v>391.29</v>
      </c>
      <c r="Y122" s="21">
        <v>412.06</v>
      </c>
      <c r="Z122" s="21">
        <v>432.79</v>
      </c>
      <c r="AA122" s="21">
        <v>453.5</v>
      </c>
      <c r="AB122" s="21">
        <v>474.29</v>
      </c>
      <c r="AC122" s="21">
        <v>495.01</v>
      </c>
      <c r="AD122" s="21">
        <v>515.79</v>
      </c>
      <c r="AE122" s="21">
        <v>536.53</v>
      </c>
      <c r="AF122" s="21">
        <v>557.28</v>
      </c>
      <c r="AG122" s="21">
        <v>578.03</v>
      </c>
      <c r="AH122" s="21">
        <v>598.76</v>
      </c>
      <c r="AI122" s="21">
        <v>619.53</v>
      </c>
      <c r="AJ122" s="21">
        <v>640.27</v>
      </c>
      <c r="AK122" s="22">
        <v>20.170000000000002</v>
      </c>
    </row>
    <row r="123" spans="1:37" ht="13.5" customHeight="1" x14ac:dyDescent="0.25">
      <c r="A123" s="69" t="str">
        <f t="shared" si="1"/>
        <v>BADF</v>
      </c>
      <c r="B123" s="20" t="s">
        <v>42</v>
      </c>
      <c r="C123" s="20" t="s">
        <v>44</v>
      </c>
      <c r="D123" s="20" t="s">
        <v>38</v>
      </c>
      <c r="E123" s="36" t="s">
        <v>76</v>
      </c>
      <c r="F123" s="21">
        <v>47.62</v>
      </c>
      <c r="G123" s="21">
        <v>63.46</v>
      </c>
      <c r="H123" s="21">
        <v>80.760000000000005</v>
      </c>
      <c r="I123" s="21">
        <v>98.09</v>
      </c>
      <c r="J123" s="21">
        <v>115.39</v>
      </c>
      <c r="K123" s="21">
        <v>132.69999999999999</v>
      </c>
      <c r="L123" s="21">
        <v>150</v>
      </c>
      <c r="M123" s="21">
        <v>167.35</v>
      </c>
      <c r="N123" s="21">
        <v>184.64</v>
      </c>
      <c r="O123" s="21">
        <v>201.95</v>
      </c>
      <c r="P123" s="21">
        <v>219.26</v>
      </c>
      <c r="Q123" s="21">
        <v>246.03</v>
      </c>
      <c r="R123" s="21">
        <v>266.77999999999997</v>
      </c>
      <c r="S123" s="21">
        <v>287.52999999999997</v>
      </c>
      <c r="T123" s="21">
        <v>308.27</v>
      </c>
      <c r="U123" s="21">
        <v>329.01</v>
      </c>
      <c r="V123" s="21">
        <v>349.77</v>
      </c>
      <c r="W123" s="21">
        <v>370.55</v>
      </c>
      <c r="X123" s="21">
        <v>391.29</v>
      </c>
      <c r="Y123" s="21">
        <v>412.06</v>
      </c>
      <c r="Z123" s="21">
        <v>432.79</v>
      </c>
      <c r="AA123" s="21">
        <v>453.5</v>
      </c>
      <c r="AB123" s="21">
        <v>474.29</v>
      </c>
      <c r="AC123" s="21">
        <v>495.01</v>
      </c>
      <c r="AD123" s="21">
        <v>515.79</v>
      </c>
      <c r="AE123" s="21">
        <v>536.53</v>
      </c>
      <c r="AF123" s="21">
        <v>557.28</v>
      </c>
      <c r="AG123" s="21">
        <v>578.03</v>
      </c>
      <c r="AH123" s="21">
        <v>598.76</v>
      </c>
      <c r="AI123" s="21">
        <v>619.53</v>
      </c>
      <c r="AJ123" s="21">
        <v>640.27</v>
      </c>
      <c r="AK123" s="22">
        <v>20.170000000000002</v>
      </c>
    </row>
    <row r="124" spans="1:37" ht="13.5" customHeight="1" x14ac:dyDescent="0.25">
      <c r="A124" s="69" t="str">
        <f t="shared" si="1"/>
        <v>BAES</v>
      </c>
      <c r="B124" s="20" t="s">
        <v>42</v>
      </c>
      <c r="C124" s="20" t="s">
        <v>45</v>
      </c>
      <c r="D124" s="20" t="s">
        <v>38</v>
      </c>
      <c r="E124" s="36" t="s">
        <v>76</v>
      </c>
      <c r="F124" s="21">
        <v>44.46</v>
      </c>
      <c r="G124" s="21">
        <v>58.09</v>
      </c>
      <c r="H124" s="21">
        <v>71.03</v>
      </c>
      <c r="I124" s="21">
        <v>83.93</v>
      </c>
      <c r="J124" s="21">
        <v>96.81</v>
      </c>
      <c r="K124" s="21">
        <v>109.74</v>
      </c>
      <c r="L124" s="21">
        <v>122.67</v>
      </c>
      <c r="M124" s="21">
        <v>135.54</v>
      </c>
      <c r="N124" s="21">
        <v>148.46</v>
      </c>
      <c r="O124" s="21">
        <v>161.35</v>
      </c>
      <c r="P124" s="21">
        <v>174.29</v>
      </c>
      <c r="Q124" s="21">
        <v>187.29</v>
      </c>
      <c r="R124" s="21">
        <v>200.89</v>
      </c>
      <c r="S124" s="21">
        <v>214.54</v>
      </c>
      <c r="T124" s="21">
        <v>228.15</v>
      </c>
      <c r="U124" s="21">
        <v>241.79</v>
      </c>
      <c r="V124" s="21">
        <v>255.4</v>
      </c>
      <c r="W124" s="21">
        <v>269.01</v>
      </c>
      <c r="X124" s="21">
        <v>282.62</v>
      </c>
      <c r="Y124" s="21">
        <v>296.27999999999997</v>
      </c>
      <c r="Z124" s="21">
        <v>309.88</v>
      </c>
      <c r="AA124" s="21">
        <v>323.49</v>
      </c>
      <c r="AB124" s="21">
        <v>337.12</v>
      </c>
      <c r="AC124" s="21">
        <v>350.75</v>
      </c>
      <c r="AD124" s="21">
        <v>364.33</v>
      </c>
      <c r="AE124" s="21">
        <v>377.99</v>
      </c>
      <c r="AF124" s="21">
        <v>391.62</v>
      </c>
      <c r="AG124" s="21">
        <v>405.2</v>
      </c>
      <c r="AH124" s="21">
        <v>418.84</v>
      </c>
      <c r="AI124" s="21">
        <v>432.48</v>
      </c>
      <c r="AJ124" s="21">
        <v>446.07</v>
      </c>
      <c r="AK124" s="22">
        <v>13.23</v>
      </c>
    </row>
    <row r="125" spans="1:37" ht="13.5" customHeight="1" x14ac:dyDescent="0.25">
      <c r="A125" s="69" t="str">
        <f t="shared" si="1"/>
        <v>BAGO</v>
      </c>
      <c r="B125" s="20" t="s">
        <v>42</v>
      </c>
      <c r="C125" s="20" t="s">
        <v>46</v>
      </c>
      <c r="D125" s="20" t="s">
        <v>38</v>
      </c>
      <c r="E125" s="36" t="s">
        <v>76</v>
      </c>
      <c r="F125" s="21">
        <v>62.6</v>
      </c>
      <c r="G125" s="21">
        <v>79.66</v>
      </c>
      <c r="H125" s="21">
        <v>101.94</v>
      </c>
      <c r="I125" s="21">
        <v>124.27</v>
      </c>
      <c r="J125" s="21">
        <v>146.58000000000001</v>
      </c>
      <c r="K125" s="21">
        <v>168.89</v>
      </c>
      <c r="L125" s="21">
        <v>191.19</v>
      </c>
      <c r="M125" s="21">
        <v>213.49</v>
      </c>
      <c r="N125" s="21">
        <v>235.79</v>
      </c>
      <c r="O125" s="21">
        <v>258.11</v>
      </c>
      <c r="P125" s="21">
        <v>280.44</v>
      </c>
      <c r="Q125" s="21">
        <v>318.64999999999998</v>
      </c>
      <c r="R125" s="21">
        <v>347.33</v>
      </c>
      <c r="S125" s="21">
        <v>376.01</v>
      </c>
      <c r="T125" s="21">
        <v>404.67</v>
      </c>
      <c r="U125" s="21">
        <v>433.38</v>
      </c>
      <c r="V125" s="21">
        <v>462.04</v>
      </c>
      <c r="W125" s="21">
        <v>490.72</v>
      </c>
      <c r="X125" s="21">
        <v>519.39</v>
      </c>
      <c r="Y125" s="21">
        <v>548.1</v>
      </c>
      <c r="Z125" s="21">
        <v>576.78</v>
      </c>
      <c r="AA125" s="21">
        <v>605.44000000000005</v>
      </c>
      <c r="AB125" s="21">
        <v>634.14</v>
      </c>
      <c r="AC125" s="21">
        <v>662.8</v>
      </c>
      <c r="AD125" s="21">
        <v>691.47</v>
      </c>
      <c r="AE125" s="21">
        <v>720.17</v>
      </c>
      <c r="AF125" s="21">
        <v>748.81</v>
      </c>
      <c r="AG125" s="21">
        <v>777.52</v>
      </c>
      <c r="AH125" s="21">
        <v>806.2</v>
      </c>
      <c r="AI125" s="21">
        <v>834.87</v>
      </c>
      <c r="AJ125" s="21">
        <v>863.56</v>
      </c>
      <c r="AK125" s="22">
        <v>27.85</v>
      </c>
    </row>
    <row r="126" spans="1:37" ht="13.5" customHeight="1" x14ac:dyDescent="0.25">
      <c r="A126" s="69" t="str">
        <f t="shared" si="1"/>
        <v>BAMA</v>
      </c>
      <c r="B126" s="20" t="s">
        <v>42</v>
      </c>
      <c r="C126" s="20" t="s">
        <v>47</v>
      </c>
      <c r="D126" s="20" t="s">
        <v>38</v>
      </c>
      <c r="E126" s="36" t="s">
        <v>76</v>
      </c>
      <c r="F126" s="21">
        <v>62.6</v>
      </c>
      <c r="G126" s="21">
        <v>79.66</v>
      </c>
      <c r="H126" s="21">
        <v>101.94</v>
      </c>
      <c r="I126" s="21">
        <v>124.27</v>
      </c>
      <c r="J126" s="21">
        <v>146.58000000000001</v>
      </c>
      <c r="K126" s="21">
        <v>168.89</v>
      </c>
      <c r="L126" s="21">
        <v>191.19</v>
      </c>
      <c r="M126" s="21">
        <v>213.49</v>
      </c>
      <c r="N126" s="21">
        <v>235.79</v>
      </c>
      <c r="O126" s="21">
        <v>258.11</v>
      </c>
      <c r="P126" s="21">
        <v>280.44</v>
      </c>
      <c r="Q126" s="21">
        <v>318.64999999999998</v>
      </c>
      <c r="R126" s="21">
        <v>347.33</v>
      </c>
      <c r="S126" s="21">
        <v>376.01</v>
      </c>
      <c r="T126" s="21">
        <v>404.67</v>
      </c>
      <c r="U126" s="21">
        <v>433.38</v>
      </c>
      <c r="V126" s="21">
        <v>462.04</v>
      </c>
      <c r="W126" s="21">
        <v>490.72</v>
      </c>
      <c r="X126" s="21">
        <v>519.39</v>
      </c>
      <c r="Y126" s="21">
        <v>548.1</v>
      </c>
      <c r="Z126" s="21">
        <v>576.78</v>
      </c>
      <c r="AA126" s="21">
        <v>605.44000000000005</v>
      </c>
      <c r="AB126" s="21">
        <v>634.14</v>
      </c>
      <c r="AC126" s="21">
        <v>662.8</v>
      </c>
      <c r="AD126" s="21">
        <v>691.47</v>
      </c>
      <c r="AE126" s="21">
        <v>720.17</v>
      </c>
      <c r="AF126" s="21">
        <v>748.81</v>
      </c>
      <c r="AG126" s="21">
        <v>777.52</v>
      </c>
      <c r="AH126" s="21">
        <v>806.2</v>
      </c>
      <c r="AI126" s="21">
        <v>834.87</v>
      </c>
      <c r="AJ126" s="21">
        <v>863.56</v>
      </c>
      <c r="AK126" s="22">
        <v>27.85</v>
      </c>
    </row>
    <row r="127" spans="1:37" ht="13.5" customHeight="1" x14ac:dyDescent="0.25">
      <c r="A127" s="69" t="str">
        <f t="shared" si="1"/>
        <v>BAMG</v>
      </c>
      <c r="B127" s="20" t="s">
        <v>42</v>
      </c>
      <c r="C127" s="20" t="s">
        <v>48</v>
      </c>
      <c r="D127" s="20" t="s">
        <v>38</v>
      </c>
      <c r="E127" s="36" t="s">
        <v>76</v>
      </c>
      <c r="F127" s="21">
        <v>47.62</v>
      </c>
      <c r="G127" s="21">
        <v>63.46</v>
      </c>
      <c r="H127" s="21">
        <v>80.760000000000005</v>
      </c>
      <c r="I127" s="21">
        <v>98.09</v>
      </c>
      <c r="J127" s="21">
        <v>115.39</v>
      </c>
      <c r="K127" s="21">
        <v>132.69999999999999</v>
      </c>
      <c r="L127" s="21">
        <v>150</v>
      </c>
      <c r="M127" s="21">
        <v>167.35</v>
      </c>
      <c r="N127" s="21">
        <v>184.64</v>
      </c>
      <c r="O127" s="21">
        <v>201.95</v>
      </c>
      <c r="P127" s="21">
        <v>219.26</v>
      </c>
      <c r="Q127" s="21">
        <v>246.03</v>
      </c>
      <c r="R127" s="21">
        <v>266.77999999999997</v>
      </c>
      <c r="S127" s="21">
        <v>287.52999999999997</v>
      </c>
      <c r="T127" s="21">
        <v>308.27</v>
      </c>
      <c r="U127" s="21">
        <v>329.01</v>
      </c>
      <c r="V127" s="21">
        <v>349.77</v>
      </c>
      <c r="W127" s="21">
        <v>370.55</v>
      </c>
      <c r="X127" s="21">
        <v>391.29</v>
      </c>
      <c r="Y127" s="21">
        <v>412.06</v>
      </c>
      <c r="Z127" s="21">
        <v>432.79</v>
      </c>
      <c r="AA127" s="21">
        <v>453.5</v>
      </c>
      <c r="AB127" s="21">
        <v>474.29</v>
      </c>
      <c r="AC127" s="21">
        <v>495.01</v>
      </c>
      <c r="AD127" s="21">
        <v>515.79</v>
      </c>
      <c r="AE127" s="21">
        <v>536.53</v>
      </c>
      <c r="AF127" s="21">
        <v>557.28</v>
      </c>
      <c r="AG127" s="21">
        <v>578.03</v>
      </c>
      <c r="AH127" s="21">
        <v>598.76</v>
      </c>
      <c r="AI127" s="21">
        <v>619.53</v>
      </c>
      <c r="AJ127" s="21">
        <v>640.27</v>
      </c>
      <c r="AK127" s="22">
        <v>20.170000000000002</v>
      </c>
    </row>
    <row r="128" spans="1:37" ht="13.5" customHeight="1" x14ac:dyDescent="0.25">
      <c r="A128" s="69" t="str">
        <f t="shared" si="1"/>
        <v>BAMS</v>
      </c>
      <c r="B128" s="20" t="s">
        <v>42</v>
      </c>
      <c r="C128" s="20" t="s">
        <v>49</v>
      </c>
      <c r="D128" s="20" t="s">
        <v>38</v>
      </c>
      <c r="E128" s="36" t="s">
        <v>76</v>
      </c>
      <c r="F128" s="21">
        <v>62.6</v>
      </c>
      <c r="G128" s="21">
        <v>79.66</v>
      </c>
      <c r="H128" s="21">
        <v>101.94</v>
      </c>
      <c r="I128" s="21">
        <v>124.27</v>
      </c>
      <c r="J128" s="21">
        <v>146.58000000000001</v>
      </c>
      <c r="K128" s="21">
        <v>168.89</v>
      </c>
      <c r="L128" s="21">
        <v>191.19</v>
      </c>
      <c r="M128" s="21">
        <v>213.49</v>
      </c>
      <c r="N128" s="21">
        <v>235.79</v>
      </c>
      <c r="O128" s="21">
        <v>258.11</v>
      </c>
      <c r="P128" s="21">
        <v>280.44</v>
      </c>
      <c r="Q128" s="21">
        <v>318.64999999999998</v>
      </c>
      <c r="R128" s="21">
        <v>347.33</v>
      </c>
      <c r="S128" s="21">
        <v>376.01</v>
      </c>
      <c r="T128" s="21">
        <v>404.67</v>
      </c>
      <c r="U128" s="21">
        <v>433.38</v>
      </c>
      <c r="V128" s="21">
        <v>462.04</v>
      </c>
      <c r="W128" s="21">
        <v>490.72</v>
      </c>
      <c r="X128" s="21">
        <v>519.39</v>
      </c>
      <c r="Y128" s="21">
        <v>548.1</v>
      </c>
      <c r="Z128" s="21">
        <v>576.78</v>
      </c>
      <c r="AA128" s="21">
        <v>605.44000000000005</v>
      </c>
      <c r="AB128" s="21">
        <v>634.14</v>
      </c>
      <c r="AC128" s="21">
        <v>662.8</v>
      </c>
      <c r="AD128" s="21">
        <v>691.47</v>
      </c>
      <c r="AE128" s="21">
        <v>720.17</v>
      </c>
      <c r="AF128" s="21">
        <v>748.81</v>
      </c>
      <c r="AG128" s="21">
        <v>777.52</v>
      </c>
      <c r="AH128" s="21">
        <v>806.2</v>
      </c>
      <c r="AI128" s="21">
        <v>834.87</v>
      </c>
      <c r="AJ128" s="21">
        <v>863.56</v>
      </c>
      <c r="AK128" s="22">
        <v>27.85</v>
      </c>
    </row>
    <row r="129" spans="1:37" ht="13.5" customHeight="1" x14ac:dyDescent="0.25">
      <c r="A129" s="69" t="str">
        <f t="shared" si="1"/>
        <v>BAMT</v>
      </c>
      <c r="B129" s="20" t="s">
        <v>42</v>
      </c>
      <c r="C129" s="20" t="s">
        <v>50</v>
      </c>
      <c r="D129" s="20" t="s">
        <v>38</v>
      </c>
      <c r="E129" s="36" t="s">
        <v>76</v>
      </c>
      <c r="F129" s="21">
        <v>62.6</v>
      </c>
      <c r="G129" s="21">
        <v>79.66</v>
      </c>
      <c r="H129" s="21">
        <v>101.94</v>
      </c>
      <c r="I129" s="21">
        <v>124.27</v>
      </c>
      <c r="J129" s="21">
        <v>146.58000000000001</v>
      </c>
      <c r="K129" s="21">
        <v>168.89</v>
      </c>
      <c r="L129" s="21">
        <v>191.19</v>
      </c>
      <c r="M129" s="21">
        <v>213.49</v>
      </c>
      <c r="N129" s="21">
        <v>235.79</v>
      </c>
      <c r="O129" s="21">
        <v>258.11</v>
      </c>
      <c r="P129" s="21">
        <v>280.44</v>
      </c>
      <c r="Q129" s="21">
        <v>318.64999999999998</v>
      </c>
      <c r="R129" s="21">
        <v>347.33</v>
      </c>
      <c r="S129" s="21">
        <v>376.01</v>
      </c>
      <c r="T129" s="21">
        <v>404.67</v>
      </c>
      <c r="U129" s="21">
        <v>433.38</v>
      </c>
      <c r="V129" s="21">
        <v>462.04</v>
      </c>
      <c r="W129" s="21">
        <v>490.72</v>
      </c>
      <c r="X129" s="21">
        <v>519.39</v>
      </c>
      <c r="Y129" s="21">
        <v>548.1</v>
      </c>
      <c r="Z129" s="21">
        <v>576.78</v>
      </c>
      <c r="AA129" s="21">
        <v>605.44000000000005</v>
      </c>
      <c r="AB129" s="21">
        <v>634.14</v>
      </c>
      <c r="AC129" s="21">
        <v>662.8</v>
      </c>
      <c r="AD129" s="21">
        <v>691.47</v>
      </c>
      <c r="AE129" s="21">
        <v>720.17</v>
      </c>
      <c r="AF129" s="21">
        <v>748.81</v>
      </c>
      <c r="AG129" s="21">
        <v>777.52</v>
      </c>
      <c r="AH129" s="21">
        <v>806.2</v>
      </c>
      <c r="AI129" s="21">
        <v>834.87</v>
      </c>
      <c r="AJ129" s="21">
        <v>863.56</v>
      </c>
      <c r="AK129" s="22">
        <v>27.85</v>
      </c>
    </row>
    <row r="130" spans="1:37" ht="13.5" customHeight="1" x14ac:dyDescent="0.25">
      <c r="A130" s="69" t="str">
        <f t="shared" si="1"/>
        <v>BAPA</v>
      </c>
      <c r="B130" s="20" t="s">
        <v>42</v>
      </c>
      <c r="C130" s="20" t="s">
        <v>51</v>
      </c>
      <c r="D130" s="20" t="s">
        <v>38</v>
      </c>
      <c r="E130" s="36" t="s">
        <v>76</v>
      </c>
      <c r="F130" s="21">
        <v>65.540000000000006</v>
      </c>
      <c r="G130" s="21">
        <v>83.4</v>
      </c>
      <c r="H130" s="21">
        <v>106.72</v>
      </c>
      <c r="I130" s="21">
        <v>130.1</v>
      </c>
      <c r="J130" s="21">
        <v>153.46</v>
      </c>
      <c r="K130" s="21">
        <v>176.81</v>
      </c>
      <c r="L130" s="21">
        <v>200.16</v>
      </c>
      <c r="M130" s="21">
        <v>223.5</v>
      </c>
      <c r="N130" s="21">
        <v>246.85</v>
      </c>
      <c r="O130" s="21">
        <v>270.22000000000003</v>
      </c>
      <c r="P130" s="21">
        <v>293.58</v>
      </c>
      <c r="Q130" s="21">
        <v>333.59</v>
      </c>
      <c r="R130" s="21">
        <v>363.62</v>
      </c>
      <c r="S130" s="21">
        <v>393.63</v>
      </c>
      <c r="T130" s="21">
        <v>423.64</v>
      </c>
      <c r="U130" s="21">
        <v>453.7</v>
      </c>
      <c r="V130" s="21">
        <v>483.7</v>
      </c>
      <c r="W130" s="21">
        <v>513.73</v>
      </c>
      <c r="X130" s="21">
        <v>543.74</v>
      </c>
      <c r="Y130" s="21">
        <v>573.79</v>
      </c>
      <c r="Z130" s="21">
        <v>603.82000000000005</v>
      </c>
      <c r="AA130" s="21">
        <v>633.82000000000005</v>
      </c>
      <c r="AB130" s="21">
        <v>663.87</v>
      </c>
      <c r="AC130" s="21">
        <v>693.88</v>
      </c>
      <c r="AD130" s="21">
        <v>723.89</v>
      </c>
      <c r="AE130" s="21">
        <v>753.93</v>
      </c>
      <c r="AF130" s="21">
        <v>783.92</v>
      </c>
      <c r="AG130" s="21">
        <v>813.97</v>
      </c>
      <c r="AH130" s="21">
        <v>844</v>
      </c>
      <c r="AI130" s="21">
        <v>874.01</v>
      </c>
      <c r="AJ130" s="21">
        <v>904.05</v>
      </c>
      <c r="AK130" s="22">
        <v>29.15</v>
      </c>
    </row>
    <row r="131" spans="1:37" ht="13.5" customHeight="1" x14ac:dyDescent="0.25">
      <c r="A131" s="69" t="str">
        <f t="shared" si="1"/>
        <v>BAPB</v>
      </c>
      <c r="B131" s="20" t="s">
        <v>42</v>
      </c>
      <c r="C131" s="20" t="s">
        <v>52</v>
      </c>
      <c r="D131" s="20" t="s">
        <v>38</v>
      </c>
      <c r="E131" s="36" t="s">
        <v>76</v>
      </c>
      <c r="F131" s="21">
        <v>44.46</v>
      </c>
      <c r="G131" s="21">
        <v>58.09</v>
      </c>
      <c r="H131" s="21">
        <v>71.03</v>
      </c>
      <c r="I131" s="21">
        <v>83.93</v>
      </c>
      <c r="J131" s="21">
        <v>96.81</v>
      </c>
      <c r="K131" s="21">
        <v>109.74</v>
      </c>
      <c r="L131" s="21">
        <v>122.67</v>
      </c>
      <c r="M131" s="21">
        <v>135.54</v>
      </c>
      <c r="N131" s="21">
        <v>148.46</v>
      </c>
      <c r="O131" s="21">
        <v>161.35</v>
      </c>
      <c r="P131" s="21">
        <v>174.29</v>
      </c>
      <c r="Q131" s="21">
        <v>187.29</v>
      </c>
      <c r="R131" s="21">
        <v>200.89</v>
      </c>
      <c r="S131" s="21">
        <v>214.54</v>
      </c>
      <c r="T131" s="21">
        <v>228.15</v>
      </c>
      <c r="U131" s="21">
        <v>241.79</v>
      </c>
      <c r="V131" s="21">
        <v>255.4</v>
      </c>
      <c r="W131" s="21">
        <v>269.01</v>
      </c>
      <c r="X131" s="21">
        <v>282.62</v>
      </c>
      <c r="Y131" s="21">
        <v>296.27999999999997</v>
      </c>
      <c r="Z131" s="21">
        <v>309.88</v>
      </c>
      <c r="AA131" s="21">
        <v>323.49</v>
      </c>
      <c r="AB131" s="21">
        <v>337.12</v>
      </c>
      <c r="AC131" s="21">
        <v>350.75</v>
      </c>
      <c r="AD131" s="21">
        <v>364.33</v>
      </c>
      <c r="AE131" s="21">
        <v>377.99</v>
      </c>
      <c r="AF131" s="21">
        <v>391.62</v>
      </c>
      <c r="AG131" s="21">
        <v>405.2</v>
      </c>
      <c r="AH131" s="21">
        <v>418.84</v>
      </c>
      <c r="AI131" s="21">
        <v>432.48</v>
      </c>
      <c r="AJ131" s="21">
        <v>446.07</v>
      </c>
      <c r="AK131" s="22">
        <v>13.23</v>
      </c>
    </row>
    <row r="132" spans="1:37" ht="13.5" customHeight="1" x14ac:dyDescent="0.25">
      <c r="A132" s="69" t="str">
        <f t="shared" si="1"/>
        <v>BAPE</v>
      </c>
      <c r="B132" s="20" t="s">
        <v>42</v>
      </c>
      <c r="C132" s="20" t="s">
        <v>53</v>
      </c>
      <c r="D132" s="20" t="s">
        <v>38</v>
      </c>
      <c r="E132" s="36" t="s">
        <v>76</v>
      </c>
      <c r="F132" s="21">
        <v>44.46</v>
      </c>
      <c r="G132" s="21">
        <v>58.09</v>
      </c>
      <c r="H132" s="21">
        <v>71.03</v>
      </c>
      <c r="I132" s="21">
        <v>83.93</v>
      </c>
      <c r="J132" s="21">
        <v>96.81</v>
      </c>
      <c r="K132" s="21">
        <v>109.74</v>
      </c>
      <c r="L132" s="21">
        <v>122.67</v>
      </c>
      <c r="M132" s="21">
        <v>135.54</v>
      </c>
      <c r="N132" s="21">
        <v>148.46</v>
      </c>
      <c r="O132" s="21">
        <v>161.35</v>
      </c>
      <c r="P132" s="21">
        <v>174.29</v>
      </c>
      <c r="Q132" s="21">
        <v>187.29</v>
      </c>
      <c r="R132" s="21">
        <v>200.89</v>
      </c>
      <c r="S132" s="21">
        <v>214.54</v>
      </c>
      <c r="T132" s="21">
        <v>228.15</v>
      </c>
      <c r="U132" s="21">
        <v>241.79</v>
      </c>
      <c r="V132" s="21">
        <v>255.4</v>
      </c>
      <c r="W132" s="21">
        <v>269.01</v>
      </c>
      <c r="X132" s="21">
        <v>282.62</v>
      </c>
      <c r="Y132" s="21">
        <v>296.27999999999997</v>
      </c>
      <c r="Z132" s="21">
        <v>309.88</v>
      </c>
      <c r="AA132" s="21">
        <v>323.49</v>
      </c>
      <c r="AB132" s="21">
        <v>337.12</v>
      </c>
      <c r="AC132" s="21">
        <v>350.75</v>
      </c>
      <c r="AD132" s="21">
        <v>364.33</v>
      </c>
      <c r="AE132" s="21">
        <v>377.99</v>
      </c>
      <c r="AF132" s="21">
        <v>391.62</v>
      </c>
      <c r="AG132" s="21">
        <v>405.2</v>
      </c>
      <c r="AH132" s="21">
        <v>418.84</v>
      </c>
      <c r="AI132" s="21">
        <v>432.48</v>
      </c>
      <c r="AJ132" s="21">
        <v>446.07</v>
      </c>
      <c r="AK132" s="22">
        <v>13.23</v>
      </c>
    </row>
    <row r="133" spans="1:37" ht="13.5" customHeight="1" x14ac:dyDescent="0.25">
      <c r="A133" s="69" t="str">
        <f t="shared" si="1"/>
        <v>BAPI</v>
      </c>
      <c r="B133" s="20" t="s">
        <v>42</v>
      </c>
      <c r="C133" s="20" t="s">
        <v>54</v>
      </c>
      <c r="D133" s="20" t="s">
        <v>38</v>
      </c>
      <c r="E133" s="36" t="s">
        <v>76</v>
      </c>
      <c r="F133" s="21">
        <v>62.6</v>
      </c>
      <c r="G133" s="21">
        <v>79.66</v>
      </c>
      <c r="H133" s="21">
        <v>101.94</v>
      </c>
      <c r="I133" s="21">
        <v>124.27</v>
      </c>
      <c r="J133" s="21">
        <v>146.58000000000001</v>
      </c>
      <c r="K133" s="21">
        <v>168.89</v>
      </c>
      <c r="L133" s="21">
        <v>191.19</v>
      </c>
      <c r="M133" s="21">
        <v>213.49</v>
      </c>
      <c r="N133" s="21">
        <v>235.79</v>
      </c>
      <c r="O133" s="21">
        <v>258.11</v>
      </c>
      <c r="P133" s="21">
        <v>280.44</v>
      </c>
      <c r="Q133" s="21">
        <v>318.64999999999998</v>
      </c>
      <c r="R133" s="21">
        <v>347.33</v>
      </c>
      <c r="S133" s="21">
        <v>376.01</v>
      </c>
      <c r="T133" s="21">
        <v>404.67</v>
      </c>
      <c r="U133" s="21">
        <v>433.38</v>
      </c>
      <c r="V133" s="21">
        <v>462.04</v>
      </c>
      <c r="W133" s="21">
        <v>490.72</v>
      </c>
      <c r="X133" s="21">
        <v>519.39</v>
      </c>
      <c r="Y133" s="21">
        <v>548.1</v>
      </c>
      <c r="Z133" s="21">
        <v>576.78</v>
      </c>
      <c r="AA133" s="21">
        <v>605.44000000000005</v>
      </c>
      <c r="AB133" s="21">
        <v>634.14</v>
      </c>
      <c r="AC133" s="21">
        <v>662.8</v>
      </c>
      <c r="AD133" s="21">
        <v>691.47</v>
      </c>
      <c r="AE133" s="21">
        <v>720.17</v>
      </c>
      <c r="AF133" s="21">
        <v>748.81</v>
      </c>
      <c r="AG133" s="21">
        <v>777.52</v>
      </c>
      <c r="AH133" s="21">
        <v>806.2</v>
      </c>
      <c r="AI133" s="21">
        <v>834.87</v>
      </c>
      <c r="AJ133" s="21">
        <v>863.56</v>
      </c>
      <c r="AK133" s="22">
        <v>27.85</v>
      </c>
    </row>
    <row r="134" spans="1:37" ht="13.5" customHeight="1" x14ac:dyDescent="0.25">
      <c r="A134" s="69" t="str">
        <f t="shared" si="1"/>
        <v>BAPR</v>
      </c>
      <c r="B134" s="20" t="s">
        <v>42</v>
      </c>
      <c r="C134" s="20" t="s">
        <v>55</v>
      </c>
      <c r="D134" s="20" t="s">
        <v>38</v>
      </c>
      <c r="E134" s="36" t="s">
        <v>76</v>
      </c>
      <c r="F134" s="21">
        <v>62.6</v>
      </c>
      <c r="G134" s="21">
        <v>79.66</v>
      </c>
      <c r="H134" s="21">
        <v>101.94</v>
      </c>
      <c r="I134" s="21">
        <v>124.27</v>
      </c>
      <c r="J134" s="21">
        <v>146.58000000000001</v>
      </c>
      <c r="K134" s="21">
        <v>168.89</v>
      </c>
      <c r="L134" s="21">
        <v>191.19</v>
      </c>
      <c r="M134" s="21">
        <v>213.49</v>
      </c>
      <c r="N134" s="21">
        <v>235.79</v>
      </c>
      <c r="O134" s="21">
        <v>258.11</v>
      </c>
      <c r="P134" s="21">
        <v>280.44</v>
      </c>
      <c r="Q134" s="21">
        <v>318.64999999999998</v>
      </c>
      <c r="R134" s="21">
        <v>347.33</v>
      </c>
      <c r="S134" s="21">
        <v>376.01</v>
      </c>
      <c r="T134" s="21">
        <v>404.67</v>
      </c>
      <c r="U134" s="21">
        <v>433.38</v>
      </c>
      <c r="V134" s="21">
        <v>462.04</v>
      </c>
      <c r="W134" s="21">
        <v>490.72</v>
      </c>
      <c r="X134" s="21">
        <v>519.39</v>
      </c>
      <c r="Y134" s="21">
        <v>548.1</v>
      </c>
      <c r="Z134" s="21">
        <v>576.78</v>
      </c>
      <c r="AA134" s="21">
        <v>605.44000000000005</v>
      </c>
      <c r="AB134" s="21">
        <v>634.14</v>
      </c>
      <c r="AC134" s="21">
        <v>662.8</v>
      </c>
      <c r="AD134" s="21">
        <v>691.47</v>
      </c>
      <c r="AE134" s="21">
        <v>720.17</v>
      </c>
      <c r="AF134" s="21">
        <v>748.81</v>
      </c>
      <c r="AG134" s="21">
        <v>777.52</v>
      </c>
      <c r="AH134" s="21">
        <v>806.2</v>
      </c>
      <c r="AI134" s="21">
        <v>834.87</v>
      </c>
      <c r="AJ134" s="21">
        <v>863.56</v>
      </c>
      <c r="AK134" s="22">
        <v>27.85</v>
      </c>
    </row>
    <row r="135" spans="1:37" ht="13.5" customHeight="1" x14ac:dyDescent="0.25">
      <c r="A135" s="69" t="str">
        <f t="shared" si="1"/>
        <v>BARJ</v>
      </c>
      <c r="B135" s="20" t="s">
        <v>42</v>
      </c>
      <c r="C135" s="20" t="s">
        <v>56</v>
      </c>
      <c r="D135" s="20" t="s">
        <v>38</v>
      </c>
      <c r="E135" s="36" t="s">
        <v>76</v>
      </c>
      <c r="F135" s="21">
        <v>47.62</v>
      </c>
      <c r="G135" s="21">
        <v>63.46</v>
      </c>
      <c r="H135" s="21">
        <v>80.760000000000005</v>
      </c>
      <c r="I135" s="21">
        <v>98.09</v>
      </c>
      <c r="J135" s="21">
        <v>115.39</v>
      </c>
      <c r="K135" s="21">
        <v>132.69999999999999</v>
      </c>
      <c r="L135" s="21">
        <v>150</v>
      </c>
      <c r="M135" s="21">
        <v>167.35</v>
      </c>
      <c r="N135" s="21">
        <v>184.64</v>
      </c>
      <c r="O135" s="21">
        <v>201.95</v>
      </c>
      <c r="P135" s="21">
        <v>219.26</v>
      </c>
      <c r="Q135" s="21">
        <v>246.03</v>
      </c>
      <c r="R135" s="21">
        <v>266.77999999999997</v>
      </c>
      <c r="S135" s="21">
        <v>287.52999999999997</v>
      </c>
      <c r="T135" s="21">
        <v>308.27</v>
      </c>
      <c r="U135" s="21">
        <v>329.01</v>
      </c>
      <c r="V135" s="21">
        <v>349.77</v>
      </c>
      <c r="W135" s="21">
        <v>370.55</v>
      </c>
      <c r="X135" s="21">
        <v>391.29</v>
      </c>
      <c r="Y135" s="21">
        <v>412.06</v>
      </c>
      <c r="Z135" s="21">
        <v>432.79</v>
      </c>
      <c r="AA135" s="21">
        <v>453.5</v>
      </c>
      <c r="AB135" s="21">
        <v>474.29</v>
      </c>
      <c r="AC135" s="21">
        <v>495.01</v>
      </c>
      <c r="AD135" s="21">
        <v>515.79</v>
      </c>
      <c r="AE135" s="21">
        <v>536.53</v>
      </c>
      <c r="AF135" s="21">
        <v>557.28</v>
      </c>
      <c r="AG135" s="21">
        <v>578.03</v>
      </c>
      <c r="AH135" s="21">
        <v>598.76</v>
      </c>
      <c r="AI135" s="21">
        <v>619.53</v>
      </c>
      <c r="AJ135" s="21">
        <v>640.27</v>
      </c>
      <c r="AK135" s="22">
        <v>20.170000000000002</v>
      </c>
    </row>
    <row r="136" spans="1:37" ht="13.5" customHeight="1" x14ac:dyDescent="0.25">
      <c r="A136" s="69" t="str">
        <f t="shared" si="1"/>
        <v>BARN</v>
      </c>
      <c r="B136" s="20" t="s">
        <v>42</v>
      </c>
      <c r="C136" s="20" t="s">
        <v>57</v>
      </c>
      <c r="D136" s="20" t="s">
        <v>38</v>
      </c>
      <c r="E136" s="36" t="s">
        <v>76</v>
      </c>
      <c r="F136" s="21">
        <v>44.46</v>
      </c>
      <c r="G136" s="21">
        <v>58.09</v>
      </c>
      <c r="H136" s="21">
        <v>71.03</v>
      </c>
      <c r="I136" s="21">
        <v>83.93</v>
      </c>
      <c r="J136" s="21">
        <v>96.81</v>
      </c>
      <c r="K136" s="21">
        <v>109.74</v>
      </c>
      <c r="L136" s="21">
        <v>122.67</v>
      </c>
      <c r="M136" s="21">
        <v>135.54</v>
      </c>
      <c r="N136" s="21">
        <v>148.46</v>
      </c>
      <c r="O136" s="21">
        <v>161.35</v>
      </c>
      <c r="P136" s="21">
        <v>174.29</v>
      </c>
      <c r="Q136" s="21">
        <v>187.29</v>
      </c>
      <c r="R136" s="21">
        <v>200.89</v>
      </c>
      <c r="S136" s="21">
        <v>214.54</v>
      </c>
      <c r="T136" s="21">
        <v>228.15</v>
      </c>
      <c r="U136" s="21">
        <v>241.79</v>
      </c>
      <c r="V136" s="21">
        <v>255.4</v>
      </c>
      <c r="W136" s="21">
        <v>269.01</v>
      </c>
      <c r="X136" s="21">
        <v>282.62</v>
      </c>
      <c r="Y136" s="21">
        <v>296.27999999999997</v>
      </c>
      <c r="Z136" s="21">
        <v>309.88</v>
      </c>
      <c r="AA136" s="21">
        <v>323.49</v>
      </c>
      <c r="AB136" s="21">
        <v>337.12</v>
      </c>
      <c r="AC136" s="21">
        <v>350.75</v>
      </c>
      <c r="AD136" s="21">
        <v>364.33</v>
      </c>
      <c r="AE136" s="21">
        <v>377.99</v>
      </c>
      <c r="AF136" s="21">
        <v>391.62</v>
      </c>
      <c r="AG136" s="21">
        <v>405.2</v>
      </c>
      <c r="AH136" s="21">
        <v>418.84</v>
      </c>
      <c r="AI136" s="21">
        <v>432.48</v>
      </c>
      <c r="AJ136" s="21">
        <v>446.07</v>
      </c>
      <c r="AK136" s="22">
        <v>13.23</v>
      </c>
    </row>
    <row r="137" spans="1:37" ht="13.5" customHeight="1" x14ac:dyDescent="0.25">
      <c r="A137" s="69" t="str">
        <f t="shared" si="1"/>
        <v>BARO</v>
      </c>
      <c r="B137" s="20" t="s">
        <v>42</v>
      </c>
      <c r="C137" s="20" t="s">
        <v>58</v>
      </c>
      <c r="D137" s="20" t="s">
        <v>38</v>
      </c>
      <c r="E137" s="36" t="s">
        <v>76</v>
      </c>
      <c r="F137" s="21">
        <v>83.29</v>
      </c>
      <c r="G137" s="21">
        <v>114.95</v>
      </c>
      <c r="H137" s="21">
        <v>153.31</v>
      </c>
      <c r="I137" s="21">
        <v>191.57</v>
      </c>
      <c r="J137" s="21">
        <v>229.86</v>
      </c>
      <c r="K137" s="21">
        <v>268.23</v>
      </c>
      <c r="L137" s="21">
        <v>306.52999999999997</v>
      </c>
      <c r="M137" s="21">
        <v>344.85</v>
      </c>
      <c r="N137" s="21">
        <v>383.17</v>
      </c>
      <c r="O137" s="21">
        <v>421.48</v>
      </c>
      <c r="P137" s="21">
        <v>459.82</v>
      </c>
      <c r="Q137" s="21">
        <v>485.1</v>
      </c>
      <c r="R137" s="21">
        <v>526.14</v>
      </c>
      <c r="S137" s="21">
        <v>567.16999999999996</v>
      </c>
      <c r="T137" s="21">
        <v>608.28</v>
      </c>
      <c r="U137" s="21">
        <v>649.30999999999995</v>
      </c>
      <c r="V137" s="21">
        <v>690.39</v>
      </c>
      <c r="W137" s="21">
        <v>731.45</v>
      </c>
      <c r="X137" s="21">
        <v>772.48</v>
      </c>
      <c r="Y137" s="21">
        <v>813.53</v>
      </c>
      <c r="Z137" s="21">
        <v>854.54</v>
      </c>
      <c r="AA137" s="21">
        <v>895.6</v>
      </c>
      <c r="AB137" s="21">
        <v>936.69</v>
      </c>
      <c r="AC137" s="21">
        <v>977.7</v>
      </c>
      <c r="AD137" s="21">
        <v>1018.76</v>
      </c>
      <c r="AE137" s="21">
        <v>1059.78</v>
      </c>
      <c r="AF137" s="21">
        <v>1100.83</v>
      </c>
      <c r="AG137" s="21">
        <v>1141.8800000000001</v>
      </c>
      <c r="AH137" s="21">
        <v>1182.96</v>
      </c>
      <c r="AI137" s="21">
        <v>1223.96</v>
      </c>
      <c r="AJ137" s="21">
        <v>1265.05</v>
      </c>
      <c r="AK137" s="22">
        <v>39.86</v>
      </c>
    </row>
    <row r="138" spans="1:37" ht="13.5" customHeight="1" x14ac:dyDescent="0.25">
      <c r="A138" s="69" t="str">
        <f t="shared" ref="A138:A201" si="2">CONCATENATE(B138,C138)</f>
        <v>BARR</v>
      </c>
      <c r="B138" s="20" t="s">
        <v>42</v>
      </c>
      <c r="C138" s="20" t="s">
        <v>59</v>
      </c>
      <c r="D138" s="20" t="s">
        <v>38</v>
      </c>
      <c r="E138" s="36" t="s">
        <v>76</v>
      </c>
      <c r="F138" s="21">
        <v>83.29</v>
      </c>
      <c r="G138" s="21">
        <v>114.95</v>
      </c>
      <c r="H138" s="21">
        <v>153.31</v>
      </c>
      <c r="I138" s="21">
        <v>191.57</v>
      </c>
      <c r="J138" s="21">
        <v>229.86</v>
      </c>
      <c r="K138" s="21">
        <v>268.23</v>
      </c>
      <c r="L138" s="21">
        <v>306.52999999999997</v>
      </c>
      <c r="M138" s="21">
        <v>344.85</v>
      </c>
      <c r="N138" s="21">
        <v>383.17</v>
      </c>
      <c r="O138" s="21">
        <v>421.48</v>
      </c>
      <c r="P138" s="21">
        <v>459.82</v>
      </c>
      <c r="Q138" s="21">
        <v>485.1</v>
      </c>
      <c r="R138" s="21">
        <v>526.14</v>
      </c>
      <c r="S138" s="21">
        <v>567.16999999999996</v>
      </c>
      <c r="T138" s="21">
        <v>608.28</v>
      </c>
      <c r="U138" s="21">
        <v>649.30999999999995</v>
      </c>
      <c r="V138" s="21">
        <v>690.39</v>
      </c>
      <c r="W138" s="21">
        <v>731.45</v>
      </c>
      <c r="X138" s="21">
        <v>772.48</v>
      </c>
      <c r="Y138" s="21">
        <v>813.53</v>
      </c>
      <c r="Z138" s="21">
        <v>854.54</v>
      </c>
      <c r="AA138" s="21">
        <v>895.6</v>
      </c>
      <c r="AB138" s="21">
        <v>936.69</v>
      </c>
      <c r="AC138" s="21">
        <v>977.7</v>
      </c>
      <c r="AD138" s="21">
        <v>1018.76</v>
      </c>
      <c r="AE138" s="21">
        <v>1059.78</v>
      </c>
      <c r="AF138" s="21">
        <v>1100.83</v>
      </c>
      <c r="AG138" s="21">
        <v>1141.8800000000001</v>
      </c>
      <c r="AH138" s="21">
        <v>1182.96</v>
      </c>
      <c r="AI138" s="21">
        <v>1223.96</v>
      </c>
      <c r="AJ138" s="21">
        <v>1265.05</v>
      </c>
      <c r="AK138" s="22">
        <v>39.86</v>
      </c>
    </row>
    <row r="139" spans="1:37" ht="13.5" customHeight="1" x14ac:dyDescent="0.25">
      <c r="A139" s="69" t="str">
        <f t="shared" si="2"/>
        <v>BARS</v>
      </c>
      <c r="B139" s="20" t="s">
        <v>42</v>
      </c>
      <c r="C139" s="20" t="s">
        <v>60</v>
      </c>
      <c r="D139" s="20" t="s">
        <v>38</v>
      </c>
      <c r="E139" s="36" t="s">
        <v>76</v>
      </c>
      <c r="F139" s="21">
        <v>79.56</v>
      </c>
      <c r="G139" s="21">
        <v>109.81</v>
      </c>
      <c r="H139" s="21">
        <v>146.44</v>
      </c>
      <c r="I139" s="21">
        <v>182.99</v>
      </c>
      <c r="J139" s="21">
        <v>219.57</v>
      </c>
      <c r="K139" s="21">
        <v>256.20999999999998</v>
      </c>
      <c r="L139" s="21">
        <v>292.81</v>
      </c>
      <c r="M139" s="21">
        <v>329.41</v>
      </c>
      <c r="N139" s="21">
        <v>366.01</v>
      </c>
      <c r="O139" s="21">
        <v>402.6</v>
      </c>
      <c r="P139" s="21">
        <v>439.22</v>
      </c>
      <c r="Q139" s="21">
        <v>463.38</v>
      </c>
      <c r="R139" s="21">
        <v>502.57</v>
      </c>
      <c r="S139" s="21">
        <v>541.77</v>
      </c>
      <c r="T139" s="21">
        <v>581.04</v>
      </c>
      <c r="U139" s="21">
        <v>620.24</v>
      </c>
      <c r="V139" s="21">
        <v>659.47</v>
      </c>
      <c r="W139" s="21">
        <v>698.69</v>
      </c>
      <c r="X139" s="21">
        <v>737.88</v>
      </c>
      <c r="Y139" s="21">
        <v>777.1</v>
      </c>
      <c r="Z139" s="21">
        <v>816.27</v>
      </c>
      <c r="AA139" s="21">
        <v>855.49</v>
      </c>
      <c r="AB139" s="21">
        <v>894.74</v>
      </c>
      <c r="AC139" s="21">
        <v>933.91</v>
      </c>
      <c r="AD139" s="21">
        <v>973.14</v>
      </c>
      <c r="AE139" s="21">
        <v>1012.32</v>
      </c>
      <c r="AF139" s="21">
        <v>1051.53</v>
      </c>
      <c r="AG139" s="21">
        <v>1090.74</v>
      </c>
      <c r="AH139" s="21">
        <v>1129.98</v>
      </c>
      <c r="AI139" s="21">
        <v>1169.1400000000001</v>
      </c>
      <c r="AJ139" s="21">
        <v>1208.3900000000001</v>
      </c>
      <c r="AK139" s="22">
        <v>38.07</v>
      </c>
    </row>
    <row r="140" spans="1:37" ht="13.5" customHeight="1" x14ac:dyDescent="0.25">
      <c r="A140" s="69" t="str">
        <f t="shared" si="2"/>
        <v>BASC</v>
      </c>
      <c r="B140" s="20" t="s">
        <v>42</v>
      </c>
      <c r="C140" s="20" t="s">
        <v>61</v>
      </c>
      <c r="D140" s="20" t="s">
        <v>38</v>
      </c>
      <c r="E140" s="36" t="s">
        <v>76</v>
      </c>
      <c r="F140" s="21">
        <v>62.6</v>
      </c>
      <c r="G140" s="21">
        <v>79.66</v>
      </c>
      <c r="H140" s="21">
        <v>101.94</v>
      </c>
      <c r="I140" s="21">
        <v>124.27</v>
      </c>
      <c r="J140" s="21">
        <v>146.58000000000001</v>
      </c>
      <c r="K140" s="21">
        <v>168.89</v>
      </c>
      <c r="L140" s="21">
        <v>191.19</v>
      </c>
      <c r="M140" s="21">
        <v>213.49</v>
      </c>
      <c r="N140" s="21">
        <v>235.79</v>
      </c>
      <c r="O140" s="21">
        <v>258.11</v>
      </c>
      <c r="P140" s="21">
        <v>280.44</v>
      </c>
      <c r="Q140" s="21">
        <v>318.64999999999998</v>
      </c>
      <c r="R140" s="21">
        <v>347.33</v>
      </c>
      <c r="S140" s="21">
        <v>376.01</v>
      </c>
      <c r="T140" s="21">
        <v>404.67</v>
      </c>
      <c r="U140" s="21">
        <v>433.38</v>
      </c>
      <c r="V140" s="21">
        <v>462.04</v>
      </c>
      <c r="W140" s="21">
        <v>490.72</v>
      </c>
      <c r="X140" s="21">
        <v>519.39</v>
      </c>
      <c r="Y140" s="21">
        <v>548.1</v>
      </c>
      <c r="Z140" s="21">
        <v>576.78</v>
      </c>
      <c r="AA140" s="21">
        <v>605.44000000000005</v>
      </c>
      <c r="AB140" s="21">
        <v>634.14</v>
      </c>
      <c r="AC140" s="21">
        <v>662.8</v>
      </c>
      <c r="AD140" s="21">
        <v>691.47</v>
      </c>
      <c r="AE140" s="21">
        <v>720.17</v>
      </c>
      <c r="AF140" s="21">
        <v>748.81</v>
      </c>
      <c r="AG140" s="21">
        <v>777.52</v>
      </c>
      <c r="AH140" s="21">
        <v>806.2</v>
      </c>
      <c r="AI140" s="21">
        <v>834.87</v>
      </c>
      <c r="AJ140" s="21">
        <v>863.56</v>
      </c>
      <c r="AK140" s="22">
        <v>27.85</v>
      </c>
    </row>
    <row r="141" spans="1:37" ht="13.5" customHeight="1" x14ac:dyDescent="0.25">
      <c r="A141" s="69" t="str">
        <f t="shared" si="2"/>
        <v>BASE</v>
      </c>
      <c r="B141" s="20" t="s">
        <v>42</v>
      </c>
      <c r="C141" s="20" t="s">
        <v>62</v>
      </c>
      <c r="D141" s="20" t="s">
        <v>38</v>
      </c>
      <c r="E141" s="36" t="s">
        <v>76</v>
      </c>
      <c r="F141" s="21">
        <v>38.51</v>
      </c>
      <c r="G141" s="21">
        <v>48.43</v>
      </c>
      <c r="H141" s="21">
        <v>58.09</v>
      </c>
      <c r="I141" s="21">
        <v>67.78</v>
      </c>
      <c r="J141" s="21">
        <v>77.430000000000007</v>
      </c>
      <c r="K141" s="21">
        <v>87.15</v>
      </c>
      <c r="L141" s="21">
        <v>96.81</v>
      </c>
      <c r="M141" s="21">
        <v>106.5</v>
      </c>
      <c r="N141" s="21">
        <v>116.22</v>
      </c>
      <c r="O141" s="21">
        <v>125.84</v>
      </c>
      <c r="P141" s="21">
        <v>135.54</v>
      </c>
      <c r="Q141" s="21">
        <v>153.22</v>
      </c>
      <c r="R141" s="21">
        <v>163.43</v>
      </c>
      <c r="S141" s="21">
        <v>173.67</v>
      </c>
      <c r="T141" s="21">
        <v>183.87</v>
      </c>
      <c r="U141" s="21">
        <v>194.1</v>
      </c>
      <c r="V141" s="21">
        <v>204.31</v>
      </c>
      <c r="W141" s="21">
        <v>214.54</v>
      </c>
      <c r="X141" s="21">
        <v>224.76</v>
      </c>
      <c r="Y141" s="21">
        <v>234.96</v>
      </c>
      <c r="Z141" s="21">
        <v>245.17</v>
      </c>
      <c r="AA141" s="21">
        <v>255.4</v>
      </c>
      <c r="AB141" s="21">
        <v>265.60000000000002</v>
      </c>
      <c r="AC141" s="21">
        <v>275.8</v>
      </c>
      <c r="AD141" s="21">
        <v>286.01</v>
      </c>
      <c r="AE141" s="21">
        <v>296.27999999999997</v>
      </c>
      <c r="AF141" s="21">
        <v>306.45999999999998</v>
      </c>
      <c r="AG141" s="21">
        <v>316.66000000000003</v>
      </c>
      <c r="AH141" s="21">
        <v>326.91000000000003</v>
      </c>
      <c r="AI141" s="21">
        <v>337.12</v>
      </c>
      <c r="AJ141" s="21">
        <v>347.3</v>
      </c>
      <c r="AK141" s="22">
        <v>9.92</v>
      </c>
    </row>
    <row r="142" spans="1:37" ht="13.5" customHeight="1" x14ac:dyDescent="0.25">
      <c r="A142" s="69" t="str">
        <f t="shared" si="2"/>
        <v>BASP</v>
      </c>
      <c r="B142" s="20" t="s">
        <v>42</v>
      </c>
      <c r="C142" s="20" t="s">
        <v>63</v>
      </c>
      <c r="D142" s="20" t="s">
        <v>38</v>
      </c>
      <c r="E142" s="36" t="s">
        <v>76</v>
      </c>
      <c r="F142" s="21">
        <v>57.88</v>
      </c>
      <c r="G142" s="21">
        <v>77.09</v>
      </c>
      <c r="H142" s="21">
        <v>98.11</v>
      </c>
      <c r="I142" s="21">
        <v>119.13</v>
      </c>
      <c r="J142" s="21">
        <v>140.19</v>
      </c>
      <c r="K142" s="21">
        <v>161.19999999999999</v>
      </c>
      <c r="L142" s="21">
        <v>182.23</v>
      </c>
      <c r="M142" s="21">
        <v>203.3</v>
      </c>
      <c r="N142" s="21">
        <v>224.29</v>
      </c>
      <c r="O142" s="21">
        <v>245.32</v>
      </c>
      <c r="P142" s="21">
        <v>266.32</v>
      </c>
      <c r="Q142" s="21">
        <v>298.86</v>
      </c>
      <c r="R142" s="21">
        <v>324.07</v>
      </c>
      <c r="S142" s="21">
        <v>349.28</v>
      </c>
      <c r="T142" s="21">
        <v>374.48</v>
      </c>
      <c r="U142" s="21">
        <v>399.7</v>
      </c>
      <c r="V142" s="21">
        <v>424.9</v>
      </c>
      <c r="W142" s="21">
        <v>450.1</v>
      </c>
      <c r="X142" s="21">
        <v>475.3</v>
      </c>
      <c r="Y142" s="21">
        <v>500.52</v>
      </c>
      <c r="Z142" s="21">
        <v>525.73</v>
      </c>
      <c r="AA142" s="21">
        <v>550.9</v>
      </c>
      <c r="AB142" s="21">
        <v>576.12</v>
      </c>
      <c r="AC142" s="21">
        <v>601.33000000000004</v>
      </c>
      <c r="AD142" s="21">
        <v>626.55999999999995</v>
      </c>
      <c r="AE142" s="21">
        <v>651.77</v>
      </c>
      <c r="AF142" s="21">
        <v>676.93</v>
      </c>
      <c r="AG142" s="21">
        <v>702.15</v>
      </c>
      <c r="AH142" s="21">
        <v>727.36</v>
      </c>
      <c r="AI142" s="21">
        <v>752.58</v>
      </c>
      <c r="AJ142" s="21">
        <v>777.77</v>
      </c>
      <c r="AK142" s="22">
        <v>24.52</v>
      </c>
    </row>
    <row r="143" spans="1:37" ht="13.5" customHeight="1" thickBot="1" x14ac:dyDescent="0.3">
      <c r="A143" s="69" t="str">
        <f t="shared" si="2"/>
        <v>BATO</v>
      </c>
      <c r="B143" s="23" t="s">
        <v>42</v>
      </c>
      <c r="C143" s="23" t="s">
        <v>30</v>
      </c>
      <c r="D143" s="23" t="s">
        <v>38</v>
      </c>
      <c r="E143" s="43" t="s">
        <v>76</v>
      </c>
      <c r="F143" s="44">
        <v>60.59</v>
      </c>
      <c r="G143" s="44">
        <v>80.709999999999994</v>
      </c>
      <c r="H143" s="44">
        <v>102.71</v>
      </c>
      <c r="I143" s="44">
        <v>124.72</v>
      </c>
      <c r="J143" s="44">
        <v>146.76</v>
      </c>
      <c r="K143" s="44">
        <v>168.76</v>
      </c>
      <c r="L143" s="44">
        <v>190.77</v>
      </c>
      <c r="M143" s="44">
        <v>212.83</v>
      </c>
      <c r="N143" s="44">
        <v>234.81</v>
      </c>
      <c r="O143" s="44">
        <v>256.82</v>
      </c>
      <c r="P143" s="44">
        <v>278.81</v>
      </c>
      <c r="Q143" s="44">
        <v>312.87</v>
      </c>
      <c r="R143" s="44">
        <v>339.26</v>
      </c>
      <c r="S143" s="44">
        <v>365.65</v>
      </c>
      <c r="T143" s="44">
        <v>392.04</v>
      </c>
      <c r="U143" s="44">
        <v>418.44</v>
      </c>
      <c r="V143" s="44">
        <v>444.82</v>
      </c>
      <c r="W143" s="44">
        <v>471.2</v>
      </c>
      <c r="X143" s="44">
        <v>497.58</v>
      </c>
      <c r="Y143" s="44">
        <v>523.99</v>
      </c>
      <c r="Z143" s="44">
        <v>550.38</v>
      </c>
      <c r="AA143" s="44">
        <v>576.73</v>
      </c>
      <c r="AB143" s="44">
        <v>603.13</v>
      </c>
      <c r="AC143" s="44">
        <v>629.52</v>
      </c>
      <c r="AD143" s="44">
        <v>655.94</v>
      </c>
      <c r="AE143" s="44">
        <v>682.33</v>
      </c>
      <c r="AF143" s="44">
        <v>708.66</v>
      </c>
      <c r="AG143" s="44">
        <v>735.07</v>
      </c>
      <c r="AH143" s="44">
        <v>761.46</v>
      </c>
      <c r="AI143" s="44">
        <v>787.87</v>
      </c>
      <c r="AJ143" s="44">
        <v>814.23</v>
      </c>
      <c r="AK143" s="45">
        <v>25.67</v>
      </c>
    </row>
    <row r="144" spans="1:37" ht="13.5" customHeight="1" x14ac:dyDescent="0.25">
      <c r="A144" s="69" t="str">
        <f t="shared" si="2"/>
        <v>CEAC</v>
      </c>
      <c r="B144" s="40" t="s">
        <v>43</v>
      </c>
      <c r="C144" s="40" t="s">
        <v>33</v>
      </c>
      <c r="D144" s="40" t="s">
        <v>38</v>
      </c>
      <c r="E144" s="42" t="s">
        <v>76</v>
      </c>
      <c r="F144" s="31">
        <v>94.43</v>
      </c>
      <c r="G144" s="31">
        <v>130.36000000000001</v>
      </c>
      <c r="H144" s="31">
        <v>173.82</v>
      </c>
      <c r="I144" s="31">
        <v>217.26</v>
      </c>
      <c r="J144" s="31">
        <v>260.67</v>
      </c>
      <c r="K144" s="31">
        <v>304.2</v>
      </c>
      <c r="L144" s="31">
        <v>347.62</v>
      </c>
      <c r="M144" s="31">
        <v>391.07</v>
      </c>
      <c r="N144" s="31">
        <v>434.49</v>
      </c>
      <c r="O144" s="31">
        <v>477.96</v>
      </c>
      <c r="P144" s="31">
        <v>521.42999999999995</v>
      </c>
      <c r="Q144" s="31">
        <v>550.11</v>
      </c>
      <c r="R144" s="31">
        <v>596.64</v>
      </c>
      <c r="S144" s="31">
        <v>643.21</v>
      </c>
      <c r="T144" s="31">
        <v>689.77</v>
      </c>
      <c r="U144" s="31">
        <v>736.35</v>
      </c>
      <c r="V144" s="31">
        <v>782.9</v>
      </c>
      <c r="W144" s="31">
        <v>829.44</v>
      </c>
      <c r="X144" s="31">
        <v>875.98</v>
      </c>
      <c r="Y144" s="31">
        <v>922.52</v>
      </c>
      <c r="Z144" s="31">
        <v>969.07</v>
      </c>
      <c r="AA144" s="31">
        <v>1015.6</v>
      </c>
      <c r="AB144" s="31">
        <v>1062.1600000000001</v>
      </c>
      <c r="AC144" s="31">
        <v>1108.7</v>
      </c>
      <c r="AD144" s="31">
        <v>1155.28</v>
      </c>
      <c r="AE144" s="31">
        <v>1201.81</v>
      </c>
      <c r="AF144" s="31">
        <v>1248.3399999999999</v>
      </c>
      <c r="AG144" s="31">
        <v>1294.8900000000001</v>
      </c>
      <c r="AH144" s="31">
        <v>1341.5</v>
      </c>
      <c r="AI144" s="31">
        <v>1387.96</v>
      </c>
      <c r="AJ144" s="31">
        <v>1434.54</v>
      </c>
      <c r="AK144" s="32">
        <v>45.21</v>
      </c>
    </row>
    <row r="145" spans="1:37" ht="13.5" customHeight="1" x14ac:dyDescent="0.25">
      <c r="A145" s="69" t="str">
        <f t="shared" si="2"/>
        <v>CEAL</v>
      </c>
      <c r="B145" s="20" t="s">
        <v>43</v>
      </c>
      <c r="C145" s="20" t="s">
        <v>39</v>
      </c>
      <c r="D145" s="20" t="s">
        <v>38</v>
      </c>
      <c r="E145" s="36" t="s">
        <v>76</v>
      </c>
      <c r="F145" s="21">
        <v>44.46</v>
      </c>
      <c r="G145" s="21">
        <v>58.09</v>
      </c>
      <c r="H145" s="21">
        <v>71.03</v>
      </c>
      <c r="I145" s="21">
        <v>83.93</v>
      </c>
      <c r="J145" s="21">
        <v>96.81</v>
      </c>
      <c r="K145" s="21">
        <v>109.74</v>
      </c>
      <c r="L145" s="21">
        <v>122.67</v>
      </c>
      <c r="M145" s="21">
        <v>135.54</v>
      </c>
      <c r="N145" s="21">
        <v>148.46</v>
      </c>
      <c r="O145" s="21">
        <v>161.35</v>
      </c>
      <c r="P145" s="21">
        <v>174.29</v>
      </c>
      <c r="Q145" s="21">
        <v>187.29</v>
      </c>
      <c r="R145" s="21">
        <v>200.89</v>
      </c>
      <c r="S145" s="21">
        <v>214.54</v>
      </c>
      <c r="T145" s="21">
        <v>228.15</v>
      </c>
      <c r="U145" s="21">
        <v>241.79</v>
      </c>
      <c r="V145" s="21">
        <v>255.4</v>
      </c>
      <c r="W145" s="21">
        <v>269.01</v>
      </c>
      <c r="X145" s="21">
        <v>282.62</v>
      </c>
      <c r="Y145" s="21">
        <v>296.27999999999997</v>
      </c>
      <c r="Z145" s="21">
        <v>309.88</v>
      </c>
      <c r="AA145" s="21">
        <v>323.49</v>
      </c>
      <c r="AB145" s="21">
        <v>337.12</v>
      </c>
      <c r="AC145" s="21">
        <v>350.75</v>
      </c>
      <c r="AD145" s="21">
        <v>364.33</v>
      </c>
      <c r="AE145" s="21">
        <v>377.99</v>
      </c>
      <c r="AF145" s="21">
        <v>391.62</v>
      </c>
      <c r="AG145" s="21">
        <v>405.2</v>
      </c>
      <c r="AH145" s="21">
        <v>418.84</v>
      </c>
      <c r="AI145" s="21">
        <v>432.48</v>
      </c>
      <c r="AJ145" s="21">
        <v>446.07</v>
      </c>
      <c r="AK145" s="22">
        <v>13.23</v>
      </c>
    </row>
    <row r="146" spans="1:37" ht="13.5" customHeight="1" x14ac:dyDescent="0.25">
      <c r="A146" s="69" t="str">
        <f t="shared" si="2"/>
        <v>CEAM</v>
      </c>
      <c r="B146" s="20" t="s">
        <v>43</v>
      </c>
      <c r="C146" s="20" t="s">
        <v>40</v>
      </c>
      <c r="D146" s="20" t="s">
        <v>38</v>
      </c>
      <c r="E146" s="36" t="s">
        <v>76</v>
      </c>
      <c r="F146" s="21">
        <v>83.29</v>
      </c>
      <c r="G146" s="21">
        <v>114.95</v>
      </c>
      <c r="H146" s="21">
        <v>153.31</v>
      </c>
      <c r="I146" s="21">
        <v>191.57</v>
      </c>
      <c r="J146" s="21">
        <v>229.86</v>
      </c>
      <c r="K146" s="21">
        <v>268.23</v>
      </c>
      <c r="L146" s="21">
        <v>306.52999999999997</v>
      </c>
      <c r="M146" s="21">
        <v>344.85</v>
      </c>
      <c r="N146" s="21">
        <v>383.17</v>
      </c>
      <c r="O146" s="21">
        <v>421.48</v>
      </c>
      <c r="P146" s="21">
        <v>459.82</v>
      </c>
      <c r="Q146" s="21">
        <v>485.1</v>
      </c>
      <c r="R146" s="21">
        <v>526.14</v>
      </c>
      <c r="S146" s="21">
        <v>567.16999999999996</v>
      </c>
      <c r="T146" s="21">
        <v>608.28</v>
      </c>
      <c r="U146" s="21">
        <v>649.30999999999995</v>
      </c>
      <c r="V146" s="21">
        <v>690.39</v>
      </c>
      <c r="W146" s="21">
        <v>731.45</v>
      </c>
      <c r="X146" s="21">
        <v>772.48</v>
      </c>
      <c r="Y146" s="21">
        <v>813.53</v>
      </c>
      <c r="Z146" s="21">
        <v>854.54</v>
      </c>
      <c r="AA146" s="21">
        <v>895.6</v>
      </c>
      <c r="AB146" s="21">
        <v>936.69</v>
      </c>
      <c r="AC146" s="21">
        <v>977.7</v>
      </c>
      <c r="AD146" s="21">
        <v>1018.76</v>
      </c>
      <c r="AE146" s="21">
        <v>1059.78</v>
      </c>
      <c r="AF146" s="21">
        <v>1100.83</v>
      </c>
      <c r="AG146" s="21">
        <v>1141.8800000000001</v>
      </c>
      <c r="AH146" s="21">
        <v>1182.96</v>
      </c>
      <c r="AI146" s="21">
        <v>1223.96</v>
      </c>
      <c r="AJ146" s="21">
        <v>1265.05</v>
      </c>
      <c r="AK146" s="22">
        <v>39.86</v>
      </c>
    </row>
    <row r="147" spans="1:37" ht="13.5" customHeight="1" x14ac:dyDescent="0.25">
      <c r="A147" s="69" t="str">
        <f t="shared" si="2"/>
        <v>CEAP</v>
      </c>
      <c r="B147" s="20" t="s">
        <v>43</v>
      </c>
      <c r="C147" s="20" t="s">
        <v>41</v>
      </c>
      <c r="D147" s="20" t="s">
        <v>38</v>
      </c>
      <c r="E147" s="36" t="s">
        <v>76</v>
      </c>
      <c r="F147" s="21">
        <v>89.94</v>
      </c>
      <c r="G147" s="21">
        <v>124.17</v>
      </c>
      <c r="H147" s="21">
        <v>165.55</v>
      </c>
      <c r="I147" s="21">
        <v>206.91</v>
      </c>
      <c r="J147" s="21">
        <v>248.27</v>
      </c>
      <c r="K147" s="21">
        <v>289.72000000000003</v>
      </c>
      <c r="L147" s="21">
        <v>331.09</v>
      </c>
      <c r="M147" s="21">
        <v>372.44</v>
      </c>
      <c r="N147" s="21">
        <v>413.79</v>
      </c>
      <c r="O147" s="21">
        <v>455.2</v>
      </c>
      <c r="P147" s="21">
        <v>496.58</v>
      </c>
      <c r="Q147" s="21">
        <v>523.91999999999996</v>
      </c>
      <c r="R147" s="21">
        <v>568.23</v>
      </c>
      <c r="S147" s="21">
        <v>612.59</v>
      </c>
      <c r="T147" s="21">
        <v>656.93</v>
      </c>
      <c r="U147" s="21">
        <v>701.28</v>
      </c>
      <c r="V147" s="21">
        <v>745.63</v>
      </c>
      <c r="W147" s="21">
        <v>789.96</v>
      </c>
      <c r="X147" s="21">
        <v>834.26</v>
      </c>
      <c r="Y147" s="21">
        <v>878.6</v>
      </c>
      <c r="Z147" s="21">
        <v>922.92</v>
      </c>
      <c r="AA147" s="21">
        <v>967.24</v>
      </c>
      <c r="AB147" s="21">
        <v>1011.6</v>
      </c>
      <c r="AC147" s="21">
        <v>1055.9100000000001</v>
      </c>
      <c r="AD147" s="21">
        <v>1100.24</v>
      </c>
      <c r="AE147" s="21">
        <v>1144.5999999999999</v>
      </c>
      <c r="AF147" s="21">
        <v>1188.8900000000001</v>
      </c>
      <c r="AG147" s="21">
        <v>1233.23</v>
      </c>
      <c r="AH147" s="21">
        <v>1277.5999999999999</v>
      </c>
      <c r="AI147" s="21">
        <v>1321.87</v>
      </c>
      <c r="AJ147" s="21">
        <v>1366.23</v>
      </c>
      <c r="AK147" s="22">
        <v>43.04</v>
      </c>
    </row>
    <row r="148" spans="1:37" ht="13.5" customHeight="1" x14ac:dyDescent="0.25">
      <c r="A148" s="69" t="str">
        <f t="shared" si="2"/>
        <v>CEBA</v>
      </c>
      <c r="B148" s="20" t="s">
        <v>43</v>
      </c>
      <c r="C148" s="20" t="s">
        <v>42</v>
      </c>
      <c r="D148" s="20" t="s">
        <v>38</v>
      </c>
      <c r="E148" s="36" t="s">
        <v>76</v>
      </c>
      <c r="F148" s="21">
        <v>47.62</v>
      </c>
      <c r="G148" s="21">
        <v>63.46</v>
      </c>
      <c r="H148" s="21">
        <v>80.760000000000005</v>
      </c>
      <c r="I148" s="21">
        <v>98.09</v>
      </c>
      <c r="J148" s="21">
        <v>115.39</v>
      </c>
      <c r="K148" s="21">
        <v>132.69999999999999</v>
      </c>
      <c r="L148" s="21">
        <v>150</v>
      </c>
      <c r="M148" s="21">
        <v>167.35</v>
      </c>
      <c r="N148" s="21">
        <v>184.64</v>
      </c>
      <c r="O148" s="21">
        <v>201.95</v>
      </c>
      <c r="P148" s="21">
        <v>219.26</v>
      </c>
      <c r="Q148" s="21">
        <v>246.03</v>
      </c>
      <c r="R148" s="21">
        <v>266.77999999999997</v>
      </c>
      <c r="S148" s="21">
        <v>287.52999999999997</v>
      </c>
      <c r="T148" s="21">
        <v>308.27</v>
      </c>
      <c r="U148" s="21">
        <v>329.01</v>
      </c>
      <c r="V148" s="21">
        <v>349.77</v>
      </c>
      <c r="W148" s="21">
        <v>370.55</v>
      </c>
      <c r="X148" s="21">
        <v>391.29</v>
      </c>
      <c r="Y148" s="21">
        <v>412.06</v>
      </c>
      <c r="Z148" s="21">
        <v>432.79</v>
      </c>
      <c r="AA148" s="21">
        <v>453.5</v>
      </c>
      <c r="AB148" s="21">
        <v>474.29</v>
      </c>
      <c r="AC148" s="21">
        <v>495.01</v>
      </c>
      <c r="AD148" s="21">
        <v>515.79</v>
      </c>
      <c r="AE148" s="21">
        <v>536.53</v>
      </c>
      <c r="AF148" s="21">
        <v>557.28</v>
      </c>
      <c r="AG148" s="21">
        <v>578.03</v>
      </c>
      <c r="AH148" s="21">
        <v>598.76</v>
      </c>
      <c r="AI148" s="21">
        <v>619.53</v>
      </c>
      <c r="AJ148" s="21">
        <v>640.27</v>
      </c>
      <c r="AK148" s="22">
        <v>20.170000000000002</v>
      </c>
    </row>
    <row r="149" spans="1:37" ht="13.5" customHeight="1" x14ac:dyDescent="0.25">
      <c r="A149" s="69" t="str">
        <f t="shared" si="2"/>
        <v>CECE</v>
      </c>
      <c r="B149" s="20" t="s">
        <v>43</v>
      </c>
      <c r="C149" s="20" t="s">
        <v>43</v>
      </c>
      <c r="D149" s="20" t="s">
        <v>38</v>
      </c>
      <c r="E149" s="36" t="s">
        <v>76</v>
      </c>
      <c r="F149" s="21">
        <v>27.96</v>
      </c>
      <c r="G149" s="21">
        <v>34.659999999999997</v>
      </c>
      <c r="H149" s="21">
        <v>38.35</v>
      </c>
      <c r="I149" s="21">
        <v>41.96</v>
      </c>
      <c r="J149" s="21">
        <v>45.54</v>
      </c>
      <c r="K149" s="21">
        <v>49.19</v>
      </c>
      <c r="L149" s="21">
        <v>52.78</v>
      </c>
      <c r="M149" s="21">
        <v>56.41</v>
      </c>
      <c r="N149" s="21">
        <v>60.05</v>
      </c>
      <c r="O149" s="21">
        <v>63.66</v>
      </c>
      <c r="P149" s="21">
        <v>67.28</v>
      </c>
      <c r="Q149" s="21">
        <v>70.900000000000006</v>
      </c>
      <c r="R149" s="21">
        <v>74.510000000000005</v>
      </c>
      <c r="S149" s="21">
        <v>78.14</v>
      </c>
      <c r="T149" s="21">
        <v>81.77</v>
      </c>
      <c r="U149" s="21">
        <v>85.4</v>
      </c>
      <c r="V149" s="21">
        <v>88.99</v>
      </c>
      <c r="W149" s="21">
        <v>92.59</v>
      </c>
      <c r="X149" s="21">
        <v>96.23</v>
      </c>
      <c r="Y149" s="21">
        <v>99.86</v>
      </c>
      <c r="Z149" s="21">
        <v>103.5</v>
      </c>
      <c r="AA149" s="21">
        <v>107.09</v>
      </c>
      <c r="AB149" s="21">
        <v>110.72</v>
      </c>
      <c r="AC149" s="21">
        <v>114.36</v>
      </c>
      <c r="AD149" s="21">
        <v>117.95</v>
      </c>
      <c r="AE149" s="21">
        <v>121.55</v>
      </c>
      <c r="AF149" s="21">
        <v>125.22</v>
      </c>
      <c r="AG149" s="21">
        <v>128.83000000000001</v>
      </c>
      <c r="AH149" s="21">
        <v>132.46</v>
      </c>
      <c r="AI149" s="21">
        <v>136.06</v>
      </c>
      <c r="AJ149" s="21">
        <v>139.66999999999999</v>
      </c>
      <c r="AK149" s="22">
        <v>3.55</v>
      </c>
    </row>
    <row r="150" spans="1:37" ht="13.5" customHeight="1" x14ac:dyDescent="0.25">
      <c r="A150" s="69" t="str">
        <f t="shared" si="2"/>
        <v>CEDF</v>
      </c>
      <c r="B150" s="20" t="s">
        <v>43</v>
      </c>
      <c r="C150" s="20" t="s">
        <v>44</v>
      </c>
      <c r="D150" s="20" t="s">
        <v>38</v>
      </c>
      <c r="E150" s="36" t="s">
        <v>76</v>
      </c>
      <c r="F150" s="21">
        <v>62.6</v>
      </c>
      <c r="G150" s="21">
        <v>79.66</v>
      </c>
      <c r="H150" s="21">
        <v>101.94</v>
      </c>
      <c r="I150" s="21">
        <v>124.27</v>
      </c>
      <c r="J150" s="21">
        <v>146.58000000000001</v>
      </c>
      <c r="K150" s="21">
        <v>168.89</v>
      </c>
      <c r="L150" s="21">
        <v>191.19</v>
      </c>
      <c r="M150" s="21">
        <v>213.49</v>
      </c>
      <c r="N150" s="21">
        <v>235.79</v>
      </c>
      <c r="O150" s="21">
        <v>258.11</v>
      </c>
      <c r="P150" s="21">
        <v>280.44</v>
      </c>
      <c r="Q150" s="21">
        <v>318.64999999999998</v>
      </c>
      <c r="R150" s="21">
        <v>347.33</v>
      </c>
      <c r="S150" s="21">
        <v>376.01</v>
      </c>
      <c r="T150" s="21">
        <v>404.67</v>
      </c>
      <c r="U150" s="21">
        <v>433.38</v>
      </c>
      <c r="V150" s="21">
        <v>462.04</v>
      </c>
      <c r="W150" s="21">
        <v>490.72</v>
      </c>
      <c r="X150" s="21">
        <v>519.39</v>
      </c>
      <c r="Y150" s="21">
        <v>548.1</v>
      </c>
      <c r="Z150" s="21">
        <v>576.78</v>
      </c>
      <c r="AA150" s="21">
        <v>605.44000000000005</v>
      </c>
      <c r="AB150" s="21">
        <v>634.14</v>
      </c>
      <c r="AC150" s="21">
        <v>662.8</v>
      </c>
      <c r="AD150" s="21">
        <v>691.47</v>
      </c>
      <c r="AE150" s="21">
        <v>720.17</v>
      </c>
      <c r="AF150" s="21">
        <v>748.81</v>
      </c>
      <c r="AG150" s="21">
        <v>777.52</v>
      </c>
      <c r="AH150" s="21">
        <v>806.2</v>
      </c>
      <c r="AI150" s="21">
        <v>834.87</v>
      </c>
      <c r="AJ150" s="21">
        <v>863.56</v>
      </c>
      <c r="AK150" s="22">
        <v>27.85</v>
      </c>
    </row>
    <row r="151" spans="1:37" ht="13.5" customHeight="1" x14ac:dyDescent="0.25">
      <c r="A151" s="69" t="str">
        <f t="shared" si="2"/>
        <v>CEES</v>
      </c>
      <c r="B151" s="20" t="s">
        <v>43</v>
      </c>
      <c r="C151" s="20" t="s">
        <v>45</v>
      </c>
      <c r="D151" s="20" t="s">
        <v>38</v>
      </c>
      <c r="E151" s="36" t="s">
        <v>76</v>
      </c>
      <c r="F151" s="21">
        <v>62.6</v>
      </c>
      <c r="G151" s="21">
        <v>79.66</v>
      </c>
      <c r="H151" s="21">
        <v>101.94</v>
      </c>
      <c r="I151" s="21">
        <v>124.27</v>
      </c>
      <c r="J151" s="21">
        <v>146.58000000000001</v>
      </c>
      <c r="K151" s="21">
        <v>168.89</v>
      </c>
      <c r="L151" s="21">
        <v>191.19</v>
      </c>
      <c r="M151" s="21">
        <v>213.49</v>
      </c>
      <c r="N151" s="21">
        <v>235.79</v>
      </c>
      <c r="O151" s="21">
        <v>258.11</v>
      </c>
      <c r="P151" s="21">
        <v>280.44</v>
      </c>
      <c r="Q151" s="21">
        <v>318.64999999999998</v>
      </c>
      <c r="R151" s="21">
        <v>347.33</v>
      </c>
      <c r="S151" s="21">
        <v>376.01</v>
      </c>
      <c r="T151" s="21">
        <v>404.67</v>
      </c>
      <c r="U151" s="21">
        <v>433.38</v>
      </c>
      <c r="V151" s="21">
        <v>462.04</v>
      </c>
      <c r="W151" s="21">
        <v>490.72</v>
      </c>
      <c r="X151" s="21">
        <v>519.39</v>
      </c>
      <c r="Y151" s="21">
        <v>548.1</v>
      </c>
      <c r="Z151" s="21">
        <v>576.78</v>
      </c>
      <c r="AA151" s="21">
        <v>605.44000000000005</v>
      </c>
      <c r="AB151" s="21">
        <v>634.14</v>
      </c>
      <c r="AC151" s="21">
        <v>662.8</v>
      </c>
      <c r="AD151" s="21">
        <v>691.47</v>
      </c>
      <c r="AE151" s="21">
        <v>720.17</v>
      </c>
      <c r="AF151" s="21">
        <v>748.81</v>
      </c>
      <c r="AG151" s="21">
        <v>777.52</v>
      </c>
      <c r="AH151" s="21">
        <v>806.2</v>
      </c>
      <c r="AI151" s="21">
        <v>834.87</v>
      </c>
      <c r="AJ151" s="21">
        <v>863.56</v>
      </c>
      <c r="AK151" s="22">
        <v>27.85</v>
      </c>
    </row>
    <row r="152" spans="1:37" ht="13.5" customHeight="1" x14ac:dyDescent="0.25">
      <c r="A152" s="69" t="str">
        <f t="shared" si="2"/>
        <v>CEGO</v>
      </c>
      <c r="B152" s="20" t="s">
        <v>43</v>
      </c>
      <c r="C152" s="20" t="s">
        <v>46</v>
      </c>
      <c r="D152" s="20" t="s">
        <v>38</v>
      </c>
      <c r="E152" s="36" t="s">
        <v>76</v>
      </c>
      <c r="F152" s="21">
        <v>62.6</v>
      </c>
      <c r="G152" s="21">
        <v>79.66</v>
      </c>
      <c r="H152" s="21">
        <v>101.94</v>
      </c>
      <c r="I152" s="21">
        <v>124.27</v>
      </c>
      <c r="J152" s="21">
        <v>146.58000000000001</v>
      </c>
      <c r="K152" s="21">
        <v>168.89</v>
      </c>
      <c r="L152" s="21">
        <v>191.19</v>
      </c>
      <c r="M152" s="21">
        <v>213.49</v>
      </c>
      <c r="N152" s="21">
        <v>235.79</v>
      </c>
      <c r="O152" s="21">
        <v>258.11</v>
      </c>
      <c r="P152" s="21">
        <v>280.44</v>
      </c>
      <c r="Q152" s="21">
        <v>318.64999999999998</v>
      </c>
      <c r="R152" s="21">
        <v>347.33</v>
      </c>
      <c r="S152" s="21">
        <v>376.01</v>
      </c>
      <c r="T152" s="21">
        <v>404.67</v>
      </c>
      <c r="U152" s="21">
        <v>433.38</v>
      </c>
      <c r="V152" s="21">
        <v>462.04</v>
      </c>
      <c r="W152" s="21">
        <v>490.72</v>
      </c>
      <c r="X152" s="21">
        <v>519.39</v>
      </c>
      <c r="Y152" s="21">
        <v>548.1</v>
      </c>
      <c r="Z152" s="21">
        <v>576.78</v>
      </c>
      <c r="AA152" s="21">
        <v>605.44000000000005</v>
      </c>
      <c r="AB152" s="21">
        <v>634.14</v>
      </c>
      <c r="AC152" s="21">
        <v>662.8</v>
      </c>
      <c r="AD152" s="21">
        <v>691.47</v>
      </c>
      <c r="AE152" s="21">
        <v>720.17</v>
      </c>
      <c r="AF152" s="21">
        <v>748.81</v>
      </c>
      <c r="AG152" s="21">
        <v>777.52</v>
      </c>
      <c r="AH152" s="21">
        <v>806.2</v>
      </c>
      <c r="AI152" s="21">
        <v>834.87</v>
      </c>
      <c r="AJ152" s="21">
        <v>863.56</v>
      </c>
      <c r="AK152" s="22">
        <v>27.85</v>
      </c>
    </row>
    <row r="153" spans="1:37" ht="13.5" customHeight="1" x14ac:dyDescent="0.25">
      <c r="A153" s="69" t="str">
        <f t="shared" si="2"/>
        <v>CEMA</v>
      </c>
      <c r="B153" s="20" t="s">
        <v>43</v>
      </c>
      <c r="C153" s="20" t="s">
        <v>47</v>
      </c>
      <c r="D153" s="20" t="s">
        <v>38</v>
      </c>
      <c r="E153" s="36" t="s">
        <v>76</v>
      </c>
      <c r="F153" s="21">
        <v>62.6</v>
      </c>
      <c r="G153" s="21">
        <v>79.66</v>
      </c>
      <c r="H153" s="21">
        <v>101.94</v>
      </c>
      <c r="I153" s="21">
        <v>124.27</v>
      </c>
      <c r="J153" s="21">
        <v>146.58000000000001</v>
      </c>
      <c r="K153" s="21">
        <v>168.89</v>
      </c>
      <c r="L153" s="21">
        <v>191.19</v>
      </c>
      <c r="M153" s="21">
        <v>213.49</v>
      </c>
      <c r="N153" s="21">
        <v>235.79</v>
      </c>
      <c r="O153" s="21">
        <v>258.11</v>
      </c>
      <c r="P153" s="21">
        <v>280.44</v>
      </c>
      <c r="Q153" s="21">
        <v>318.64999999999998</v>
      </c>
      <c r="R153" s="21">
        <v>347.33</v>
      </c>
      <c r="S153" s="21">
        <v>376.01</v>
      </c>
      <c r="T153" s="21">
        <v>404.67</v>
      </c>
      <c r="U153" s="21">
        <v>433.38</v>
      </c>
      <c r="V153" s="21">
        <v>462.04</v>
      </c>
      <c r="W153" s="21">
        <v>490.72</v>
      </c>
      <c r="X153" s="21">
        <v>519.39</v>
      </c>
      <c r="Y153" s="21">
        <v>548.1</v>
      </c>
      <c r="Z153" s="21">
        <v>576.78</v>
      </c>
      <c r="AA153" s="21">
        <v>605.44000000000005</v>
      </c>
      <c r="AB153" s="21">
        <v>634.14</v>
      </c>
      <c r="AC153" s="21">
        <v>662.8</v>
      </c>
      <c r="AD153" s="21">
        <v>691.47</v>
      </c>
      <c r="AE153" s="21">
        <v>720.17</v>
      </c>
      <c r="AF153" s="21">
        <v>748.81</v>
      </c>
      <c r="AG153" s="21">
        <v>777.52</v>
      </c>
      <c r="AH153" s="21">
        <v>806.2</v>
      </c>
      <c r="AI153" s="21">
        <v>834.87</v>
      </c>
      <c r="AJ153" s="21">
        <v>863.56</v>
      </c>
      <c r="AK153" s="22">
        <v>27.85</v>
      </c>
    </row>
    <row r="154" spans="1:37" ht="13.5" customHeight="1" x14ac:dyDescent="0.25">
      <c r="A154" s="69" t="str">
        <f t="shared" si="2"/>
        <v>CEMG</v>
      </c>
      <c r="B154" s="20" t="s">
        <v>43</v>
      </c>
      <c r="C154" s="20" t="s">
        <v>48</v>
      </c>
      <c r="D154" s="20" t="s">
        <v>38</v>
      </c>
      <c r="E154" s="36" t="s">
        <v>76</v>
      </c>
      <c r="F154" s="21">
        <v>62.6</v>
      </c>
      <c r="G154" s="21">
        <v>79.66</v>
      </c>
      <c r="H154" s="21">
        <v>101.94</v>
      </c>
      <c r="I154" s="21">
        <v>124.27</v>
      </c>
      <c r="J154" s="21">
        <v>146.58000000000001</v>
      </c>
      <c r="K154" s="21">
        <v>168.89</v>
      </c>
      <c r="L154" s="21">
        <v>191.19</v>
      </c>
      <c r="M154" s="21">
        <v>213.49</v>
      </c>
      <c r="N154" s="21">
        <v>235.79</v>
      </c>
      <c r="O154" s="21">
        <v>258.11</v>
      </c>
      <c r="P154" s="21">
        <v>280.44</v>
      </c>
      <c r="Q154" s="21">
        <v>318.64999999999998</v>
      </c>
      <c r="R154" s="21">
        <v>347.33</v>
      </c>
      <c r="S154" s="21">
        <v>376.01</v>
      </c>
      <c r="T154" s="21">
        <v>404.67</v>
      </c>
      <c r="U154" s="21">
        <v>433.38</v>
      </c>
      <c r="V154" s="21">
        <v>462.04</v>
      </c>
      <c r="W154" s="21">
        <v>490.72</v>
      </c>
      <c r="X154" s="21">
        <v>519.39</v>
      </c>
      <c r="Y154" s="21">
        <v>548.1</v>
      </c>
      <c r="Z154" s="21">
        <v>576.78</v>
      </c>
      <c r="AA154" s="21">
        <v>605.44000000000005</v>
      </c>
      <c r="AB154" s="21">
        <v>634.14</v>
      </c>
      <c r="AC154" s="21">
        <v>662.8</v>
      </c>
      <c r="AD154" s="21">
        <v>691.47</v>
      </c>
      <c r="AE154" s="21">
        <v>720.17</v>
      </c>
      <c r="AF154" s="21">
        <v>748.81</v>
      </c>
      <c r="AG154" s="21">
        <v>777.52</v>
      </c>
      <c r="AH154" s="21">
        <v>806.2</v>
      </c>
      <c r="AI154" s="21">
        <v>834.87</v>
      </c>
      <c r="AJ154" s="21">
        <v>863.56</v>
      </c>
      <c r="AK154" s="22">
        <v>27.85</v>
      </c>
    </row>
    <row r="155" spans="1:37" ht="13.5" customHeight="1" x14ac:dyDescent="0.25">
      <c r="A155" s="69" t="str">
        <f t="shared" si="2"/>
        <v>CEMS</v>
      </c>
      <c r="B155" s="20" t="s">
        <v>43</v>
      </c>
      <c r="C155" s="20" t="s">
        <v>49</v>
      </c>
      <c r="D155" s="20" t="s">
        <v>38</v>
      </c>
      <c r="E155" s="36" t="s">
        <v>76</v>
      </c>
      <c r="F155" s="21">
        <v>79.56</v>
      </c>
      <c r="G155" s="21">
        <v>109.81</v>
      </c>
      <c r="H155" s="21">
        <v>146.44</v>
      </c>
      <c r="I155" s="21">
        <v>182.99</v>
      </c>
      <c r="J155" s="21">
        <v>219.57</v>
      </c>
      <c r="K155" s="21">
        <v>256.20999999999998</v>
      </c>
      <c r="L155" s="21">
        <v>292.81</v>
      </c>
      <c r="M155" s="21">
        <v>329.41</v>
      </c>
      <c r="N155" s="21">
        <v>366.01</v>
      </c>
      <c r="O155" s="21">
        <v>402.6</v>
      </c>
      <c r="P155" s="21">
        <v>439.22</v>
      </c>
      <c r="Q155" s="21">
        <v>463.38</v>
      </c>
      <c r="R155" s="21">
        <v>502.57</v>
      </c>
      <c r="S155" s="21">
        <v>541.77</v>
      </c>
      <c r="T155" s="21">
        <v>581.04</v>
      </c>
      <c r="U155" s="21">
        <v>620.24</v>
      </c>
      <c r="V155" s="21">
        <v>659.47</v>
      </c>
      <c r="W155" s="21">
        <v>698.69</v>
      </c>
      <c r="X155" s="21">
        <v>737.88</v>
      </c>
      <c r="Y155" s="21">
        <v>777.1</v>
      </c>
      <c r="Z155" s="21">
        <v>816.27</v>
      </c>
      <c r="AA155" s="21">
        <v>855.49</v>
      </c>
      <c r="AB155" s="21">
        <v>894.74</v>
      </c>
      <c r="AC155" s="21">
        <v>933.91</v>
      </c>
      <c r="AD155" s="21">
        <v>973.14</v>
      </c>
      <c r="AE155" s="21">
        <v>1012.32</v>
      </c>
      <c r="AF155" s="21">
        <v>1051.53</v>
      </c>
      <c r="AG155" s="21">
        <v>1090.74</v>
      </c>
      <c r="AH155" s="21">
        <v>1129.98</v>
      </c>
      <c r="AI155" s="21">
        <v>1169.1400000000001</v>
      </c>
      <c r="AJ155" s="21">
        <v>1208.3900000000001</v>
      </c>
      <c r="AK155" s="22">
        <v>38.07</v>
      </c>
    </row>
    <row r="156" spans="1:37" ht="13.5" customHeight="1" x14ac:dyDescent="0.25">
      <c r="A156" s="69" t="str">
        <f t="shared" si="2"/>
        <v>CEMT</v>
      </c>
      <c r="B156" s="20" t="s">
        <v>43</v>
      </c>
      <c r="C156" s="20" t="s">
        <v>50</v>
      </c>
      <c r="D156" s="20" t="s">
        <v>38</v>
      </c>
      <c r="E156" s="36" t="s">
        <v>76</v>
      </c>
      <c r="F156" s="21">
        <v>79.56</v>
      </c>
      <c r="G156" s="21">
        <v>109.81</v>
      </c>
      <c r="H156" s="21">
        <v>146.44</v>
      </c>
      <c r="I156" s="21">
        <v>182.99</v>
      </c>
      <c r="J156" s="21">
        <v>219.57</v>
      </c>
      <c r="K156" s="21">
        <v>256.20999999999998</v>
      </c>
      <c r="L156" s="21">
        <v>292.81</v>
      </c>
      <c r="M156" s="21">
        <v>329.41</v>
      </c>
      <c r="N156" s="21">
        <v>366.01</v>
      </c>
      <c r="O156" s="21">
        <v>402.6</v>
      </c>
      <c r="P156" s="21">
        <v>439.22</v>
      </c>
      <c r="Q156" s="21">
        <v>463.38</v>
      </c>
      <c r="R156" s="21">
        <v>502.57</v>
      </c>
      <c r="S156" s="21">
        <v>541.77</v>
      </c>
      <c r="T156" s="21">
        <v>581.04</v>
      </c>
      <c r="U156" s="21">
        <v>620.24</v>
      </c>
      <c r="V156" s="21">
        <v>659.47</v>
      </c>
      <c r="W156" s="21">
        <v>698.69</v>
      </c>
      <c r="X156" s="21">
        <v>737.88</v>
      </c>
      <c r="Y156" s="21">
        <v>777.1</v>
      </c>
      <c r="Z156" s="21">
        <v>816.27</v>
      </c>
      <c r="AA156" s="21">
        <v>855.49</v>
      </c>
      <c r="AB156" s="21">
        <v>894.74</v>
      </c>
      <c r="AC156" s="21">
        <v>933.91</v>
      </c>
      <c r="AD156" s="21">
        <v>973.14</v>
      </c>
      <c r="AE156" s="21">
        <v>1012.32</v>
      </c>
      <c r="AF156" s="21">
        <v>1051.53</v>
      </c>
      <c r="AG156" s="21">
        <v>1090.74</v>
      </c>
      <c r="AH156" s="21">
        <v>1129.98</v>
      </c>
      <c r="AI156" s="21">
        <v>1169.1400000000001</v>
      </c>
      <c r="AJ156" s="21">
        <v>1208.3900000000001</v>
      </c>
      <c r="AK156" s="22">
        <v>38.07</v>
      </c>
    </row>
    <row r="157" spans="1:37" ht="13.5" customHeight="1" x14ac:dyDescent="0.25">
      <c r="A157" s="69" t="str">
        <f t="shared" si="2"/>
        <v>CEPA</v>
      </c>
      <c r="B157" s="20" t="s">
        <v>43</v>
      </c>
      <c r="C157" s="20" t="s">
        <v>51</v>
      </c>
      <c r="D157" s="20" t="s">
        <v>38</v>
      </c>
      <c r="E157" s="36" t="s">
        <v>76</v>
      </c>
      <c r="F157" s="21">
        <v>65.540000000000006</v>
      </c>
      <c r="G157" s="21">
        <v>83.4</v>
      </c>
      <c r="H157" s="21">
        <v>106.72</v>
      </c>
      <c r="I157" s="21">
        <v>130.1</v>
      </c>
      <c r="J157" s="21">
        <v>153.46</v>
      </c>
      <c r="K157" s="21">
        <v>176.81</v>
      </c>
      <c r="L157" s="21">
        <v>200.16</v>
      </c>
      <c r="M157" s="21">
        <v>223.5</v>
      </c>
      <c r="N157" s="21">
        <v>246.85</v>
      </c>
      <c r="O157" s="21">
        <v>270.22000000000003</v>
      </c>
      <c r="P157" s="21">
        <v>293.58</v>
      </c>
      <c r="Q157" s="21">
        <v>333.59</v>
      </c>
      <c r="R157" s="21">
        <v>363.62</v>
      </c>
      <c r="S157" s="21">
        <v>393.63</v>
      </c>
      <c r="T157" s="21">
        <v>423.64</v>
      </c>
      <c r="U157" s="21">
        <v>453.7</v>
      </c>
      <c r="V157" s="21">
        <v>483.7</v>
      </c>
      <c r="W157" s="21">
        <v>513.73</v>
      </c>
      <c r="X157" s="21">
        <v>543.74</v>
      </c>
      <c r="Y157" s="21">
        <v>573.79</v>
      </c>
      <c r="Z157" s="21">
        <v>603.82000000000005</v>
      </c>
      <c r="AA157" s="21">
        <v>633.82000000000005</v>
      </c>
      <c r="AB157" s="21">
        <v>663.87</v>
      </c>
      <c r="AC157" s="21">
        <v>693.88</v>
      </c>
      <c r="AD157" s="21">
        <v>723.89</v>
      </c>
      <c r="AE157" s="21">
        <v>753.93</v>
      </c>
      <c r="AF157" s="21">
        <v>783.92</v>
      </c>
      <c r="AG157" s="21">
        <v>813.97</v>
      </c>
      <c r="AH157" s="21">
        <v>844</v>
      </c>
      <c r="AI157" s="21">
        <v>874.01</v>
      </c>
      <c r="AJ157" s="21">
        <v>904.05</v>
      </c>
      <c r="AK157" s="22">
        <v>29.15</v>
      </c>
    </row>
    <row r="158" spans="1:37" ht="13.5" customHeight="1" x14ac:dyDescent="0.25">
      <c r="A158" s="69" t="str">
        <f t="shared" si="2"/>
        <v>CEPB</v>
      </c>
      <c r="B158" s="20" t="s">
        <v>43</v>
      </c>
      <c r="C158" s="20" t="s">
        <v>52</v>
      </c>
      <c r="D158" s="20" t="s">
        <v>38</v>
      </c>
      <c r="E158" s="36" t="s">
        <v>76</v>
      </c>
      <c r="F158" s="21">
        <v>38.51</v>
      </c>
      <c r="G158" s="21">
        <v>48.43</v>
      </c>
      <c r="H158" s="21">
        <v>58.09</v>
      </c>
      <c r="I158" s="21">
        <v>67.78</v>
      </c>
      <c r="J158" s="21">
        <v>77.430000000000007</v>
      </c>
      <c r="K158" s="21">
        <v>87.15</v>
      </c>
      <c r="L158" s="21">
        <v>96.81</v>
      </c>
      <c r="M158" s="21">
        <v>106.5</v>
      </c>
      <c r="N158" s="21">
        <v>116.22</v>
      </c>
      <c r="O158" s="21">
        <v>125.84</v>
      </c>
      <c r="P158" s="21">
        <v>135.54</v>
      </c>
      <c r="Q158" s="21">
        <v>153.22</v>
      </c>
      <c r="R158" s="21">
        <v>163.43</v>
      </c>
      <c r="S158" s="21">
        <v>173.67</v>
      </c>
      <c r="T158" s="21">
        <v>183.87</v>
      </c>
      <c r="U158" s="21">
        <v>194.1</v>
      </c>
      <c r="V158" s="21">
        <v>204.31</v>
      </c>
      <c r="W158" s="21">
        <v>214.54</v>
      </c>
      <c r="X158" s="21">
        <v>224.76</v>
      </c>
      <c r="Y158" s="21">
        <v>234.96</v>
      </c>
      <c r="Z158" s="21">
        <v>245.17</v>
      </c>
      <c r="AA158" s="21">
        <v>255.4</v>
      </c>
      <c r="AB158" s="21">
        <v>265.60000000000002</v>
      </c>
      <c r="AC158" s="21">
        <v>275.8</v>
      </c>
      <c r="AD158" s="21">
        <v>286.01</v>
      </c>
      <c r="AE158" s="21">
        <v>296.27999999999997</v>
      </c>
      <c r="AF158" s="21">
        <v>306.45999999999998</v>
      </c>
      <c r="AG158" s="21">
        <v>316.66000000000003</v>
      </c>
      <c r="AH158" s="21">
        <v>326.91000000000003</v>
      </c>
      <c r="AI158" s="21">
        <v>337.12</v>
      </c>
      <c r="AJ158" s="21">
        <v>347.3</v>
      </c>
      <c r="AK158" s="22">
        <v>9.92</v>
      </c>
    </row>
    <row r="159" spans="1:37" ht="13.5" customHeight="1" x14ac:dyDescent="0.25">
      <c r="A159" s="69" t="str">
        <f t="shared" si="2"/>
        <v>CEPE</v>
      </c>
      <c r="B159" s="20" t="s">
        <v>43</v>
      </c>
      <c r="C159" s="20" t="s">
        <v>53</v>
      </c>
      <c r="D159" s="20" t="s">
        <v>38</v>
      </c>
      <c r="E159" s="36" t="s">
        <v>76</v>
      </c>
      <c r="F159" s="21">
        <v>38.51</v>
      </c>
      <c r="G159" s="21">
        <v>48.43</v>
      </c>
      <c r="H159" s="21">
        <v>58.09</v>
      </c>
      <c r="I159" s="21">
        <v>67.78</v>
      </c>
      <c r="J159" s="21">
        <v>77.430000000000007</v>
      </c>
      <c r="K159" s="21">
        <v>87.15</v>
      </c>
      <c r="L159" s="21">
        <v>96.81</v>
      </c>
      <c r="M159" s="21">
        <v>106.5</v>
      </c>
      <c r="N159" s="21">
        <v>116.22</v>
      </c>
      <c r="O159" s="21">
        <v>125.84</v>
      </c>
      <c r="P159" s="21">
        <v>135.54</v>
      </c>
      <c r="Q159" s="21">
        <v>153.22</v>
      </c>
      <c r="R159" s="21">
        <v>163.43</v>
      </c>
      <c r="S159" s="21">
        <v>173.67</v>
      </c>
      <c r="T159" s="21">
        <v>183.87</v>
      </c>
      <c r="U159" s="21">
        <v>194.1</v>
      </c>
      <c r="V159" s="21">
        <v>204.31</v>
      </c>
      <c r="W159" s="21">
        <v>214.54</v>
      </c>
      <c r="X159" s="21">
        <v>224.76</v>
      </c>
      <c r="Y159" s="21">
        <v>234.96</v>
      </c>
      <c r="Z159" s="21">
        <v>245.17</v>
      </c>
      <c r="AA159" s="21">
        <v>255.4</v>
      </c>
      <c r="AB159" s="21">
        <v>265.60000000000002</v>
      </c>
      <c r="AC159" s="21">
        <v>275.8</v>
      </c>
      <c r="AD159" s="21">
        <v>286.01</v>
      </c>
      <c r="AE159" s="21">
        <v>296.27999999999997</v>
      </c>
      <c r="AF159" s="21">
        <v>306.45999999999998</v>
      </c>
      <c r="AG159" s="21">
        <v>316.66000000000003</v>
      </c>
      <c r="AH159" s="21">
        <v>326.91000000000003</v>
      </c>
      <c r="AI159" s="21">
        <v>337.12</v>
      </c>
      <c r="AJ159" s="21">
        <v>347.3</v>
      </c>
      <c r="AK159" s="22">
        <v>9.92</v>
      </c>
    </row>
    <row r="160" spans="1:37" ht="13.5" customHeight="1" x14ac:dyDescent="0.25">
      <c r="A160" s="69" t="str">
        <f t="shared" si="2"/>
        <v>CEPI</v>
      </c>
      <c r="B160" s="20" t="s">
        <v>43</v>
      </c>
      <c r="C160" s="20" t="s">
        <v>54</v>
      </c>
      <c r="D160" s="20" t="s">
        <v>38</v>
      </c>
      <c r="E160" s="36" t="s">
        <v>76</v>
      </c>
      <c r="F160" s="21">
        <v>62.6</v>
      </c>
      <c r="G160" s="21">
        <v>79.66</v>
      </c>
      <c r="H160" s="21">
        <v>101.94</v>
      </c>
      <c r="I160" s="21">
        <v>124.27</v>
      </c>
      <c r="J160" s="21">
        <v>146.58000000000001</v>
      </c>
      <c r="K160" s="21">
        <v>168.89</v>
      </c>
      <c r="L160" s="21">
        <v>191.19</v>
      </c>
      <c r="M160" s="21">
        <v>213.49</v>
      </c>
      <c r="N160" s="21">
        <v>235.79</v>
      </c>
      <c r="O160" s="21">
        <v>258.11</v>
      </c>
      <c r="P160" s="21">
        <v>280.44</v>
      </c>
      <c r="Q160" s="21">
        <v>318.64999999999998</v>
      </c>
      <c r="R160" s="21">
        <v>347.33</v>
      </c>
      <c r="S160" s="21">
        <v>376.01</v>
      </c>
      <c r="T160" s="21">
        <v>404.67</v>
      </c>
      <c r="U160" s="21">
        <v>433.38</v>
      </c>
      <c r="V160" s="21">
        <v>462.04</v>
      </c>
      <c r="W160" s="21">
        <v>490.72</v>
      </c>
      <c r="X160" s="21">
        <v>519.39</v>
      </c>
      <c r="Y160" s="21">
        <v>548.1</v>
      </c>
      <c r="Z160" s="21">
        <v>576.78</v>
      </c>
      <c r="AA160" s="21">
        <v>605.44000000000005</v>
      </c>
      <c r="AB160" s="21">
        <v>634.14</v>
      </c>
      <c r="AC160" s="21">
        <v>662.8</v>
      </c>
      <c r="AD160" s="21">
        <v>691.47</v>
      </c>
      <c r="AE160" s="21">
        <v>720.17</v>
      </c>
      <c r="AF160" s="21">
        <v>748.81</v>
      </c>
      <c r="AG160" s="21">
        <v>777.52</v>
      </c>
      <c r="AH160" s="21">
        <v>806.2</v>
      </c>
      <c r="AI160" s="21">
        <v>834.87</v>
      </c>
      <c r="AJ160" s="21">
        <v>863.56</v>
      </c>
      <c r="AK160" s="22">
        <v>27.85</v>
      </c>
    </row>
    <row r="161" spans="1:37" ht="13.5" customHeight="1" x14ac:dyDescent="0.25">
      <c r="A161" s="69" t="str">
        <f t="shared" si="2"/>
        <v>CEPR</v>
      </c>
      <c r="B161" s="20" t="s">
        <v>43</v>
      </c>
      <c r="C161" s="20" t="s">
        <v>55</v>
      </c>
      <c r="D161" s="20" t="s">
        <v>38</v>
      </c>
      <c r="E161" s="36" t="s">
        <v>76</v>
      </c>
      <c r="F161" s="21">
        <v>79.56</v>
      </c>
      <c r="G161" s="21">
        <v>109.81</v>
      </c>
      <c r="H161" s="21">
        <v>146.44</v>
      </c>
      <c r="I161" s="21">
        <v>182.99</v>
      </c>
      <c r="J161" s="21">
        <v>219.57</v>
      </c>
      <c r="K161" s="21">
        <v>256.20999999999998</v>
      </c>
      <c r="L161" s="21">
        <v>292.81</v>
      </c>
      <c r="M161" s="21">
        <v>329.41</v>
      </c>
      <c r="N161" s="21">
        <v>366.01</v>
      </c>
      <c r="O161" s="21">
        <v>402.6</v>
      </c>
      <c r="P161" s="21">
        <v>439.22</v>
      </c>
      <c r="Q161" s="21">
        <v>463.38</v>
      </c>
      <c r="R161" s="21">
        <v>502.57</v>
      </c>
      <c r="S161" s="21">
        <v>541.77</v>
      </c>
      <c r="T161" s="21">
        <v>581.04</v>
      </c>
      <c r="U161" s="21">
        <v>620.24</v>
      </c>
      <c r="V161" s="21">
        <v>659.47</v>
      </c>
      <c r="W161" s="21">
        <v>698.69</v>
      </c>
      <c r="X161" s="21">
        <v>737.88</v>
      </c>
      <c r="Y161" s="21">
        <v>777.1</v>
      </c>
      <c r="Z161" s="21">
        <v>816.27</v>
      </c>
      <c r="AA161" s="21">
        <v>855.49</v>
      </c>
      <c r="AB161" s="21">
        <v>894.74</v>
      </c>
      <c r="AC161" s="21">
        <v>933.91</v>
      </c>
      <c r="AD161" s="21">
        <v>973.14</v>
      </c>
      <c r="AE161" s="21">
        <v>1012.32</v>
      </c>
      <c r="AF161" s="21">
        <v>1051.53</v>
      </c>
      <c r="AG161" s="21">
        <v>1090.74</v>
      </c>
      <c r="AH161" s="21">
        <v>1129.98</v>
      </c>
      <c r="AI161" s="21">
        <v>1169.1400000000001</v>
      </c>
      <c r="AJ161" s="21">
        <v>1208.3900000000001</v>
      </c>
      <c r="AK161" s="22">
        <v>38.07</v>
      </c>
    </row>
    <row r="162" spans="1:37" ht="13.5" customHeight="1" x14ac:dyDescent="0.25">
      <c r="A162" s="69" t="str">
        <f t="shared" si="2"/>
        <v>CERJ</v>
      </c>
      <c r="B162" s="20" t="s">
        <v>43</v>
      </c>
      <c r="C162" s="20" t="s">
        <v>56</v>
      </c>
      <c r="D162" s="20" t="s">
        <v>38</v>
      </c>
      <c r="E162" s="36" t="s">
        <v>76</v>
      </c>
      <c r="F162" s="21">
        <v>79.56</v>
      </c>
      <c r="G162" s="21">
        <v>109.81</v>
      </c>
      <c r="H162" s="21">
        <v>146.44</v>
      </c>
      <c r="I162" s="21">
        <v>182.99</v>
      </c>
      <c r="J162" s="21">
        <v>219.57</v>
      </c>
      <c r="K162" s="21">
        <v>256.20999999999998</v>
      </c>
      <c r="L162" s="21">
        <v>292.81</v>
      </c>
      <c r="M162" s="21">
        <v>329.41</v>
      </c>
      <c r="N162" s="21">
        <v>366.01</v>
      </c>
      <c r="O162" s="21">
        <v>402.6</v>
      </c>
      <c r="P162" s="21">
        <v>439.22</v>
      </c>
      <c r="Q162" s="21">
        <v>463.38</v>
      </c>
      <c r="R162" s="21">
        <v>502.57</v>
      </c>
      <c r="S162" s="21">
        <v>541.77</v>
      </c>
      <c r="T162" s="21">
        <v>581.04</v>
      </c>
      <c r="U162" s="21">
        <v>620.24</v>
      </c>
      <c r="V162" s="21">
        <v>659.47</v>
      </c>
      <c r="W162" s="21">
        <v>698.69</v>
      </c>
      <c r="X162" s="21">
        <v>737.88</v>
      </c>
      <c r="Y162" s="21">
        <v>777.1</v>
      </c>
      <c r="Z162" s="21">
        <v>816.27</v>
      </c>
      <c r="AA162" s="21">
        <v>855.49</v>
      </c>
      <c r="AB162" s="21">
        <v>894.74</v>
      </c>
      <c r="AC162" s="21">
        <v>933.91</v>
      </c>
      <c r="AD162" s="21">
        <v>973.14</v>
      </c>
      <c r="AE162" s="21">
        <v>1012.32</v>
      </c>
      <c r="AF162" s="21">
        <v>1051.53</v>
      </c>
      <c r="AG162" s="21">
        <v>1090.74</v>
      </c>
      <c r="AH162" s="21">
        <v>1129.98</v>
      </c>
      <c r="AI162" s="21">
        <v>1169.1400000000001</v>
      </c>
      <c r="AJ162" s="21">
        <v>1208.3900000000001</v>
      </c>
      <c r="AK162" s="22">
        <v>38.07</v>
      </c>
    </row>
    <row r="163" spans="1:37" ht="13.5" customHeight="1" x14ac:dyDescent="0.25">
      <c r="A163" s="69" t="str">
        <f t="shared" si="2"/>
        <v>CERN</v>
      </c>
      <c r="B163" s="20" t="s">
        <v>43</v>
      </c>
      <c r="C163" s="20" t="s">
        <v>57</v>
      </c>
      <c r="D163" s="20" t="s">
        <v>38</v>
      </c>
      <c r="E163" s="36" t="s">
        <v>76</v>
      </c>
      <c r="F163" s="21">
        <v>38.51</v>
      </c>
      <c r="G163" s="21">
        <v>48.43</v>
      </c>
      <c r="H163" s="21">
        <v>58.09</v>
      </c>
      <c r="I163" s="21">
        <v>67.78</v>
      </c>
      <c r="J163" s="21">
        <v>77.430000000000007</v>
      </c>
      <c r="K163" s="21">
        <v>87.15</v>
      </c>
      <c r="L163" s="21">
        <v>96.81</v>
      </c>
      <c r="M163" s="21">
        <v>106.5</v>
      </c>
      <c r="N163" s="21">
        <v>116.22</v>
      </c>
      <c r="O163" s="21">
        <v>125.84</v>
      </c>
      <c r="P163" s="21">
        <v>135.54</v>
      </c>
      <c r="Q163" s="21">
        <v>153.22</v>
      </c>
      <c r="R163" s="21">
        <v>163.43</v>
      </c>
      <c r="S163" s="21">
        <v>173.67</v>
      </c>
      <c r="T163" s="21">
        <v>183.87</v>
      </c>
      <c r="U163" s="21">
        <v>194.1</v>
      </c>
      <c r="V163" s="21">
        <v>204.31</v>
      </c>
      <c r="W163" s="21">
        <v>214.54</v>
      </c>
      <c r="X163" s="21">
        <v>224.76</v>
      </c>
      <c r="Y163" s="21">
        <v>234.96</v>
      </c>
      <c r="Z163" s="21">
        <v>245.17</v>
      </c>
      <c r="AA163" s="21">
        <v>255.4</v>
      </c>
      <c r="AB163" s="21">
        <v>265.60000000000002</v>
      </c>
      <c r="AC163" s="21">
        <v>275.8</v>
      </c>
      <c r="AD163" s="21">
        <v>286.01</v>
      </c>
      <c r="AE163" s="21">
        <v>296.27999999999997</v>
      </c>
      <c r="AF163" s="21">
        <v>306.45999999999998</v>
      </c>
      <c r="AG163" s="21">
        <v>316.66000000000003</v>
      </c>
      <c r="AH163" s="21">
        <v>326.91000000000003</v>
      </c>
      <c r="AI163" s="21">
        <v>337.12</v>
      </c>
      <c r="AJ163" s="21">
        <v>347.3</v>
      </c>
      <c r="AK163" s="22">
        <v>9.92</v>
      </c>
    </row>
    <row r="164" spans="1:37" ht="13.5" customHeight="1" x14ac:dyDescent="0.25">
      <c r="A164" s="69" t="str">
        <f t="shared" si="2"/>
        <v>CERO</v>
      </c>
      <c r="B164" s="20" t="s">
        <v>43</v>
      </c>
      <c r="C164" s="20" t="s">
        <v>58</v>
      </c>
      <c r="D164" s="20" t="s">
        <v>38</v>
      </c>
      <c r="E164" s="36" t="s">
        <v>76</v>
      </c>
      <c r="F164" s="21">
        <v>83.29</v>
      </c>
      <c r="G164" s="21">
        <v>114.95</v>
      </c>
      <c r="H164" s="21">
        <v>153.31</v>
      </c>
      <c r="I164" s="21">
        <v>191.57</v>
      </c>
      <c r="J164" s="21">
        <v>229.86</v>
      </c>
      <c r="K164" s="21">
        <v>268.23</v>
      </c>
      <c r="L164" s="21">
        <v>306.52999999999997</v>
      </c>
      <c r="M164" s="21">
        <v>344.85</v>
      </c>
      <c r="N164" s="21">
        <v>383.17</v>
      </c>
      <c r="O164" s="21">
        <v>421.48</v>
      </c>
      <c r="P164" s="21">
        <v>459.82</v>
      </c>
      <c r="Q164" s="21">
        <v>485.1</v>
      </c>
      <c r="R164" s="21">
        <v>526.14</v>
      </c>
      <c r="S164" s="21">
        <v>567.16999999999996</v>
      </c>
      <c r="T164" s="21">
        <v>608.28</v>
      </c>
      <c r="U164" s="21">
        <v>649.30999999999995</v>
      </c>
      <c r="V164" s="21">
        <v>690.39</v>
      </c>
      <c r="W164" s="21">
        <v>731.45</v>
      </c>
      <c r="X164" s="21">
        <v>772.48</v>
      </c>
      <c r="Y164" s="21">
        <v>813.53</v>
      </c>
      <c r="Z164" s="21">
        <v>854.54</v>
      </c>
      <c r="AA164" s="21">
        <v>895.6</v>
      </c>
      <c r="AB164" s="21">
        <v>936.69</v>
      </c>
      <c r="AC164" s="21">
        <v>977.7</v>
      </c>
      <c r="AD164" s="21">
        <v>1018.76</v>
      </c>
      <c r="AE164" s="21">
        <v>1059.78</v>
      </c>
      <c r="AF164" s="21">
        <v>1100.83</v>
      </c>
      <c r="AG164" s="21">
        <v>1141.8800000000001</v>
      </c>
      <c r="AH164" s="21">
        <v>1182.96</v>
      </c>
      <c r="AI164" s="21">
        <v>1223.96</v>
      </c>
      <c r="AJ164" s="21">
        <v>1265.05</v>
      </c>
      <c r="AK164" s="22">
        <v>39.86</v>
      </c>
    </row>
    <row r="165" spans="1:37" ht="13.5" customHeight="1" x14ac:dyDescent="0.25">
      <c r="A165" s="69" t="str">
        <f t="shared" si="2"/>
        <v>CERR</v>
      </c>
      <c r="B165" s="20" t="s">
        <v>43</v>
      </c>
      <c r="C165" s="20" t="s">
        <v>59</v>
      </c>
      <c r="D165" s="20" t="s">
        <v>38</v>
      </c>
      <c r="E165" s="36" t="s">
        <v>76</v>
      </c>
      <c r="F165" s="21">
        <v>83.29</v>
      </c>
      <c r="G165" s="21">
        <v>114.95</v>
      </c>
      <c r="H165" s="21">
        <v>153.31</v>
      </c>
      <c r="I165" s="21">
        <v>191.57</v>
      </c>
      <c r="J165" s="21">
        <v>229.86</v>
      </c>
      <c r="K165" s="21">
        <v>268.23</v>
      </c>
      <c r="L165" s="21">
        <v>306.52999999999997</v>
      </c>
      <c r="M165" s="21">
        <v>344.85</v>
      </c>
      <c r="N165" s="21">
        <v>383.17</v>
      </c>
      <c r="O165" s="21">
        <v>421.48</v>
      </c>
      <c r="P165" s="21">
        <v>459.82</v>
      </c>
      <c r="Q165" s="21">
        <v>485.1</v>
      </c>
      <c r="R165" s="21">
        <v>526.14</v>
      </c>
      <c r="S165" s="21">
        <v>567.16999999999996</v>
      </c>
      <c r="T165" s="21">
        <v>608.28</v>
      </c>
      <c r="U165" s="21">
        <v>649.30999999999995</v>
      </c>
      <c r="V165" s="21">
        <v>690.39</v>
      </c>
      <c r="W165" s="21">
        <v>731.45</v>
      </c>
      <c r="X165" s="21">
        <v>772.48</v>
      </c>
      <c r="Y165" s="21">
        <v>813.53</v>
      </c>
      <c r="Z165" s="21">
        <v>854.54</v>
      </c>
      <c r="AA165" s="21">
        <v>895.6</v>
      </c>
      <c r="AB165" s="21">
        <v>936.69</v>
      </c>
      <c r="AC165" s="21">
        <v>977.7</v>
      </c>
      <c r="AD165" s="21">
        <v>1018.76</v>
      </c>
      <c r="AE165" s="21">
        <v>1059.78</v>
      </c>
      <c r="AF165" s="21">
        <v>1100.83</v>
      </c>
      <c r="AG165" s="21">
        <v>1141.8800000000001</v>
      </c>
      <c r="AH165" s="21">
        <v>1182.96</v>
      </c>
      <c r="AI165" s="21">
        <v>1223.96</v>
      </c>
      <c r="AJ165" s="21">
        <v>1265.05</v>
      </c>
      <c r="AK165" s="22">
        <v>39.86</v>
      </c>
    </row>
    <row r="166" spans="1:37" ht="13.5" customHeight="1" x14ac:dyDescent="0.25">
      <c r="A166" s="69" t="str">
        <f t="shared" si="2"/>
        <v>CERS</v>
      </c>
      <c r="B166" s="20" t="s">
        <v>43</v>
      </c>
      <c r="C166" s="20" t="s">
        <v>60</v>
      </c>
      <c r="D166" s="20" t="s">
        <v>38</v>
      </c>
      <c r="E166" s="36" t="s">
        <v>76</v>
      </c>
      <c r="F166" s="21">
        <v>90.2</v>
      </c>
      <c r="G166" s="21">
        <v>124.53</v>
      </c>
      <c r="H166" s="21">
        <v>166.04</v>
      </c>
      <c r="I166" s="21">
        <v>207.53</v>
      </c>
      <c r="J166" s="21">
        <v>249</v>
      </c>
      <c r="K166" s="21">
        <v>290.58</v>
      </c>
      <c r="L166" s="21">
        <v>332.05</v>
      </c>
      <c r="M166" s="21">
        <v>373.56</v>
      </c>
      <c r="N166" s="21">
        <v>415.04</v>
      </c>
      <c r="O166" s="21">
        <v>456.56</v>
      </c>
      <c r="P166" s="21">
        <v>498.08</v>
      </c>
      <c r="Q166" s="21">
        <v>525.48</v>
      </c>
      <c r="R166" s="21">
        <v>569.91999999999996</v>
      </c>
      <c r="S166" s="21">
        <v>614.4</v>
      </c>
      <c r="T166" s="21">
        <v>658.88</v>
      </c>
      <c r="U166" s="21">
        <v>703.37</v>
      </c>
      <c r="V166" s="21">
        <v>747.84</v>
      </c>
      <c r="W166" s="21">
        <v>792.29</v>
      </c>
      <c r="X166" s="21">
        <v>836.75</v>
      </c>
      <c r="Y166" s="21">
        <v>881.21</v>
      </c>
      <c r="Z166" s="21">
        <v>925.67</v>
      </c>
      <c r="AA166" s="21">
        <v>970.12</v>
      </c>
      <c r="AB166" s="21">
        <v>1014.6</v>
      </c>
      <c r="AC166" s="21">
        <v>1059.05</v>
      </c>
      <c r="AD166" s="21">
        <v>1103.54</v>
      </c>
      <c r="AE166" s="21">
        <v>1147.99</v>
      </c>
      <c r="AF166" s="21">
        <v>1192.43</v>
      </c>
      <c r="AG166" s="21">
        <v>1236.9000000000001</v>
      </c>
      <c r="AH166" s="21">
        <v>1281.42</v>
      </c>
      <c r="AI166" s="21">
        <v>1325.8</v>
      </c>
      <c r="AJ166" s="21">
        <v>1370.3</v>
      </c>
      <c r="AK166" s="22">
        <v>43.18</v>
      </c>
    </row>
    <row r="167" spans="1:37" ht="13.5" customHeight="1" x14ac:dyDescent="0.25">
      <c r="A167" s="69" t="str">
        <f t="shared" si="2"/>
        <v>CESC</v>
      </c>
      <c r="B167" s="20" t="s">
        <v>43</v>
      </c>
      <c r="C167" s="20" t="s">
        <v>61</v>
      </c>
      <c r="D167" s="20" t="s">
        <v>38</v>
      </c>
      <c r="E167" s="36" t="s">
        <v>76</v>
      </c>
      <c r="F167" s="21">
        <v>90.2</v>
      </c>
      <c r="G167" s="21">
        <v>124.53</v>
      </c>
      <c r="H167" s="21">
        <v>166.04</v>
      </c>
      <c r="I167" s="21">
        <v>207.53</v>
      </c>
      <c r="J167" s="21">
        <v>249</v>
      </c>
      <c r="K167" s="21">
        <v>290.58</v>
      </c>
      <c r="L167" s="21">
        <v>332.05</v>
      </c>
      <c r="M167" s="21">
        <v>373.56</v>
      </c>
      <c r="N167" s="21">
        <v>415.04</v>
      </c>
      <c r="O167" s="21">
        <v>456.56</v>
      </c>
      <c r="P167" s="21">
        <v>498.08</v>
      </c>
      <c r="Q167" s="21">
        <v>525.48</v>
      </c>
      <c r="R167" s="21">
        <v>569.91999999999996</v>
      </c>
      <c r="S167" s="21">
        <v>614.4</v>
      </c>
      <c r="T167" s="21">
        <v>658.88</v>
      </c>
      <c r="U167" s="21">
        <v>703.37</v>
      </c>
      <c r="V167" s="21">
        <v>747.84</v>
      </c>
      <c r="W167" s="21">
        <v>792.29</v>
      </c>
      <c r="X167" s="21">
        <v>836.75</v>
      </c>
      <c r="Y167" s="21">
        <v>881.21</v>
      </c>
      <c r="Z167" s="21">
        <v>925.67</v>
      </c>
      <c r="AA167" s="21">
        <v>970.12</v>
      </c>
      <c r="AB167" s="21">
        <v>1014.6</v>
      </c>
      <c r="AC167" s="21">
        <v>1059.05</v>
      </c>
      <c r="AD167" s="21">
        <v>1103.54</v>
      </c>
      <c r="AE167" s="21">
        <v>1147.99</v>
      </c>
      <c r="AF167" s="21">
        <v>1192.43</v>
      </c>
      <c r="AG167" s="21">
        <v>1236.9000000000001</v>
      </c>
      <c r="AH167" s="21">
        <v>1281.42</v>
      </c>
      <c r="AI167" s="21">
        <v>1325.8</v>
      </c>
      <c r="AJ167" s="21">
        <v>1370.3</v>
      </c>
      <c r="AK167" s="22">
        <v>43.18</v>
      </c>
    </row>
    <row r="168" spans="1:37" ht="13.5" customHeight="1" x14ac:dyDescent="0.25">
      <c r="A168" s="69" t="str">
        <f t="shared" si="2"/>
        <v>CESE</v>
      </c>
      <c r="B168" s="20" t="s">
        <v>43</v>
      </c>
      <c r="C168" s="20" t="s">
        <v>62</v>
      </c>
      <c r="D168" s="20" t="s">
        <v>38</v>
      </c>
      <c r="E168" s="36" t="s">
        <v>76</v>
      </c>
      <c r="F168" s="21">
        <v>44.46</v>
      </c>
      <c r="G168" s="21">
        <v>58.09</v>
      </c>
      <c r="H168" s="21">
        <v>71.03</v>
      </c>
      <c r="I168" s="21">
        <v>83.93</v>
      </c>
      <c r="J168" s="21">
        <v>96.81</v>
      </c>
      <c r="K168" s="21">
        <v>109.74</v>
      </c>
      <c r="L168" s="21">
        <v>122.67</v>
      </c>
      <c r="M168" s="21">
        <v>135.54</v>
      </c>
      <c r="N168" s="21">
        <v>148.46</v>
      </c>
      <c r="O168" s="21">
        <v>161.35</v>
      </c>
      <c r="P168" s="21">
        <v>174.29</v>
      </c>
      <c r="Q168" s="21">
        <v>187.29</v>
      </c>
      <c r="R168" s="21">
        <v>200.89</v>
      </c>
      <c r="S168" s="21">
        <v>214.54</v>
      </c>
      <c r="T168" s="21">
        <v>228.15</v>
      </c>
      <c r="U168" s="21">
        <v>241.79</v>
      </c>
      <c r="V168" s="21">
        <v>255.4</v>
      </c>
      <c r="W168" s="21">
        <v>269.01</v>
      </c>
      <c r="X168" s="21">
        <v>282.62</v>
      </c>
      <c r="Y168" s="21">
        <v>296.27999999999997</v>
      </c>
      <c r="Z168" s="21">
        <v>309.88</v>
      </c>
      <c r="AA168" s="21">
        <v>323.49</v>
      </c>
      <c r="AB168" s="21">
        <v>337.12</v>
      </c>
      <c r="AC168" s="21">
        <v>350.75</v>
      </c>
      <c r="AD168" s="21">
        <v>364.33</v>
      </c>
      <c r="AE168" s="21">
        <v>377.99</v>
      </c>
      <c r="AF168" s="21">
        <v>391.62</v>
      </c>
      <c r="AG168" s="21">
        <v>405.2</v>
      </c>
      <c r="AH168" s="21">
        <v>418.84</v>
      </c>
      <c r="AI168" s="21">
        <v>432.48</v>
      </c>
      <c r="AJ168" s="21">
        <v>446.07</v>
      </c>
      <c r="AK168" s="22">
        <v>13.23</v>
      </c>
    </row>
    <row r="169" spans="1:37" ht="13.5" customHeight="1" x14ac:dyDescent="0.25">
      <c r="A169" s="69" t="str">
        <f t="shared" si="2"/>
        <v>CESP</v>
      </c>
      <c r="B169" s="20" t="s">
        <v>43</v>
      </c>
      <c r="C169" s="20" t="s">
        <v>63</v>
      </c>
      <c r="D169" s="20" t="s">
        <v>38</v>
      </c>
      <c r="E169" s="36" t="s">
        <v>76</v>
      </c>
      <c r="F169" s="21">
        <v>79.56</v>
      </c>
      <c r="G169" s="21">
        <v>109.81</v>
      </c>
      <c r="H169" s="21">
        <v>146.44</v>
      </c>
      <c r="I169" s="21">
        <v>182.99</v>
      </c>
      <c r="J169" s="21">
        <v>219.57</v>
      </c>
      <c r="K169" s="21">
        <v>256.20999999999998</v>
      </c>
      <c r="L169" s="21">
        <v>292.81</v>
      </c>
      <c r="M169" s="21">
        <v>329.41</v>
      </c>
      <c r="N169" s="21">
        <v>366.01</v>
      </c>
      <c r="O169" s="21">
        <v>402.6</v>
      </c>
      <c r="P169" s="21">
        <v>439.22</v>
      </c>
      <c r="Q169" s="21">
        <v>463.38</v>
      </c>
      <c r="R169" s="21">
        <v>502.57</v>
      </c>
      <c r="S169" s="21">
        <v>541.77</v>
      </c>
      <c r="T169" s="21">
        <v>581.04</v>
      </c>
      <c r="U169" s="21">
        <v>620.24</v>
      </c>
      <c r="V169" s="21">
        <v>659.47</v>
      </c>
      <c r="W169" s="21">
        <v>698.69</v>
      </c>
      <c r="X169" s="21">
        <v>737.88</v>
      </c>
      <c r="Y169" s="21">
        <v>777.1</v>
      </c>
      <c r="Z169" s="21">
        <v>816.27</v>
      </c>
      <c r="AA169" s="21">
        <v>855.49</v>
      </c>
      <c r="AB169" s="21">
        <v>894.74</v>
      </c>
      <c r="AC169" s="21">
        <v>933.91</v>
      </c>
      <c r="AD169" s="21">
        <v>973.14</v>
      </c>
      <c r="AE169" s="21">
        <v>1012.32</v>
      </c>
      <c r="AF169" s="21">
        <v>1051.53</v>
      </c>
      <c r="AG169" s="21">
        <v>1090.74</v>
      </c>
      <c r="AH169" s="21">
        <v>1129.98</v>
      </c>
      <c r="AI169" s="21">
        <v>1169.1400000000001</v>
      </c>
      <c r="AJ169" s="21">
        <v>1208.3900000000001</v>
      </c>
      <c r="AK169" s="22">
        <v>38.07</v>
      </c>
    </row>
    <row r="170" spans="1:37" ht="13.5" customHeight="1" thickBot="1" x14ac:dyDescent="0.3">
      <c r="A170" s="69" t="str">
        <f t="shared" si="2"/>
        <v>CETO</v>
      </c>
      <c r="B170" s="23" t="s">
        <v>43</v>
      </c>
      <c r="C170" s="23" t="s">
        <v>30</v>
      </c>
      <c r="D170" s="23" t="s">
        <v>38</v>
      </c>
      <c r="E170" s="43" t="s">
        <v>76</v>
      </c>
      <c r="F170" s="44">
        <v>83.29</v>
      </c>
      <c r="G170" s="44">
        <v>114.95</v>
      </c>
      <c r="H170" s="44">
        <v>153.31</v>
      </c>
      <c r="I170" s="44">
        <v>191.57</v>
      </c>
      <c r="J170" s="44">
        <v>229.86</v>
      </c>
      <c r="K170" s="44">
        <v>268.23</v>
      </c>
      <c r="L170" s="44">
        <v>306.52999999999997</v>
      </c>
      <c r="M170" s="44">
        <v>344.85</v>
      </c>
      <c r="N170" s="44">
        <v>383.17</v>
      </c>
      <c r="O170" s="44">
        <v>421.48</v>
      </c>
      <c r="P170" s="44">
        <v>459.82</v>
      </c>
      <c r="Q170" s="44">
        <v>485.1</v>
      </c>
      <c r="R170" s="44">
        <v>526.14</v>
      </c>
      <c r="S170" s="44">
        <v>567.16999999999996</v>
      </c>
      <c r="T170" s="44">
        <v>608.28</v>
      </c>
      <c r="U170" s="44">
        <v>649.30999999999995</v>
      </c>
      <c r="V170" s="44">
        <v>690.39</v>
      </c>
      <c r="W170" s="44">
        <v>731.45</v>
      </c>
      <c r="X170" s="44">
        <v>772.48</v>
      </c>
      <c r="Y170" s="44">
        <v>813.53</v>
      </c>
      <c r="Z170" s="44">
        <v>854.54</v>
      </c>
      <c r="AA170" s="44">
        <v>895.6</v>
      </c>
      <c r="AB170" s="44">
        <v>936.69</v>
      </c>
      <c r="AC170" s="44">
        <v>977.7</v>
      </c>
      <c r="AD170" s="44">
        <v>1018.76</v>
      </c>
      <c r="AE170" s="44">
        <v>1059.78</v>
      </c>
      <c r="AF170" s="44">
        <v>1100.83</v>
      </c>
      <c r="AG170" s="44">
        <v>1141.8800000000001</v>
      </c>
      <c r="AH170" s="44">
        <v>1182.96</v>
      </c>
      <c r="AI170" s="44">
        <v>1223.96</v>
      </c>
      <c r="AJ170" s="44">
        <v>1265.05</v>
      </c>
      <c r="AK170" s="45">
        <v>39.86</v>
      </c>
    </row>
    <row r="171" spans="1:37" ht="13.5" customHeight="1" x14ac:dyDescent="0.25">
      <c r="A171" s="69" t="str">
        <f t="shared" si="2"/>
        <v>DFAC</v>
      </c>
      <c r="B171" s="40" t="s">
        <v>44</v>
      </c>
      <c r="C171" s="40" t="s">
        <v>33</v>
      </c>
      <c r="D171" s="40" t="s">
        <v>38</v>
      </c>
      <c r="E171" s="42" t="s">
        <v>76</v>
      </c>
      <c r="F171" s="31">
        <v>83.29</v>
      </c>
      <c r="G171" s="31">
        <v>114.95</v>
      </c>
      <c r="H171" s="31">
        <v>153.31</v>
      </c>
      <c r="I171" s="31">
        <v>191.57</v>
      </c>
      <c r="J171" s="31">
        <v>229.86</v>
      </c>
      <c r="K171" s="31">
        <v>268.23</v>
      </c>
      <c r="L171" s="31">
        <v>306.52999999999997</v>
      </c>
      <c r="M171" s="31">
        <v>344.85</v>
      </c>
      <c r="N171" s="31">
        <v>383.17</v>
      </c>
      <c r="O171" s="31">
        <v>421.48</v>
      </c>
      <c r="P171" s="31">
        <v>459.82</v>
      </c>
      <c r="Q171" s="31">
        <v>485.1</v>
      </c>
      <c r="R171" s="31">
        <v>526.14</v>
      </c>
      <c r="S171" s="31">
        <v>567.16999999999996</v>
      </c>
      <c r="T171" s="31">
        <v>608.28</v>
      </c>
      <c r="U171" s="31">
        <v>649.30999999999995</v>
      </c>
      <c r="V171" s="31">
        <v>690.39</v>
      </c>
      <c r="W171" s="31">
        <v>731.45</v>
      </c>
      <c r="X171" s="31">
        <v>772.48</v>
      </c>
      <c r="Y171" s="31">
        <v>813.53</v>
      </c>
      <c r="Z171" s="31">
        <v>854.54</v>
      </c>
      <c r="AA171" s="31">
        <v>895.6</v>
      </c>
      <c r="AB171" s="31">
        <v>936.69</v>
      </c>
      <c r="AC171" s="31">
        <v>977.7</v>
      </c>
      <c r="AD171" s="31">
        <v>1018.76</v>
      </c>
      <c r="AE171" s="31">
        <v>1059.78</v>
      </c>
      <c r="AF171" s="31">
        <v>1100.83</v>
      </c>
      <c r="AG171" s="31">
        <v>1141.8800000000001</v>
      </c>
      <c r="AH171" s="31">
        <v>1182.96</v>
      </c>
      <c r="AI171" s="31">
        <v>1223.96</v>
      </c>
      <c r="AJ171" s="31">
        <v>1265.05</v>
      </c>
      <c r="AK171" s="32">
        <v>39.86</v>
      </c>
    </row>
    <row r="172" spans="1:37" ht="13.5" customHeight="1" x14ac:dyDescent="0.25">
      <c r="A172" s="69" t="str">
        <f t="shared" si="2"/>
        <v>DFAL</v>
      </c>
      <c r="B172" s="20" t="s">
        <v>44</v>
      </c>
      <c r="C172" s="20" t="s">
        <v>39</v>
      </c>
      <c r="D172" s="20" t="s">
        <v>38</v>
      </c>
      <c r="E172" s="36" t="s">
        <v>76</v>
      </c>
      <c r="F172" s="21">
        <v>62.6</v>
      </c>
      <c r="G172" s="21">
        <v>79.66</v>
      </c>
      <c r="H172" s="21">
        <v>101.94</v>
      </c>
      <c r="I172" s="21">
        <v>124.27</v>
      </c>
      <c r="J172" s="21">
        <v>146.58000000000001</v>
      </c>
      <c r="K172" s="21">
        <v>168.89</v>
      </c>
      <c r="L172" s="21">
        <v>191.19</v>
      </c>
      <c r="M172" s="21">
        <v>213.49</v>
      </c>
      <c r="N172" s="21">
        <v>235.79</v>
      </c>
      <c r="O172" s="21">
        <v>258.11</v>
      </c>
      <c r="P172" s="21">
        <v>280.44</v>
      </c>
      <c r="Q172" s="21">
        <v>318.64999999999998</v>
      </c>
      <c r="R172" s="21">
        <v>347.33</v>
      </c>
      <c r="S172" s="21">
        <v>376.01</v>
      </c>
      <c r="T172" s="21">
        <v>404.67</v>
      </c>
      <c r="U172" s="21">
        <v>433.38</v>
      </c>
      <c r="V172" s="21">
        <v>462.04</v>
      </c>
      <c r="W172" s="21">
        <v>490.72</v>
      </c>
      <c r="X172" s="21">
        <v>519.39</v>
      </c>
      <c r="Y172" s="21">
        <v>548.1</v>
      </c>
      <c r="Z172" s="21">
        <v>576.78</v>
      </c>
      <c r="AA172" s="21">
        <v>605.44000000000005</v>
      </c>
      <c r="AB172" s="21">
        <v>634.14</v>
      </c>
      <c r="AC172" s="21">
        <v>662.8</v>
      </c>
      <c r="AD172" s="21">
        <v>691.47</v>
      </c>
      <c r="AE172" s="21">
        <v>720.17</v>
      </c>
      <c r="AF172" s="21">
        <v>748.81</v>
      </c>
      <c r="AG172" s="21">
        <v>777.52</v>
      </c>
      <c r="AH172" s="21">
        <v>806.2</v>
      </c>
      <c r="AI172" s="21">
        <v>834.87</v>
      </c>
      <c r="AJ172" s="21">
        <v>863.56</v>
      </c>
      <c r="AK172" s="22">
        <v>27.85</v>
      </c>
    </row>
    <row r="173" spans="1:37" ht="13.5" customHeight="1" x14ac:dyDescent="0.25">
      <c r="A173" s="69" t="str">
        <f t="shared" si="2"/>
        <v>DFAM</v>
      </c>
      <c r="B173" s="20" t="s">
        <v>44</v>
      </c>
      <c r="C173" s="20" t="s">
        <v>40</v>
      </c>
      <c r="D173" s="20" t="s">
        <v>38</v>
      </c>
      <c r="E173" s="36" t="s">
        <v>76</v>
      </c>
      <c r="F173" s="21">
        <v>65.540000000000006</v>
      </c>
      <c r="G173" s="21">
        <v>83.4</v>
      </c>
      <c r="H173" s="21">
        <v>106.72</v>
      </c>
      <c r="I173" s="21">
        <v>130.1</v>
      </c>
      <c r="J173" s="21">
        <v>153.46</v>
      </c>
      <c r="K173" s="21">
        <v>176.81</v>
      </c>
      <c r="L173" s="21">
        <v>200.16</v>
      </c>
      <c r="M173" s="21">
        <v>223.5</v>
      </c>
      <c r="N173" s="21">
        <v>246.85</v>
      </c>
      <c r="O173" s="21">
        <v>270.22000000000003</v>
      </c>
      <c r="P173" s="21">
        <v>293.58</v>
      </c>
      <c r="Q173" s="21">
        <v>333.59</v>
      </c>
      <c r="R173" s="21">
        <v>363.62</v>
      </c>
      <c r="S173" s="21">
        <v>393.63</v>
      </c>
      <c r="T173" s="21">
        <v>423.64</v>
      </c>
      <c r="U173" s="21">
        <v>453.7</v>
      </c>
      <c r="V173" s="21">
        <v>483.7</v>
      </c>
      <c r="W173" s="21">
        <v>513.73</v>
      </c>
      <c r="X173" s="21">
        <v>543.74</v>
      </c>
      <c r="Y173" s="21">
        <v>573.79</v>
      </c>
      <c r="Z173" s="21">
        <v>603.82000000000005</v>
      </c>
      <c r="AA173" s="21">
        <v>633.82000000000005</v>
      </c>
      <c r="AB173" s="21">
        <v>663.87</v>
      </c>
      <c r="AC173" s="21">
        <v>693.88</v>
      </c>
      <c r="AD173" s="21">
        <v>723.89</v>
      </c>
      <c r="AE173" s="21">
        <v>753.93</v>
      </c>
      <c r="AF173" s="21">
        <v>783.92</v>
      </c>
      <c r="AG173" s="21">
        <v>813.97</v>
      </c>
      <c r="AH173" s="21">
        <v>844</v>
      </c>
      <c r="AI173" s="21">
        <v>874.01</v>
      </c>
      <c r="AJ173" s="21">
        <v>904.05</v>
      </c>
      <c r="AK173" s="22">
        <v>29.15</v>
      </c>
    </row>
    <row r="174" spans="1:37" ht="13.5" customHeight="1" x14ac:dyDescent="0.25">
      <c r="A174" s="69" t="str">
        <f t="shared" si="2"/>
        <v>DFAP</v>
      </c>
      <c r="B174" s="20" t="s">
        <v>44</v>
      </c>
      <c r="C174" s="20" t="s">
        <v>41</v>
      </c>
      <c r="D174" s="20" t="s">
        <v>38</v>
      </c>
      <c r="E174" s="36" t="s">
        <v>76</v>
      </c>
      <c r="F174" s="21">
        <v>89.94</v>
      </c>
      <c r="G174" s="21">
        <v>124.17</v>
      </c>
      <c r="H174" s="21">
        <v>165.55</v>
      </c>
      <c r="I174" s="21">
        <v>206.91</v>
      </c>
      <c r="J174" s="21">
        <v>248.27</v>
      </c>
      <c r="K174" s="21">
        <v>289.72000000000003</v>
      </c>
      <c r="L174" s="21">
        <v>331.09</v>
      </c>
      <c r="M174" s="21">
        <v>372.44</v>
      </c>
      <c r="N174" s="21">
        <v>413.79</v>
      </c>
      <c r="O174" s="21">
        <v>455.2</v>
      </c>
      <c r="P174" s="21">
        <v>496.58</v>
      </c>
      <c r="Q174" s="21">
        <v>523.91999999999996</v>
      </c>
      <c r="R174" s="21">
        <v>568.23</v>
      </c>
      <c r="S174" s="21">
        <v>612.59</v>
      </c>
      <c r="T174" s="21">
        <v>656.93</v>
      </c>
      <c r="U174" s="21">
        <v>701.28</v>
      </c>
      <c r="V174" s="21">
        <v>745.63</v>
      </c>
      <c r="W174" s="21">
        <v>789.96</v>
      </c>
      <c r="X174" s="21">
        <v>834.26</v>
      </c>
      <c r="Y174" s="21">
        <v>878.6</v>
      </c>
      <c r="Z174" s="21">
        <v>922.92</v>
      </c>
      <c r="AA174" s="21">
        <v>967.24</v>
      </c>
      <c r="AB174" s="21">
        <v>1011.6</v>
      </c>
      <c r="AC174" s="21">
        <v>1055.9100000000001</v>
      </c>
      <c r="AD174" s="21">
        <v>1100.24</v>
      </c>
      <c r="AE174" s="21">
        <v>1144.5999999999999</v>
      </c>
      <c r="AF174" s="21">
        <v>1188.8900000000001</v>
      </c>
      <c r="AG174" s="21">
        <v>1233.23</v>
      </c>
      <c r="AH174" s="21">
        <v>1277.5999999999999</v>
      </c>
      <c r="AI174" s="21">
        <v>1321.87</v>
      </c>
      <c r="AJ174" s="21">
        <v>1366.23</v>
      </c>
      <c r="AK174" s="22">
        <v>43.04</v>
      </c>
    </row>
    <row r="175" spans="1:37" ht="13.5" customHeight="1" x14ac:dyDescent="0.25">
      <c r="A175" s="69" t="str">
        <f t="shared" si="2"/>
        <v>DFBA</v>
      </c>
      <c r="B175" s="20" t="s">
        <v>44</v>
      </c>
      <c r="C175" s="20" t="s">
        <v>42</v>
      </c>
      <c r="D175" s="20" t="s">
        <v>38</v>
      </c>
      <c r="E175" s="36" t="s">
        <v>76</v>
      </c>
      <c r="F175" s="21">
        <v>47.62</v>
      </c>
      <c r="G175" s="21">
        <v>63.46</v>
      </c>
      <c r="H175" s="21">
        <v>80.760000000000005</v>
      </c>
      <c r="I175" s="21">
        <v>98.09</v>
      </c>
      <c r="J175" s="21">
        <v>115.39</v>
      </c>
      <c r="K175" s="21">
        <v>132.69999999999999</v>
      </c>
      <c r="L175" s="21">
        <v>150</v>
      </c>
      <c r="M175" s="21">
        <v>167.35</v>
      </c>
      <c r="N175" s="21">
        <v>184.64</v>
      </c>
      <c r="O175" s="21">
        <v>201.95</v>
      </c>
      <c r="P175" s="21">
        <v>219.26</v>
      </c>
      <c r="Q175" s="21">
        <v>246.03</v>
      </c>
      <c r="R175" s="21">
        <v>266.77999999999997</v>
      </c>
      <c r="S175" s="21">
        <v>287.52999999999997</v>
      </c>
      <c r="T175" s="21">
        <v>308.27</v>
      </c>
      <c r="U175" s="21">
        <v>329.01</v>
      </c>
      <c r="V175" s="21">
        <v>349.77</v>
      </c>
      <c r="W175" s="21">
        <v>370.55</v>
      </c>
      <c r="X175" s="21">
        <v>391.29</v>
      </c>
      <c r="Y175" s="21">
        <v>412.06</v>
      </c>
      <c r="Z175" s="21">
        <v>432.79</v>
      </c>
      <c r="AA175" s="21">
        <v>453.5</v>
      </c>
      <c r="AB175" s="21">
        <v>474.29</v>
      </c>
      <c r="AC175" s="21">
        <v>495.01</v>
      </c>
      <c r="AD175" s="21">
        <v>515.79</v>
      </c>
      <c r="AE175" s="21">
        <v>536.53</v>
      </c>
      <c r="AF175" s="21">
        <v>557.28</v>
      </c>
      <c r="AG175" s="21">
        <v>578.03</v>
      </c>
      <c r="AH175" s="21">
        <v>598.76</v>
      </c>
      <c r="AI175" s="21">
        <v>619.53</v>
      </c>
      <c r="AJ175" s="21">
        <v>640.27</v>
      </c>
      <c r="AK175" s="22">
        <v>20.170000000000002</v>
      </c>
    </row>
    <row r="176" spans="1:37" ht="13.5" customHeight="1" x14ac:dyDescent="0.25">
      <c r="A176" s="69" t="str">
        <f t="shared" si="2"/>
        <v>DFCE</v>
      </c>
      <c r="B176" s="20" t="s">
        <v>44</v>
      </c>
      <c r="C176" s="20" t="s">
        <v>43</v>
      </c>
      <c r="D176" s="20" t="s">
        <v>38</v>
      </c>
      <c r="E176" s="36" t="s">
        <v>76</v>
      </c>
      <c r="F176" s="21">
        <v>62.6</v>
      </c>
      <c r="G176" s="21">
        <v>79.66</v>
      </c>
      <c r="H176" s="21">
        <v>101.94</v>
      </c>
      <c r="I176" s="21">
        <v>124.27</v>
      </c>
      <c r="J176" s="21">
        <v>146.58000000000001</v>
      </c>
      <c r="K176" s="21">
        <v>168.89</v>
      </c>
      <c r="L176" s="21">
        <v>191.19</v>
      </c>
      <c r="M176" s="21">
        <v>213.49</v>
      </c>
      <c r="N176" s="21">
        <v>235.79</v>
      </c>
      <c r="O176" s="21">
        <v>258.11</v>
      </c>
      <c r="P176" s="21">
        <v>280.44</v>
      </c>
      <c r="Q176" s="21">
        <v>318.64999999999998</v>
      </c>
      <c r="R176" s="21">
        <v>347.33</v>
      </c>
      <c r="S176" s="21">
        <v>376.01</v>
      </c>
      <c r="T176" s="21">
        <v>404.67</v>
      </c>
      <c r="U176" s="21">
        <v>433.38</v>
      </c>
      <c r="V176" s="21">
        <v>462.04</v>
      </c>
      <c r="W176" s="21">
        <v>490.72</v>
      </c>
      <c r="X176" s="21">
        <v>519.39</v>
      </c>
      <c r="Y176" s="21">
        <v>548.1</v>
      </c>
      <c r="Z176" s="21">
        <v>576.78</v>
      </c>
      <c r="AA176" s="21">
        <v>605.44000000000005</v>
      </c>
      <c r="AB176" s="21">
        <v>634.14</v>
      </c>
      <c r="AC176" s="21">
        <v>662.8</v>
      </c>
      <c r="AD176" s="21">
        <v>691.47</v>
      </c>
      <c r="AE176" s="21">
        <v>720.17</v>
      </c>
      <c r="AF176" s="21">
        <v>748.81</v>
      </c>
      <c r="AG176" s="21">
        <v>777.52</v>
      </c>
      <c r="AH176" s="21">
        <v>806.2</v>
      </c>
      <c r="AI176" s="21">
        <v>834.87</v>
      </c>
      <c r="AJ176" s="21">
        <v>863.56</v>
      </c>
      <c r="AK176" s="22">
        <v>27.85</v>
      </c>
    </row>
    <row r="177" spans="1:37" ht="13.5" customHeight="1" x14ac:dyDescent="0.25">
      <c r="A177" s="69" t="str">
        <f t="shared" si="2"/>
        <v>DFDF</v>
      </c>
      <c r="B177" s="20" t="s">
        <v>44</v>
      </c>
      <c r="C177" s="20" t="s">
        <v>44</v>
      </c>
      <c r="D177" s="20" t="s">
        <v>38</v>
      </c>
      <c r="E177" s="36" t="s">
        <v>76</v>
      </c>
      <c r="F177" s="21">
        <v>27.96</v>
      </c>
      <c r="G177" s="21">
        <v>34.659999999999997</v>
      </c>
      <c r="H177" s="21">
        <v>38.35</v>
      </c>
      <c r="I177" s="21">
        <v>41.96</v>
      </c>
      <c r="J177" s="21">
        <v>45.54</v>
      </c>
      <c r="K177" s="21">
        <v>49.19</v>
      </c>
      <c r="L177" s="21">
        <v>52.78</v>
      </c>
      <c r="M177" s="21">
        <v>56.41</v>
      </c>
      <c r="N177" s="21">
        <v>60.05</v>
      </c>
      <c r="O177" s="21">
        <v>63.66</v>
      </c>
      <c r="P177" s="21">
        <v>67.28</v>
      </c>
      <c r="Q177" s="21">
        <v>70.900000000000006</v>
      </c>
      <c r="R177" s="21">
        <v>74.510000000000005</v>
      </c>
      <c r="S177" s="21">
        <v>78.14</v>
      </c>
      <c r="T177" s="21">
        <v>81.77</v>
      </c>
      <c r="U177" s="21">
        <v>85.4</v>
      </c>
      <c r="V177" s="21">
        <v>88.99</v>
      </c>
      <c r="W177" s="21">
        <v>92.59</v>
      </c>
      <c r="X177" s="21">
        <v>96.23</v>
      </c>
      <c r="Y177" s="21">
        <v>99.86</v>
      </c>
      <c r="Z177" s="21">
        <v>103.5</v>
      </c>
      <c r="AA177" s="21">
        <v>107.09</v>
      </c>
      <c r="AB177" s="21">
        <v>110.72</v>
      </c>
      <c r="AC177" s="21">
        <v>114.36</v>
      </c>
      <c r="AD177" s="21">
        <v>117.95</v>
      </c>
      <c r="AE177" s="21">
        <v>121.55</v>
      </c>
      <c r="AF177" s="21">
        <v>125.22</v>
      </c>
      <c r="AG177" s="21">
        <v>128.83000000000001</v>
      </c>
      <c r="AH177" s="21">
        <v>132.46</v>
      </c>
      <c r="AI177" s="21">
        <v>136.06</v>
      </c>
      <c r="AJ177" s="21">
        <v>139.66999999999999</v>
      </c>
      <c r="AK177" s="22">
        <v>3.55</v>
      </c>
    </row>
    <row r="178" spans="1:37" ht="13.5" customHeight="1" x14ac:dyDescent="0.25">
      <c r="A178" s="69" t="str">
        <f t="shared" si="2"/>
        <v>DFES</v>
      </c>
      <c r="B178" s="20" t="s">
        <v>44</v>
      </c>
      <c r="C178" s="20" t="s">
        <v>45</v>
      </c>
      <c r="D178" s="20" t="s">
        <v>38</v>
      </c>
      <c r="E178" s="36" t="s">
        <v>76</v>
      </c>
      <c r="F178" s="21">
        <v>47.62</v>
      </c>
      <c r="G178" s="21">
        <v>63.46</v>
      </c>
      <c r="H178" s="21">
        <v>80.760000000000005</v>
      </c>
      <c r="I178" s="21">
        <v>98.09</v>
      </c>
      <c r="J178" s="21">
        <v>115.39</v>
      </c>
      <c r="K178" s="21">
        <v>132.69999999999999</v>
      </c>
      <c r="L178" s="21">
        <v>150</v>
      </c>
      <c r="M178" s="21">
        <v>167.35</v>
      </c>
      <c r="N178" s="21">
        <v>184.64</v>
      </c>
      <c r="O178" s="21">
        <v>201.95</v>
      </c>
      <c r="P178" s="21">
        <v>219.26</v>
      </c>
      <c r="Q178" s="21">
        <v>246.03</v>
      </c>
      <c r="R178" s="21">
        <v>266.77999999999997</v>
      </c>
      <c r="S178" s="21">
        <v>287.52999999999997</v>
      </c>
      <c r="T178" s="21">
        <v>308.27</v>
      </c>
      <c r="U178" s="21">
        <v>329.01</v>
      </c>
      <c r="V178" s="21">
        <v>349.77</v>
      </c>
      <c r="W178" s="21">
        <v>370.55</v>
      </c>
      <c r="X178" s="21">
        <v>391.29</v>
      </c>
      <c r="Y178" s="21">
        <v>412.06</v>
      </c>
      <c r="Z178" s="21">
        <v>432.79</v>
      </c>
      <c r="AA178" s="21">
        <v>453.5</v>
      </c>
      <c r="AB178" s="21">
        <v>474.29</v>
      </c>
      <c r="AC178" s="21">
        <v>495.01</v>
      </c>
      <c r="AD178" s="21">
        <v>515.79</v>
      </c>
      <c r="AE178" s="21">
        <v>536.53</v>
      </c>
      <c r="AF178" s="21">
        <v>557.28</v>
      </c>
      <c r="AG178" s="21">
        <v>578.03</v>
      </c>
      <c r="AH178" s="21">
        <v>598.76</v>
      </c>
      <c r="AI178" s="21">
        <v>619.53</v>
      </c>
      <c r="AJ178" s="21">
        <v>640.27</v>
      </c>
      <c r="AK178" s="22">
        <v>20.170000000000002</v>
      </c>
    </row>
    <row r="179" spans="1:37" ht="13.5" customHeight="1" x14ac:dyDescent="0.25">
      <c r="A179" s="69" t="str">
        <f t="shared" si="2"/>
        <v>DFGO</v>
      </c>
      <c r="B179" s="20" t="s">
        <v>44</v>
      </c>
      <c r="C179" s="20" t="s">
        <v>46</v>
      </c>
      <c r="D179" s="20" t="s">
        <v>38</v>
      </c>
      <c r="E179" s="36" t="s">
        <v>76</v>
      </c>
      <c r="F179" s="21">
        <v>38.51</v>
      </c>
      <c r="G179" s="21">
        <v>48.43</v>
      </c>
      <c r="H179" s="21">
        <v>58.09</v>
      </c>
      <c r="I179" s="21">
        <v>67.78</v>
      </c>
      <c r="J179" s="21">
        <v>77.430000000000007</v>
      </c>
      <c r="K179" s="21">
        <v>87.15</v>
      </c>
      <c r="L179" s="21">
        <v>96.81</v>
      </c>
      <c r="M179" s="21">
        <v>106.5</v>
      </c>
      <c r="N179" s="21">
        <v>116.22</v>
      </c>
      <c r="O179" s="21">
        <v>125.84</v>
      </c>
      <c r="P179" s="21">
        <v>135.54</v>
      </c>
      <c r="Q179" s="21">
        <v>153.22</v>
      </c>
      <c r="R179" s="21">
        <v>163.43</v>
      </c>
      <c r="S179" s="21">
        <v>173.67</v>
      </c>
      <c r="T179" s="21">
        <v>183.87</v>
      </c>
      <c r="U179" s="21">
        <v>194.1</v>
      </c>
      <c r="V179" s="21">
        <v>204.31</v>
      </c>
      <c r="W179" s="21">
        <v>214.54</v>
      </c>
      <c r="X179" s="21">
        <v>224.76</v>
      </c>
      <c r="Y179" s="21">
        <v>234.96</v>
      </c>
      <c r="Z179" s="21">
        <v>245.17</v>
      </c>
      <c r="AA179" s="21">
        <v>255.4</v>
      </c>
      <c r="AB179" s="21">
        <v>265.60000000000002</v>
      </c>
      <c r="AC179" s="21">
        <v>275.8</v>
      </c>
      <c r="AD179" s="21">
        <v>286.01</v>
      </c>
      <c r="AE179" s="21">
        <v>296.27999999999997</v>
      </c>
      <c r="AF179" s="21">
        <v>306.45999999999998</v>
      </c>
      <c r="AG179" s="21">
        <v>316.66000000000003</v>
      </c>
      <c r="AH179" s="21">
        <v>326.91000000000003</v>
      </c>
      <c r="AI179" s="21">
        <v>337.12</v>
      </c>
      <c r="AJ179" s="21">
        <v>347.3</v>
      </c>
      <c r="AK179" s="22">
        <v>9.92</v>
      </c>
    </row>
    <row r="180" spans="1:37" ht="13.5" customHeight="1" x14ac:dyDescent="0.25">
      <c r="A180" s="69" t="str">
        <f t="shared" si="2"/>
        <v>DFMA</v>
      </c>
      <c r="B180" s="20" t="s">
        <v>44</v>
      </c>
      <c r="C180" s="20" t="s">
        <v>47</v>
      </c>
      <c r="D180" s="20" t="s">
        <v>38</v>
      </c>
      <c r="E180" s="36" t="s">
        <v>76</v>
      </c>
      <c r="F180" s="21">
        <v>62.6</v>
      </c>
      <c r="G180" s="21">
        <v>79.66</v>
      </c>
      <c r="H180" s="21">
        <v>101.94</v>
      </c>
      <c r="I180" s="21">
        <v>124.27</v>
      </c>
      <c r="J180" s="21">
        <v>146.58000000000001</v>
      </c>
      <c r="K180" s="21">
        <v>168.89</v>
      </c>
      <c r="L180" s="21">
        <v>191.19</v>
      </c>
      <c r="M180" s="21">
        <v>213.49</v>
      </c>
      <c r="N180" s="21">
        <v>235.79</v>
      </c>
      <c r="O180" s="21">
        <v>258.11</v>
      </c>
      <c r="P180" s="21">
        <v>280.44</v>
      </c>
      <c r="Q180" s="21">
        <v>318.64999999999998</v>
      </c>
      <c r="R180" s="21">
        <v>347.33</v>
      </c>
      <c r="S180" s="21">
        <v>376.01</v>
      </c>
      <c r="T180" s="21">
        <v>404.67</v>
      </c>
      <c r="U180" s="21">
        <v>433.38</v>
      </c>
      <c r="V180" s="21">
        <v>462.04</v>
      </c>
      <c r="W180" s="21">
        <v>490.72</v>
      </c>
      <c r="X180" s="21">
        <v>519.39</v>
      </c>
      <c r="Y180" s="21">
        <v>548.1</v>
      </c>
      <c r="Z180" s="21">
        <v>576.78</v>
      </c>
      <c r="AA180" s="21">
        <v>605.44000000000005</v>
      </c>
      <c r="AB180" s="21">
        <v>634.14</v>
      </c>
      <c r="AC180" s="21">
        <v>662.8</v>
      </c>
      <c r="AD180" s="21">
        <v>691.47</v>
      </c>
      <c r="AE180" s="21">
        <v>720.17</v>
      </c>
      <c r="AF180" s="21">
        <v>748.81</v>
      </c>
      <c r="AG180" s="21">
        <v>777.52</v>
      </c>
      <c r="AH180" s="21">
        <v>806.2</v>
      </c>
      <c r="AI180" s="21">
        <v>834.87</v>
      </c>
      <c r="AJ180" s="21">
        <v>863.56</v>
      </c>
      <c r="AK180" s="22">
        <v>27.85</v>
      </c>
    </row>
    <row r="181" spans="1:37" ht="13.5" customHeight="1" x14ac:dyDescent="0.25">
      <c r="A181" s="69" t="str">
        <f t="shared" si="2"/>
        <v>DFMG</v>
      </c>
      <c r="B181" s="20" t="s">
        <v>44</v>
      </c>
      <c r="C181" s="20" t="s">
        <v>48</v>
      </c>
      <c r="D181" s="20" t="s">
        <v>38</v>
      </c>
      <c r="E181" s="36" t="s">
        <v>76</v>
      </c>
      <c r="F181" s="21">
        <v>38.51</v>
      </c>
      <c r="G181" s="21">
        <v>48.43</v>
      </c>
      <c r="H181" s="21">
        <v>58.09</v>
      </c>
      <c r="I181" s="21">
        <v>67.78</v>
      </c>
      <c r="J181" s="21">
        <v>77.430000000000007</v>
      </c>
      <c r="K181" s="21">
        <v>87.15</v>
      </c>
      <c r="L181" s="21">
        <v>96.81</v>
      </c>
      <c r="M181" s="21">
        <v>106.5</v>
      </c>
      <c r="N181" s="21">
        <v>116.22</v>
      </c>
      <c r="O181" s="21">
        <v>125.84</v>
      </c>
      <c r="P181" s="21">
        <v>135.54</v>
      </c>
      <c r="Q181" s="21">
        <v>153.22</v>
      </c>
      <c r="R181" s="21">
        <v>163.43</v>
      </c>
      <c r="S181" s="21">
        <v>173.67</v>
      </c>
      <c r="T181" s="21">
        <v>183.87</v>
      </c>
      <c r="U181" s="21">
        <v>194.1</v>
      </c>
      <c r="V181" s="21">
        <v>204.31</v>
      </c>
      <c r="W181" s="21">
        <v>214.54</v>
      </c>
      <c r="X181" s="21">
        <v>224.76</v>
      </c>
      <c r="Y181" s="21">
        <v>234.96</v>
      </c>
      <c r="Z181" s="21">
        <v>245.17</v>
      </c>
      <c r="AA181" s="21">
        <v>255.4</v>
      </c>
      <c r="AB181" s="21">
        <v>265.60000000000002</v>
      </c>
      <c r="AC181" s="21">
        <v>275.8</v>
      </c>
      <c r="AD181" s="21">
        <v>286.01</v>
      </c>
      <c r="AE181" s="21">
        <v>296.27999999999997</v>
      </c>
      <c r="AF181" s="21">
        <v>306.45999999999998</v>
      </c>
      <c r="AG181" s="21">
        <v>316.66000000000003</v>
      </c>
      <c r="AH181" s="21">
        <v>326.91000000000003</v>
      </c>
      <c r="AI181" s="21">
        <v>337.12</v>
      </c>
      <c r="AJ181" s="21">
        <v>347.3</v>
      </c>
      <c r="AK181" s="22">
        <v>9.92</v>
      </c>
    </row>
    <row r="182" spans="1:37" ht="13.5" customHeight="1" x14ac:dyDescent="0.25">
      <c r="A182" s="69" t="str">
        <f t="shared" si="2"/>
        <v>DFMS</v>
      </c>
      <c r="B182" s="20" t="s">
        <v>44</v>
      </c>
      <c r="C182" s="20" t="s">
        <v>49</v>
      </c>
      <c r="D182" s="20" t="s">
        <v>38</v>
      </c>
      <c r="E182" s="36" t="s">
        <v>76</v>
      </c>
      <c r="F182" s="21">
        <v>44.46</v>
      </c>
      <c r="G182" s="21">
        <v>58.09</v>
      </c>
      <c r="H182" s="21">
        <v>71.03</v>
      </c>
      <c r="I182" s="21">
        <v>83.93</v>
      </c>
      <c r="J182" s="21">
        <v>96.81</v>
      </c>
      <c r="K182" s="21">
        <v>109.74</v>
      </c>
      <c r="L182" s="21">
        <v>122.67</v>
      </c>
      <c r="M182" s="21">
        <v>135.54</v>
      </c>
      <c r="N182" s="21">
        <v>148.46</v>
      </c>
      <c r="O182" s="21">
        <v>161.35</v>
      </c>
      <c r="P182" s="21">
        <v>174.29</v>
      </c>
      <c r="Q182" s="21">
        <v>187.29</v>
      </c>
      <c r="R182" s="21">
        <v>200.89</v>
      </c>
      <c r="S182" s="21">
        <v>214.54</v>
      </c>
      <c r="T182" s="21">
        <v>228.15</v>
      </c>
      <c r="U182" s="21">
        <v>241.79</v>
      </c>
      <c r="V182" s="21">
        <v>255.4</v>
      </c>
      <c r="W182" s="21">
        <v>269.01</v>
      </c>
      <c r="X182" s="21">
        <v>282.62</v>
      </c>
      <c r="Y182" s="21">
        <v>296.27999999999997</v>
      </c>
      <c r="Z182" s="21">
        <v>309.88</v>
      </c>
      <c r="AA182" s="21">
        <v>323.49</v>
      </c>
      <c r="AB182" s="21">
        <v>337.12</v>
      </c>
      <c r="AC182" s="21">
        <v>350.75</v>
      </c>
      <c r="AD182" s="21">
        <v>364.33</v>
      </c>
      <c r="AE182" s="21">
        <v>377.99</v>
      </c>
      <c r="AF182" s="21">
        <v>391.62</v>
      </c>
      <c r="AG182" s="21">
        <v>405.2</v>
      </c>
      <c r="AH182" s="21">
        <v>418.84</v>
      </c>
      <c r="AI182" s="21">
        <v>432.48</v>
      </c>
      <c r="AJ182" s="21">
        <v>446.07</v>
      </c>
      <c r="AK182" s="22">
        <v>13.23</v>
      </c>
    </row>
    <row r="183" spans="1:37" ht="13.5" customHeight="1" x14ac:dyDescent="0.25">
      <c r="A183" s="69" t="str">
        <f t="shared" si="2"/>
        <v>DFMT</v>
      </c>
      <c r="B183" s="20" t="s">
        <v>44</v>
      </c>
      <c r="C183" s="20" t="s">
        <v>50</v>
      </c>
      <c r="D183" s="20" t="s">
        <v>38</v>
      </c>
      <c r="E183" s="36" t="s">
        <v>76</v>
      </c>
      <c r="F183" s="21">
        <v>44.46</v>
      </c>
      <c r="G183" s="21">
        <v>58.09</v>
      </c>
      <c r="H183" s="21">
        <v>71.03</v>
      </c>
      <c r="I183" s="21">
        <v>83.93</v>
      </c>
      <c r="J183" s="21">
        <v>96.81</v>
      </c>
      <c r="K183" s="21">
        <v>109.74</v>
      </c>
      <c r="L183" s="21">
        <v>122.67</v>
      </c>
      <c r="M183" s="21">
        <v>135.54</v>
      </c>
      <c r="N183" s="21">
        <v>148.46</v>
      </c>
      <c r="O183" s="21">
        <v>161.35</v>
      </c>
      <c r="P183" s="21">
        <v>174.29</v>
      </c>
      <c r="Q183" s="21">
        <v>187.29</v>
      </c>
      <c r="R183" s="21">
        <v>200.89</v>
      </c>
      <c r="S183" s="21">
        <v>214.54</v>
      </c>
      <c r="T183" s="21">
        <v>228.15</v>
      </c>
      <c r="U183" s="21">
        <v>241.79</v>
      </c>
      <c r="V183" s="21">
        <v>255.4</v>
      </c>
      <c r="W183" s="21">
        <v>269.01</v>
      </c>
      <c r="X183" s="21">
        <v>282.62</v>
      </c>
      <c r="Y183" s="21">
        <v>296.27999999999997</v>
      </c>
      <c r="Z183" s="21">
        <v>309.88</v>
      </c>
      <c r="AA183" s="21">
        <v>323.49</v>
      </c>
      <c r="AB183" s="21">
        <v>337.12</v>
      </c>
      <c r="AC183" s="21">
        <v>350.75</v>
      </c>
      <c r="AD183" s="21">
        <v>364.33</v>
      </c>
      <c r="AE183" s="21">
        <v>377.99</v>
      </c>
      <c r="AF183" s="21">
        <v>391.62</v>
      </c>
      <c r="AG183" s="21">
        <v>405.2</v>
      </c>
      <c r="AH183" s="21">
        <v>418.84</v>
      </c>
      <c r="AI183" s="21">
        <v>432.48</v>
      </c>
      <c r="AJ183" s="21">
        <v>446.07</v>
      </c>
      <c r="AK183" s="22">
        <v>13.23</v>
      </c>
    </row>
    <row r="184" spans="1:37" ht="13.5" customHeight="1" x14ac:dyDescent="0.25">
      <c r="A184" s="69" t="str">
        <f t="shared" si="2"/>
        <v>DFPA</v>
      </c>
      <c r="B184" s="20" t="s">
        <v>44</v>
      </c>
      <c r="C184" s="20" t="s">
        <v>51</v>
      </c>
      <c r="D184" s="20" t="s">
        <v>38</v>
      </c>
      <c r="E184" s="36" t="s">
        <v>76</v>
      </c>
      <c r="F184" s="21">
        <v>65.540000000000006</v>
      </c>
      <c r="G184" s="21">
        <v>83.4</v>
      </c>
      <c r="H184" s="21">
        <v>106.72</v>
      </c>
      <c r="I184" s="21">
        <v>130.1</v>
      </c>
      <c r="J184" s="21">
        <v>153.46</v>
      </c>
      <c r="K184" s="21">
        <v>176.81</v>
      </c>
      <c r="L184" s="21">
        <v>200.16</v>
      </c>
      <c r="M184" s="21">
        <v>223.5</v>
      </c>
      <c r="N184" s="21">
        <v>246.85</v>
      </c>
      <c r="O184" s="21">
        <v>270.22000000000003</v>
      </c>
      <c r="P184" s="21">
        <v>293.58</v>
      </c>
      <c r="Q184" s="21">
        <v>333.59</v>
      </c>
      <c r="R184" s="21">
        <v>363.62</v>
      </c>
      <c r="S184" s="21">
        <v>393.63</v>
      </c>
      <c r="T184" s="21">
        <v>423.64</v>
      </c>
      <c r="U184" s="21">
        <v>453.7</v>
      </c>
      <c r="V184" s="21">
        <v>483.7</v>
      </c>
      <c r="W184" s="21">
        <v>513.73</v>
      </c>
      <c r="X184" s="21">
        <v>543.74</v>
      </c>
      <c r="Y184" s="21">
        <v>573.79</v>
      </c>
      <c r="Z184" s="21">
        <v>603.82000000000005</v>
      </c>
      <c r="AA184" s="21">
        <v>633.82000000000005</v>
      </c>
      <c r="AB184" s="21">
        <v>663.87</v>
      </c>
      <c r="AC184" s="21">
        <v>693.88</v>
      </c>
      <c r="AD184" s="21">
        <v>723.89</v>
      </c>
      <c r="AE184" s="21">
        <v>753.93</v>
      </c>
      <c r="AF184" s="21">
        <v>783.92</v>
      </c>
      <c r="AG184" s="21">
        <v>813.97</v>
      </c>
      <c r="AH184" s="21">
        <v>844</v>
      </c>
      <c r="AI184" s="21">
        <v>874.01</v>
      </c>
      <c r="AJ184" s="21">
        <v>904.05</v>
      </c>
      <c r="AK184" s="22">
        <v>29.15</v>
      </c>
    </row>
    <row r="185" spans="1:37" ht="13.5" customHeight="1" x14ac:dyDescent="0.25">
      <c r="A185" s="69" t="str">
        <f t="shared" si="2"/>
        <v>DFPB</v>
      </c>
      <c r="B185" s="20" t="s">
        <v>44</v>
      </c>
      <c r="C185" s="20" t="s">
        <v>52</v>
      </c>
      <c r="D185" s="20" t="s">
        <v>38</v>
      </c>
      <c r="E185" s="36" t="s">
        <v>76</v>
      </c>
      <c r="F185" s="21">
        <v>62.6</v>
      </c>
      <c r="G185" s="21">
        <v>79.66</v>
      </c>
      <c r="H185" s="21">
        <v>101.94</v>
      </c>
      <c r="I185" s="21">
        <v>124.27</v>
      </c>
      <c r="J185" s="21">
        <v>146.58000000000001</v>
      </c>
      <c r="K185" s="21">
        <v>168.89</v>
      </c>
      <c r="L185" s="21">
        <v>191.19</v>
      </c>
      <c r="M185" s="21">
        <v>213.49</v>
      </c>
      <c r="N185" s="21">
        <v>235.79</v>
      </c>
      <c r="O185" s="21">
        <v>258.11</v>
      </c>
      <c r="P185" s="21">
        <v>280.44</v>
      </c>
      <c r="Q185" s="21">
        <v>318.64999999999998</v>
      </c>
      <c r="R185" s="21">
        <v>347.33</v>
      </c>
      <c r="S185" s="21">
        <v>376.01</v>
      </c>
      <c r="T185" s="21">
        <v>404.67</v>
      </c>
      <c r="U185" s="21">
        <v>433.38</v>
      </c>
      <c r="V185" s="21">
        <v>462.04</v>
      </c>
      <c r="W185" s="21">
        <v>490.72</v>
      </c>
      <c r="X185" s="21">
        <v>519.39</v>
      </c>
      <c r="Y185" s="21">
        <v>548.1</v>
      </c>
      <c r="Z185" s="21">
        <v>576.78</v>
      </c>
      <c r="AA185" s="21">
        <v>605.44000000000005</v>
      </c>
      <c r="AB185" s="21">
        <v>634.14</v>
      </c>
      <c r="AC185" s="21">
        <v>662.8</v>
      </c>
      <c r="AD185" s="21">
        <v>691.47</v>
      </c>
      <c r="AE185" s="21">
        <v>720.17</v>
      </c>
      <c r="AF185" s="21">
        <v>748.81</v>
      </c>
      <c r="AG185" s="21">
        <v>777.52</v>
      </c>
      <c r="AH185" s="21">
        <v>806.2</v>
      </c>
      <c r="AI185" s="21">
        <v>834.87</v>
      </c>
      <c r="AJ185" s="21">
        <v>863.56</v>
      </c>
      <c r="AK185" s="22">
        <v>27.85</v>
      </c>
    </row>
    <row r="186" spans="1:37" ht="13.5" customHeight="1" x14ac:dyDescent="0.25">
      <c r="A186" s="69" t="str">
        <f t="shared" si="2"/>
        <v>DFPE</v>
      </c>
      <c r="B186" s="20" t="s">
        <v>44</v>
      </c>
      <c r="C186" s="20" t="s">
        <v>53</v>
      </c>
      <c r="D186" s="20" t="s">
        <v>38</v>
      </c>
      <c r="E186" s="36" t="s">
        <v>76</v>
      </c>
      <c r="F186" s="21">
        <v>62.6</v>
      </c>
      <c r="G186" s="21">
        <v>79.66</v>
      </c>
      <c r="H186" s="21">
        <v>101.94</v>
      </c>
      <c r="I186" s="21">
        <v>124.27</v>
      </c>
      <c r="J186" s="21">
        <v>146.58000000000001</v>
      </c>
      <c r="K186" s="21">
        <v>168.89</v>
      </c>
      <c r="L186" s="21">
        <v>191.19</v>
      </c>
      <c r="M186" s="21">
        <v>213.49</v>
      </c>
      <c r="N186" s="21">
        <v>235.79</v>
      </c>
      <c r="O186" s="21">
        <v>258.11</v>
      </c>
      <c r="P186" s="21">
        <v>280.44</v>
      </c>
      <c r="Q186" s="21">
        <v>318.64999999999998</v>
      </c>
      <c r="R186" s="21">
        <v>347.33</v>
      </c>
      <c r="S186" s="21">
        <v>376.01</v>
      </c>
      <c r="T186" s="21">
        <v>404.67</v>
      </c>
      <c r="U186" s="21">
        <v>433.38</v>
      </c>
      <c r="V186" s="21">
        <v>462.04</v>
      </c>
      <c r="W186" s="21">
        <v>490.72</v>
      </c>
      <c r="X186" s="21">
        <v>519.39</v>
      </c>
      <c r="Y186" s="21">
        <v>548.1</v>
      </c>
      <c r="Z186" s="21">
        <v>576.78</v>
      </c>
      <c r="AA186" s="21">
        <v>605.44000000000005</v>
      </c>
      <c r="AB186" s="21">
        <v>634.14</v>
      </c>
      <c r="AC186" s="21">
        <v>662.8</v>
      </c>
      <c r="AD186" s="21">
        <v>691.47</v>
      </c>
      <c r="AE186" s="21">
        <v>720.17</v>
      </c>
      <c r="AF186" s="21">
        <v>748.81</v>
      </c>
      <c r="AG186" s="21">
        <v>777.52</v>
      </c>
      <c r="AH186" s="21">
        <v>806.2</v>
      </c>
      <c r="AI186" s="21">
        <v>834.87</v>
      </c>
      <c r="AJ186" s="21">
        <v>863.56</v>
      </c>
      <c r="AK186" s="22">
        <v>27.85</v>
      </c>
    </row>
    <row r="187" spans="1:37" ht="13.5" customHeight="1" x14ac:dyDescent="0.25">
      <c r="A187" s="69" t="str">
        <f t="shared" si="2"/>
        <v>DFPI</v>
      </c>
      <c r="B187" s="20" t="s">
        <v>44</v>
      </c>
      <c r="C187" s="20" t="s">
        <v>54</v>
      </c>
      <c r="D187" s="20" t="s">
        <v>38</v>
      </c>
      <c r="E187" s="36" t="s">
        <v>76</v>
      </c>
      <c r="F187" s="21">
        <v>62.6</v>
      </c>
      <c r="G187" s="21">
        <v>79.66</v>
      </c>
      <c r="H187" s="21">
        <v>101.94</v>
      </c>
      <c r="I187" s="21">
        <v>124.27</v>
      </c>
      <c r="J187" s="21">
        <v>146.58000000000001</v>
      </c>
      <c r="K187" s="21">
        <v>168.89</v>
      </c>
      <c r="L187" s="21">
        <v>191.19</v>
      </c>
      <c r="M187" s="21">
        <v>213.49</v>
      </c>
      <c r="N187" s="21">
        <v>235.79</v>
      </c>
      <c r="O187" s="21">
        <v>258.11</v>
      </c>
      <c r="P187" s="21">
        <v>280.44</v>
      </c>
      <c r="Q187" s="21">
        <v>318.64999999999998</v>
      </c>
      <c r="R187" s="21">
        <v>347.33</v>
      </c>
      <c r="S187" s="21">
        <v>376.01</v>
      </c>
      <c r="T187" s="21">
        <v>404.67</v>
      </c>
      <c r="U187" s="21">
        <v>433.38</v>
      </c>
      <c r="V187" s="21">
        <v>462.04</v>
      </c>
      <c r="W187" s="21">
        <v>490.72</v>
      </c>
      <c r="X187" s="21">
        <v>519.39</v>
      </c>
      <c r="Y187" s="21">
        <v>548.1</v>
      </c>
      <c r="Z187" s="21">
        <v>576.78</v>
      </c>
      <c r="AA187" s="21">
        <v>605.44000000000005</v>
      </c>
      <c r="AB187" s="21">
        <v>634.14</v>
      </c>
      <c r="AC187" s="21">
        <v>662.8</v>
      </c>
      <c r="AD187" s="21">
        <v>691.47</v>
      </c>
      <c r="AE187" s="21">
        <v>720.17</v>
      </c>
      <c r="AF187" s="21">
        <v>748.81</v>
      </c>
      <c r="AG187" s="21">
        <v>777.52</v>
      </c>
      <c r="AH187" s="21">
        <v>806.2</v>
      </c>
      <c r="AI187" s="21">
        <v>834.87</v>
      </c>
      <c r="AJ187" s="21">
        <v>863.56</v>
      </c>
      <c r="AK187" s="22">
        <v>27.85</v>
      </c>
    </row>
    <row r="188" spans="1:37" ht="13.5" customHeight="1" x14ac:dyDescent="0.25">
      <c r="A188" s="69" t="str">
        <f t="shared" si="2"/>
        <v>DFPR</v>
      </c>
      <c r="B188" s="20" t="s">
        <v>44</v>
      </c>
      <c r="C188" s="20" t="s">
        <v>55</v>
      </c>
      <c r="D188" s="20" t="s">
        <v>38</v>
      </c>
      <c r="E188" s="36" t="s">
        <v>76</v>
      </c>
      <c r="F188" s="21">
        <v>47.62</v>
      </c>
      <c r="G188" s="21">
        <v>63.46</v>
      </c>
      <c r="H188" s="21">
        <v>80.760000000000005</v>
      </c>
      <c r="I188" s="21">
        <v>98.09</v>
      </c>
      <c r="J188" s="21">
        <v>115.39</v>
      </c>
      <c r="K188" s="21">
        <v>132.69999999999999</v>
      </c>
      <c r="L188" s="21">
        <v>150</v>
      </c>
      <c r="M188" s="21">
        <v>167.35</v>
      </c>
      <c r="N188" s="21">
        <v>184.64</v>
      </c>
      <c r="O188" s="21">
        <v>201.95</v>
      </c>
      <c r="P188" s="21">
        <v>219.26</v>
      </c>
      <c r="Q188" s="21">
        <v>246.03</v>
      </c>
      <c r="R188" s="21">
        <v>266.77999999999997</v>
      </c>
      <c r="S188" s="21">
        <v>287.52999999999997</v>
      </c>
      <c r="T188" s="21">
        <v>308.27</v>
      </c>
      <c r="U188" s="21">
        <v>329.01</v>
      </c>
      <c r="V188" s="21">
        <v>349.77</v>
      </c>
      <c r="W188" s="21">
        <v>370.55</v>
      </c>
      <c r="X188" s="21">
        <v>391.29</v>
      </c>
      <c r="Y188" s="21">
        <v>412.06</v>
      </c>
      <c r="Z188" s="21">
        <v>432.79</v>
      </c>
      <c r="AA188" s="21">
        <v>453.5</v>
      </c>
      <c r="AB188" s="21">
        <v>474.29</v>
      </c>
      <c r="AC188" s="21">
        <v>495.01</v>
      </c>
      <c r="AD188" s="21">
        <v>515.79</v>
      </c>
      <c r="AE188" s="21">
        <v>536.53</v>
      </c>
      <c r="AF188" s="21">
        <v>557.28</v>
      </c>
      <c r="AG188" s="21">
        <v>578.03</v>
      </c>
      <c r="AH188" s="21">
        <v>598.76</v>
      </c>
      <c r="AI188" s="21">
        <v>619.53</v>
      </c>
      <c r="AJ188" s="21">
        <v>640.27</v>
      </c>
      <c r="AK188" s="22">
        <v>20.170000000000002</v>
      </c>
    </row>
    <row r="189" spans="1:37" ht="13.5" customHeight="1" x14ac:dyDescent="0.25">
      <c r="A189" s="69" t="str">
        <f t="shared" si="2"/>
        <v>DFRJ</v>
      </c>
      <c r="B189" s="20" t="s">
        <v>44</v>
      </c>
      <c r="C189" s="20" t="s">
        <v>56</v>
      </c>
      <c r="D189" s="20" t="s">
        <v>38</v>
      </c>
      <c r="E189" s="36" t="s">
        <v>76</v>
      </c>
      <c r="F189" s="21">
        <v>44.46</v>
      </c>
      <c r="G189" s="21">
        <v>58.09</v>
      </c>
      <c r="H189" s="21">
        <v>71.03</v>
      </c>
      <c r="I189" s="21">
        <v>83.93</v>
      </c>
      <c r="J189" s="21">
        <v>96.81</v>
      </c>
      <c r="K189" s="21">
        <v>109.74</v>
      </c>
      <c r="L189" s="21">
        <v>122.67</v>
      </c>
      <c r="M189" s="21">
        <v>135.54</v>
      </c>
      <c r="N189" s="21">
        <v>148.46</v>
      </c>
      <c r="O189" s="21">
        <v>161.35</v>
      </c>
      <c r="P189" s="21">
        <v>174.29</v>
      </c>
      <c r="Q189" s="21">
        <v>187.29</v>
      </c>
      <c r="R189" s="21">
        <v>200.89</v>
      </c>
      <c r="S189" s="21">
        <v>214.54</v>
      </c>
      <c r="T189" s="21">
        <v>228.15</v>
      </c>
      <c r="U189" s="21">
        <v>241.79</v>
      </c>
      <c r="V189" s="21">
        <v>255.4</v>
      </c>
      <c r="W189" s="21">
        <v>269.01</v>
      </c>
      <c r="X189" s="21">
        <v>282.62</v>
      </c>
      <c r="Y189" s="21">
        <v>296.27999999999997</v>
      </c>
      <c r="Z189" s="21">
        <v>309.88</v>
      </c>
      <c r="AA189" s="21">
        <v>323.49</v>
      </c>
      <c r="AB189" s="21">
        <v>337.12</v>
      </c>
      <c r="AC189" s="21">
        <v>350.75</v>
      </c>
      <c r="AD189" s="21">
        <v>364.33</v>
      </c>
      <c r="AE189" s="21">
        <v>377.99</v>
      </c>
      <c r="AF189" s="21">
        <v>391.62</v>
      </c>
      <c r="AG189" s="21">
        <v>405.2</v>
      </c>
      <c r="AH189" s="21">
        <v>418.84</v>
      </c>
      <c r="AI189" s="21">
        <v>432.48</v>
      </c>
      <c r="AJ189" s="21">
        <v>446.07</v>
      </c>
      <c r="AK189" s="22">
        <v>13.23</v>
      </c>
    </row>
    <row r="190" spans="1:37" ht="13.5" customHeight="1" x14ac:dyDescent="0.25">
      <c r="A190" s="69" t="str">
        <f t="shared" si="2"/>
        <v>DFRN</v>
      </c>
      <c r="B190" s="20" t="s">
        <v>44</v>
      </c>
      <c r="C190" s="20" t="s">
        <v>57</v>
      </c>
      <c r="D190" s="20" t="s">
        <v>38</v>
      </c>
      <c r="E190" s="36" t="s">
        <v>76</v>
      </c>
      <c r="F190" s="21">
        <v>62.6</v>
      </c>
      <c r="G190" s="21">
        <v>79.66</v>
      </c>
      <c r="H190" s="21">
        <v>101.94</v>
      </c>
      <c r="I190" s="21">
        <v>124.27</v>
      </c>
      <c r="J190" s="21">
        <v>146.58000000000001</v>
      </c>
      <c r="K190" s="21">
        <v>168.89</v>
      </c>
      <c r="L190" s="21">
        <v>191.19</v>
      </c>
      <c r="M190" s="21">
        <v>213.49</v>
      </c>
      <c r="N190" s="21">
        <v>235.79</v>
      </c>
      <c r="O190" s="21">
        <v>258.11</v>
      </c>
      <c r="P190" s="21">
        <v>280.44</v>
      </c>
      <c r="Q190" s="21">
        <v>318.64999999999998</v>
      </c>
      <c r="R190" s="21">
        <v>347.33</v>
      </c>
      <c r="S190" s="21">
        <v>376.01</v>
      </c>
      <c r="T190" s="21">
        <v>404.67</v>
      </c>
      <c r="U190" s="21">
        <v>433.38</v>
      </c>
      <c r="V190" s="21">
        <v>462.04</v>
      </c>
      <c r="W190" s="21">
        <v>490.72</v>
      </c>
      <c r="X190" s="21">
        <v>519.39</v>
      </c>
      <c r="Y190" s="21">
        <v>548.1</v>
      </c>
      <c r="Z190" s="21">
        <v>576.78</v>
      </c>
      <c r="AA190" s="21">
        <v>605.44000000000005</v>
      </c>
      <c r="AB190" s="21">
        <v>634.14</v>
      </c>
      <c r="AC190" s="21">
        <v>662.8</v>
      </c>
      <c r="AD190" s="21">
        <v>691.47</v>
      </c>
      <c r="AE190" s="21">
        <v>720.17</v>
      </c>
      <c r="AF190" s="21">
        <v>748.81</v>
      </c>
      <c r="AG190" s="21">
        <v>777.52</v>
      </c>
      <c r="AH190" s="21">
        <v>806.2</v>
      </c>
      <c r="AI190" s="21">
        <v>834.87</v>
      </c>
      <c r="AJ190" s="21">
        <v>863.56</v>
      </c>
      <c r="AK190" s="22">
        <v>27.85</v>
      </c>
    </row>
    <row r="191" spans="1:37" ht="13.5" customHeight="1" x14ac:dyDescent="0.25">
      <c r="A191" s="69" t="str">
        <f t="shared" si="2"/>
        <v>DFRO</v>
      </c>
      <c r="B191" s="20" t="s">
        <v>44</v>
      </c>
      <c r="C191" s="20" t="s">
        <v>58</v>
      </c>
      <c r="D191" s="20" t="s">
        <v>38</v>
      </c>
      <c r="E191" s="36" t="s">
        <v>76</v>
      </c>
      <c r="F191" s="21">
        <v>74.040000000000006</v>
      </c>
      <c r="G191" s="21">
        <v>94.24</v>
      </c>
      <c r="H191" s="21">
        <v>120.62</v>
      </c>
      <c r="I191" s="21">
        <v>147.02000000000001</v>
      </c>
      <c r="J191" s="21">
        <v>173.4</v>
      </c>
      <c r="K191" s="21">
        <v>199.79</v>
      </c>
      <c r="L191" s="21">
        <v>226.18</v>
      </c>
      <c r="M191" s="21">
        <v>252.57</v>
      </c>
      <c r="N191" s="21">
        <v>278.94</v>
      </c>
      <c r="O191" s="21">
        <v>305.33999999999997</v>
      </c>
      <c r="P191" s="21">
        <v>331.74</v>
      </c>
      <c r="Q191" s="21">
        <v>376.98</v>
      </c>
      <c r="R191" s="21">
        <v>410.88</v>
      </c>
      <c r="S191" s="21">
        <v>444.82</v>
      </c>
      <c r="T191" s="21">
        <v>478.71</v>
      </c>
      <c r="U191" s="21">
        <v>512.66</v>
      </c>
      <c r="V191" s="21">
        <v>546.58000000000004</v>
      </c>
      <c r="W191" s="21">
        <v>580.52</v>
      </c>
      <c r="X191" s="21">
        <v>614.42999999999995</v>
      </c>
      <c r="Y191" s="21">
        <v>648.37</v>
      </c>
      <c r="Z191" s="21">
        <v>682.33</v>
      </c>
      <c r="AA191" s="21">
        <v>716.25</v>
      </c>
      <c r="AB191" s="21">
        <v>750.17</v>
      </c>
      <c r="AC191" s="21">
        <v>784.06</v>
      </c>
      <c r="AD191" s="21">
        <v>817.98</v>
      </c>
      <c r="AE191" s="21">
        <v>851.94</v>
      </c>
      <c r="AF191" s="21">
        <v>885.83</v>
      </c>
      <c r="AG191" s="21">
        <v>919.79</v>
      </c>
      <c r="AH191" s="21">
        <v>953.73</v>
      </c>
      <c r="AI191" s="21">
        <v>987.64</v>
      </c>
      <c r="AJ191" s="21">
        <v>1021.58</v>
      </c>
      <c r="AK191" s="22">
        <v>32.950000000000003</v>
      </c>
    </row>
    <row r="192" spans="1:37" ht="13.5" customHeight="1" x14ac:dyDescent="0.25">
      <c r="A192" s="69" t="str">
        <f t="shared" si="2"/>
        <v>DFRR</v>
      </c>
      <c r="B192" s="20" t="s">
        <v>44</v>
      </c>
      <c r="C192" s="20" t="s">
        <v>59</v>
      </c>
      <c r="D192" s="20" t="s">
        <v>38</v>
      </c>
      <c r="E192" s="36" t="s">
        <v>76</v>
      </c>
      <c r="F192" s="21">
        <v>83.29</v>
      </c>
      <c r="G192" s="21">
        <v>114.95</v>
      </c>
      <c r="H192" s="21">
        <v>153.31</v>
      </c>
      <c r="I192" s="21">
        <v>191.57</v>
      </c>
      <c r="J192" s="21">
        <v>229.86</v>
      </c>
      <c r="K192" s="21">
        <v>268.23</v>
      </c>
      <c r="L192" s="21">
        <v>306.52999999999997</v>
      </c>
      <c r="M192" s="21">
        <v>344.85</v>
      </c>
      <c r="N192" s="21">
        <v>383.17</v>
      </c>
      <c r="O192" s="21">
        <v>421.48</v>
      </c>
      <c r="P192" s="21">
        <v>459.82</v>
      </c>
      <c r="Q192" s="21">
        <v>485.1</v>
      </c>
      <c r="R192" s="21">
        <v>526.14</v>
      </c>
      <c r="S192" s="21">
        <v>567.16999999999996</v>
      </c>
      <c r="T192" s="21">
        <v>608.28</v>
      </c>
      <c r="U192" s="21">
        <v>649.30999999999995</v>
      </c>
      <c r="V192" s="21">
        <v>690.39</v>
      </c>
      <c r="W192" s="21">
        <v>731.45</v>
      </c>
      <c r="X192" s="21">
        <v>772.48</v>
      </c>
      <c r="Y192" s="21">
        <v>813.53</v>
      </c>
      <c r="Z192" s="21">
        <v>854.54</v>
      </c>
      <c r="AA192" s="21">
        <v>895.6</v>
      </c>
      <c r="AB192" s="21">
        <v>936.69</v>
      </c>
      <c r="AC192" s="21">
        <v>977.7</v>
      </c>
      <c r="AD192" s="21">
        <v>1018.76</v>
      </c>
      <c r="AE192" s="21">
        <v>1059.78</v>
      </c>
      <c r="AF192" s="21">
        <v>1100.83</v>
      </c>
      <c r="AG192" s="21">
        <v>1141.8800000000001</v>
      </c>
      <c r="AH192" s="21">
        <v>1182.96</v>
      </c>
      <c r="AI192" s="21">
        <v>1223.96</v>
      </c>
      <c r="AJ192" s="21">
        <v>1265.05</v>
      </c>
      <c r="AK192" s="22">
        <v>39.86</v>
      </c>
    </row>
    <row r="193" spans="1:37" ht="13.5" customHeight="1" x14ac:dyDescent="0.25">
      <c r="A193" s="69" t="str">
        <f t="shared" si="2"/>
        <v>DFRS</v>
      </c>
      <c r="B193" s="20" t="s">
        <v>44</v>
      </c>
      <c r="C193" s="20" t="s">
        <v>60</v>
      </c>
      <c r="D193" s="20" t="s">
        <v>38</v>
      </c>
      <c r="E193" s="36" t="s">
        <v>76</v>
      </c>
      <c r="F193" s="21">
        <v>62.6</v>
      </c>
      <c r="G193" s="21">
        <v>79.66</v>
      </c>
      <c r="H193" s="21">
        <v>101.94</v>
      </c>
      <c r="I193" s="21">
        <v>124.27</v>
      </c>
      <c r="J193" s="21">
        <v>146.58000000000001</v>
      </c>
      <c r="K193" s="21">
        <v>168.89</v>
      </c>
      <c r="L193" s="21">
        <v>191.19</v>
      </c>
      <c r="M193" s="21">
        <v>213.49</v>
      </c>
      <c r="N193" s="21">
        <v>235.79</v>
      </c>
      <c r="O193" s="21">
        <v>258.11</v>
      </c>
      <c r="P193" s="21">
        <v>280.44</v>
      </c>
      <c r="Q193" s="21">
        <v>318.64999999999998</v>
      </c>
      <c r="R193" s="21">
        <v>347.33</v>
      </c>
      <c r="S193" s="21">
        <v>376.01</v>
      </c>
      <c r="T193" s="21">
        <v>404.67</v>
      </c>
      <c r="U193" s="21">
        <v>433.38</v>
      </c>
      <c r="V193" s="21">
        <v>462.04</v>
      </c>
      <c r="W193" s="21">
        <v>490.72</v>
      </c>
      <c r="X193" s="21">
        <v>519.39</v>
      </c>
      <c r="Y193" s="21">
        <v>548.1</v>
      </c>
      <c r="Z193" s="21">
        <v>576.78</v>
      </c>
      <c r="AA193" s="21">
        <v>605.44000000000005</v>
      </c>
      <c r="AB193" s="21">
        <v>634.14</v>
      </c>
      <c r="AC193" s="21">
        <v>662.8</v>
      </c>
      <c r="AD193" s="21">
        <v>691.47</v>
      </c>
      <c r="AE193" s="21">
        <v>720.17</v>
      </c>
      <c r="AF193" s="21">
        <v>748.81</v>
      </c>
      <c r="AG193" s="21">
        <v>777.52</v>
      </c>
      <c r="AH193" s="21">
        <v>806.2</v>
      </c>
      <c r="AI193" s="21">
        <v>834.87</v>
      </c>
      <c r="AJ193" s="21">
        <v>863.56</v>
      </c>
      <c r="AK193" s="22">
        <v>27.85</v>
      </c>
    </row>
    <row r="194" spans="1:37" ht="13.5" customHeight="1" x14ac:dyDescent="0.25">
      <c r="A194" s="69" t="str">
        <f t="shared" si="2"/>
        <v>DFSC</v>
      </c>
      <c r="B194" s="20" t="s">
        <v>44</v>
      </c>
      <c r="C194" s="20" t="s">
        <v>61</v>
      </c>
      <c r="D194" s="20" t="s">
        <v>38</v>
      </c>
      <c r="E194" s="36" t="s">
        <v>76</v>
      </c>
      <c r="F194" s="21">
        <v>47.62</v>
      </c>
      <c r="G194" s="21">
        <v>63.46</v>
      </c>
      <c r="H194" s="21">
        <v>80.760000000000005</v>
      </c>
      <c r="I194" s="21">
        <v>98.09</v>
      </c>
      <c r="J194" s="21">
        <v>115.39</v>
      </c>
      <c r="K194" s="21">
        <v>132.69999999999999</v>
      </c>
      <c r="L194" s="21">
        <v>150</v>
      </c>
      <c r="M194" s="21">
        <v>167.35</v>
      </c>
      <c r="N194" s="21">
        <v>184.64</v>
      </c>
      <c r="O194" s="21">
        <v>201.95</v>
      </c>
      <c r="P194" s="21">
        <v>219.26</v>
      </c>
      <c r="Q194" s="21">
        <v>246.03</v>
      </c>
      <c r="R194" s="21">
        <v>266.77999999999997</v>
      </c>
      <c r="S194" s="21">
        <v>287.52999999999997</v>
      </c>
      <c r="T194" s="21">
        <v>308.27</v>
      </c>
      <c r="U194" s="21">
        <v>329.01</v>
      </c>
      <c r="V194" s="21">
        <v>349.77</v>
      </c>
      <c r="W194" s="21">
        <v>370.55</v>
      </c>
      <c r="X194" s="21">
        <v>391.29</v>
      </c>
      <c r="Y194" s="21">
        <v>412.06</v>
      </c>
      <c r="Z194" s="21">
        <v>432.79</v>
      </c>
      <c r="AA194" s="21">
        <v>453.5</v>
      </c>
      <c r="AB194" s="21">
        <v>474.29</v>
      </c>
      <c r="AC194" s="21">
        <v>495.01</v>
      </c>
      <c r="AD194" s="21">
        <v>515.79</v>
      </c>
      <c r="AE194" s="21">
        <v>536.53</v>
      </c>
      <c r="AF194" s="21">
        <v>557.28</v>
      </c>
      <c r="AG194" s="21">
        <v>578.03</v>
      </c>
      <c r="AH194" s="21">
        <v>598.76</v>
      </c>
      <c r="AI194" s="21">
        <v>619.53</v>
      </c>
      <c r="AJ194" s="21">
        <v>640.27</v>
      </c>
      <c r="AK194" s="22">
        <v>20.170000000000002</v>
      </c>
    </row>
    <row r="195" spans="1:37" ht="13.5" customHeight="1" x14ac:dyDescent="0.25">
      <c r="A195" s="69" t="str">
        <f t="shared" si="2"/>
        <v>DFSE</v>
      </c>
      <c r="B195" s="20" t="s">
        <v>44</v>
      </c>
      <c r="C195" s="20" t="s">
        <v>62</v>
      </c>
      <c r="D195" s="20" t="s">
        <v>38</v>
      </c>
      <c r="E195" s="36" t="s">
        <v>76</v>
      </c>
      <c r="F195" s="21">
        <v>47.62</v>
      </c>
      <c r="G195" s="21">
        <v>63.46</v>
      </c>
      <c r="H195" s="21">
        <v>80.760000000000005</v>
      </c>
      <c r="I195" s="21">
        <v>98.09</v>
      </c>
      <c r="J195" s="21">
        <v>115.39</v>
      </c>
      <c r="K195" s="21">
        <v>132.69999999999999</v>
      </c>
      <c r="L195" s="21">
        <v>150</v>
      </c>
      <c r="M195" s="21">
        <v>167.35</v>
      </c>
      <c r="N195" s="21">
        <v>184.64</v>
      </c>
      <c r="O195" s="21">
        <v>201.95</v>
      </c>
      <c r="P195" s="21">
        <v>219.26</v>
      </c>
      <c r="Q195" s="21">
        <v>246.03</v>
      </c>
      <c r="R195" s="21">
        <v>266.77999999999997</v>
      </c>
      <c r="S195" s="21">
        <v>287.52999999999997</v>
      </c>
      <c r="T195" s="21">
        <v>308.27</v>
      </c>
      <c r="U195" s="21">
        <v>329.01</v>
      </c>
      <c r="V195" s="21">
        <v>349.77</v>
      </c>
      <c r="W195" s="21">
        <v>370.55</v>
      </c>
      <c r="X195" s="21">
        <v>391.29</v>
      </c>
      <c r="Y195" s="21">
        <v>412.06</v>
      </c>
      <c r="Z195" s="21">
        <v>432.79</v>
      </c>
      <c r="AA195" s="21">
        <v>453.5</v>
      </c>
      <c r="AB195" s="21">
        <v>474.29</v>
      </c>
      <c r="AC195" s="21">
        <v>495.01</v>
      </c>
      <c r="AD195" s="21">
        <v>515.79</v>
      </c>
      <c r="AE195" s="21">
        <v>536.53</v>
      </c>
      <c r="AF195" s="21">
        <v>557.28</v>
      </c>
      <c r="AG195" s="21">
        <v>578.03</v>
      </c>
      <c r="AH195" s="21">
        <v>598.76</v>
      </c>
      <c r="AI195" s="21">
        <v>619.53</v>
      </c>
      <c r="AJ195" s="21">
        <v>640.27</v>
      </c>
      <c r="AK195" s="22">
        <v>20.170000000000002</v>
      </c>
    </row>
    <row r="196" spans="1:37" ht="13.5" customHeight="1" x14ac:dyDescent="0.25">
      <c r="A196" s="69" t="str">
        <f t="shared" si="2"/>
        <v>DFSP</v>
      </c>
      <c r="B196" s="20" t="s">
        <v>44</v>
      </c>
      <c r="C196" s="20" t="s">
        <v>63</v>
      </c>
      <c r="D196" s="20" t="s">
        <v>38</v>
      </c>
      <c r="E196" s="36" t="s">
        <v>76</v>
      </c>
      <c r="F196" s="21">
        <v>44.46</v>
      </c>
      <c r="G196" s="21">
        <v>58.09</v>
      </c>
      <c r="H196" s="21">
        <v>71.03</v>
      </c>
      <c r="I196" s="21">
        <v>83.93</v>
      </c>
      <c r="J196" s="21">
        <v>96.81</v>
      </c>
      <c r="K196" s="21">
        <v>109.74</v>
      </c>
      <c r="L196" s="21">
        <v>122.67</v>
      </c>
      <c r="M196" s="21">
        <v>135.54</v>
      </c>
      <c r="N196" s="21">
        <v>148.46</v>
      </c>
      <c r="O196" s="21">
        <v>161.35</v>
      </c>
      <c r="P196" s="21">
        <v>174.29</v>
      </c>
      <c r="Q196" s="21">
        <v>187.29</v>
      </c>
      <c r="R196" s="21">
        <v>200.89</v>
      </c>
      <c r="S196" s="21">
        <v>214.54</v>
      </c>
      <c r="T196" s="21">
        <v>228.15</v>
      </c>
      <c r="U196" s="21">
        <v>241.79</v>
      </c>
      <c r="V196" s="21">
        <v>255.4</v>
      </c>
      <c r="W196" s="21">
        <v>269.01</v>
      </c>
      <c r="X196" s="21">
        <v>282.62</v>
      </c>
      <c r="Y196" s="21">
        <v>296.27999999999997</v>
      </c>
      <c r="Z196" s="21">
        <v>309.88</v>
      </c>
      <c r="AA196" s="21">
        <v>323.49</v>
      </c>
      <c r="AB196" s="21">
        <v>337.12</v>
      </c>
      <c r="AC196" s="21">
        <v>350.75</v>
      </c>
      <c r="AD196" s="21">
        <v>364.33</v>
      </c>
      <c r="AE196" s="21">
        <v>377.99</v>
      </c>
      <c r="AF196" s="21">
        <v>391.62</v>
      </c>
      <c r="AG196" s="21">
        <v>405.2</v>
      </c>
      <c r="AH196" s="21">
        <v>418.84</v>
      </c>
      <c r="AI196" s="21">
        <v>432.48</v>
      </c>
      <c r="AJ196" s="21">
        <v>446.07</v>
      </c>
      <c r="AK196" s="22">
        <v>13.23</v>
      </c>
    </row>
    <row r="197" spans="1:37" ht="13.5" customHeight="1" thickBot="1" x14ac:dyDescent="0.3">
      <c r="A197" s="69" t="str">
        <f t="shared" si="2"/>
        <v>DFTO</v>
      </c>
      <c r="B197" s="23" t="s">
        <v>44</v>
      </c>
      <c r="C197" s="23" t="s">
        <v>30</v>
      </c>
      <c r="D197" s="23" t="s">
        <v>38</v>
      </c>
      <c r="E197" s="43" t="s">
        <v>76</v>
      </c>
      <c r="F197" s="44">
        <v>40.32</v>
      </c>
      <c r="G197" s="44">
        <v>50.7</v>
      </c>
      <c r="H197" s="44">
        <v>60.81</v>
      </c>
      <c r="I197" s="44">
        <v>70.959999999999994</v>
      </c>
      <c r="J197" s="44">
        <v>81.06</v>
      </c>
      <c r="K197" s="44">
        <v>91.24</v>
      </c>
      <c r="L197" s="44">
        <v>101.35</v>
      </c>
      <c r="M197" s="44">
        <v>111.49</v>
      </c>
      <c r="N197" s="44">
        <v>121.67</v>
      </c>
      <c r="O197" s="44">
        <v>131.74</v>
      </c>
      <c r="P197" s="44">
        <v>141.9</v>
      </c>
      <c r="Q197" s="44">
        <v>160.4</v>
      </c>
      <c r="R197" s="44">
        <v>171.1</v>
      </c>
      <c r="S197" s="44">
        <v>181.82</v>
      </c>
      <c r="T197" s="44">
        <v>192.49</v>
      </c>
      <c r="U197" s="44">
        <v>203.21</v>
      </c>
      <c r="V197" s="44">
        <v>213.89</v>
      </c>
      <c r="W197" s="44">
        <v>224.6</v>
      </c>
      <c r="X197" s="44">
        <v>235.3</v>
      </c>
      <c r="Y197" s="44">
        <v>245.97</v>
      </c>
      <c r="Z197" s="44">
        <v>256.67</v>
      </c>
      <c r="AA197" s="44">
        <v>267.38</v>
      </c>
      <c r="AB197" s="44">
        <v>278.05</v>
      </c>
      <c r="AC197" s="44">
        <v>288.73</v>
      </c>
      <c r="AD197" s="44">
        <v>299.41000000000003</v>
      </c>
      <c r="AE197" s="44">
        <v>310.17</v>
      </c>
      <c r="AF197" s="44">
        <v>320.83</v>
      </c>
      <c r="AG197" s="44">
        <v>331.51</v>
      </c>
      <c r="AH197" s="44">
        <v>342.24</v>
      </c>
      <c r="AI197" s="44">
        <v>352.92</v>
      </c>
      <c r="AJ197" s="44">
        <v>363.58</v>
      </c>
      <c r="AK197" s="45">
        <v>10.38</v>
      </c>
    </row>
    <row r="198" spans="1:37" ht="13.5" customHeight="1" x14ac:dyDescent="0.25">
      <c r="A198" s="69" t="str">
        <f t="shared" si="2"/>
        <v>ESAC</v>
      </c>
      <c r="B198" s="40" t="s">
        <v>45</v>
      </c>
      <c r="C198" s="40" t="s">
        <v>33</v>
      </c>
      <c r="D198" s="40" t="s">
        <v>38</v>
      </c>
      <c r="E198" s="42" t="s">
        <v>76</v>
      </c>
      <c r="F198" s="31">
        <v>94.43</v>
      </c>
      <c r="G198" s="31">
        <v>130.36000000000001</v>
      </c>
      <c r="H198" s="31">
        <v>173.82</v>
      </c>
      <c r="I198" s="31">
        <v>217.26</v>
      </c>
      <c r="J198" s="31">
        <v>260.67</v>
      </c>
      <c r="K198" s="31">
        <v>304.2</v>
      </c>
      <c r="L198" s="31">
        <v>347.62</v>
      </c>
      <c r="M198" s="31">
        <v>391.07</v>
      </c>
      <c r="N198" s="31">
        <v>434.49</v>
      </c>
      <c r="O198" s="31">
        <v>477.96</v>
      </c>
      <c r="P198" s="31">
        <v>521.42999999999995</v>
      </c>
      <c r="Q198" s="31">
        <v>550.11</v>
      </c>
      <c r="R198" s="31">
        <v>596.64</v>
      </c>
      <c r="S198" s="31">
        <v>643.21</v>
      </c>
      <c r="T198" s="31">
        <v>689.77</v>
      </c>
      <c r="U198" s="31">
        <v>736.35</v>
      </c>
      <c r="V198" s="31">
        <v>782.9</v>
      </c>
      <c r="W198" s="31">
        <v>829.44</v>
      </c>
      <c r="X198" s="31">
        <v>875.98</v>
      </c>
      <c r="Y198" s="31">
        <v>922.52</v>
      </c>
      <c r="Z198" s="31">
        <v>969.07</v>
      </c>
      <c r="AA198" s="31">
        <v>1015.6</v>
      </c>
      <c r="AB198" s="31">
        <v>1062.1600000000001</v>
      </c>
      <c r="AC198" s="31">
        <v>1108.7</v>
      </c>
      <c r="AD198" s="31">
        <v>1155.28</v>
      </c>
      <c r="AE198" s="31">
        <v>1201.81</v>
      </c>
      <c r="AF198" s="31">
        <v>1248.3399999999999</v>
      </c>
      <c r="AG198" s="31">
        <v>1294.8900000000001</v>
      </c>
      <c r="AH198" s="31">
        <v>1341.5</v>
      </c>
      <c r="AI198" s="31">
        <v>1387.96</v>
      </c>
      <c r="AJ198" s="31">
        <v>1434.54</v>
      </c>
      <c r="AK198" s="32">
        <v>45.21</v>
      </c>
    </row>
    <row r="199" spans="1:37" ht="13.5" customHeight="1" x14ac:dyDescent="0.25">
      <c r="A199" s="69" t="str">
        <f t="shared" si="2"/>
        <v>ESAL</v>
      </c>
      <c r="B199" s="20" t="s">
        <v>45</v>
      </c>
      <c r="C199" s="20" t="s">
        <v>39</v>
      </c>
      <c r="D199" s="20" t="s">
        <v>38</v>
      </c>
      <c r="E199" s="36" t="s">
        <v>76</v>
      </c>
      <c r="F199" s="21">
        <v>47.62</v>
      </c>
      <c r="G199" s="21">
        <v>63.46</v>
      </c>
      <c r="H199" s="21">
        <v>80.760000000000005</v>
      </c>
      <c r="I199" s="21">
        <v>98.09</v>
      </c>
      <c r="J199" s="21">
        <v>115.39</v>
      </c>
      <c r="K199" s="21">
        <v>132.69999999999999</v>
      </c>
      <c r="L199" s="21">
        <v>150</v>
      </c>
      <c r="M199" s="21">
        <v>167.35</v>
      </c>
      <c r="N199" s="21">
        <v>184.64</v>
      </c>
      <c r="O199" s="21">
        <v>201.95</v>
      </c>
      <c r="P199" s="21">
        <v>219.26</v>
      </c>
      <c r="Q199" s="21">
        <v>246.03</v>
      </c>
      <c r="R199" s="21">
        <v>266.77999999999997</v>
      </c>
      <c r="S199" s="21">
        <v>287.52999999999997</v>
      </c>
      <c r="T199" s="21">
        <v>308.27</v>
      </c>
      <c r="U199" s="21">
        <v>329.01</v>
      </c>
      <c r="V199" s="21">
        <v>349.77</v>
      </c>
      <c r="W199" s="21">
        <v>370.55</v>
      </c>
      <c r="X199" s="21">
        <v>391.29</v>
      </c>
      <c r="Y199" s="21">
        <v>412.06</v>
      </c>
      <c r="Z199" s="21">
        <v>432.79</v>
      </c>
      <c r="AA199" s="21">
        <v>453.5</v>
      </c>
      <c r="AB199" s="21">
        <v>474.29</v>
      </c>
      <c r="AC199" s="21">
        <v>495.01</v>
      </c>
      <c r="AD199" s="21">
        <v>515.79</v>
      </c>
      <c r="AE199" s="21">
        <v>536.53</v>
      </c>
      <c r="AF199" s="21">
        <v>557.28</v>
      </c>
      <c r="AG199" s="21">
        <v>578.03</v>
      </c>
      <c r="AH199" s="21">
        <v>598.76</v>
      </c>
      <c r="AI199" s="21">
        <v>619.53</v>
      </c>
      <c r="AJ199" s="21">
        <v>640.27</v>
      </c>
      <c r="AK199" s="22">
        <v>20.170000000000002</v>
      </c>
    </row>
    <row r="200" spans="1:37" ht="13.5" customHeight="1" x14ac:dyDescent="0.25">
      <c r="A200" s="69" t="str">
        <f t="shared" si="2"/>
        <v>ESAM</v>
      </c>
      <c r="B200" s="20" t="s">
        <v>45</v>
      </c>
      <c r="C200" s="20" t="s">
        <v>40</v>
      </c>
      <c r="D200" s="20" t="s">
        <v>38</v>
      </c>
      <c r="E200" s="36" t="s">
        <v>76</v>
      </c>
      <c r="F200" s="21">
        <v>83.29</v>
      </c>
      <c r="G200" s="21">
        <v>114.95</v>
      </c>
      <c r="H200" s="21">
        <v>153.31</v>
      </c>
      <c r="I200" s="21">
        <v>191.57</v>
      </c>
      <c r="J200" s="21">
        <v>229.86</v>
      </c>
      <c r="K200" s="21">
        <v>268.23</v>
      </c>
      <c r="L200" s="21">
        <v>306.52999999999997</v>
      </c>
      <c r="M200" s="21">
        <v>344.85</v>
      </c>
      <c r="N200" s="21">
        <v>383.17</v>
      </c>
      <c r="O200" s="21">
        <v>421.48</v>
      </c>
      <c r="P200" s="21">
        <v>459.82</v>
      </c>
      <c r="Q200" s="21">
        <v>485.1</v>
      </c>
      <c r="R200" s="21">
        <v>526.14</v>
      </c>
      <c r="S200" s="21">
        <v>567.16999999999996</v>
      </c>
      <c r="T200" s="21">
        <v>608.28</v>
      </c>
      <c r="U200" s="21">
        <v>649.30999999999995</v>
      </c>
      <c r="V200" s="21">
        <v>690.39</v>
      </c>
      <c r="W200" s="21">
        <v>731.45</v>
      </c>
      <c r="X200" s="21">
        <v>772.48</v>
      </c>
      <c r="Y200" s="21">
        <v>813.53</v>
      </c>
      <c r="Z200" s="21">
        <v>854.54</v>
      </c>
      <c r="AA200" s="21">
        <v>895.6</v>
      </c>
      <c r="AB200" s="21">
        <v>936.69</v>
      </c>
      <c r="AC200" s="21">
        <v>977.7</v>
      </c>
      <c r="AD200" s="21">
        <v>1018.76</v>
      </c>
      <c r="AE200" s="21">
        <v>1059.78</v>
      </c>
      <c r="AF200" s="21">
        <v>1100.83</v>
      </c>
      <c r="AG200" s="21">
        <v>1141.8800000000001</v>
      </c>
      <c r="AH200" s="21">
        <v>1182.96</v>
      </c>
      <c r="AI200" s="21">
        <v>1223.96</v>
      </c>
      <c r="AJ200" s="21">
        <v>1265.05</v>
      </c>
      <c r="AK200" s="22">
        <v>39.86</v>
      </c>
    </row>
    <row r="201" spans="1:37" ht="13.5" customHeight="1" x14ac:dyDescent="0.25">
      <c r="A201" s="69" t="str">
        <f t="shared" si="2"/>
        <v>ESAP</v>
      </c>
      <c r="B201" s="20" t="s">
        <v>45</v>
      </c>
      <c r="C201" s="20" t="s">
        <v>41</v>
      </c>
      <c r="D201" s="20" t="s">
        <v>38</v>
      </c>
      <c r="E201" s="36" t="s">
        <v>76</v>
      </c>
      <c r="F201" s="21">
        <v>89.94</v>
      </c>
      <c r="G201" s="21">
        <v>124.17</v>
      </c>
      <c r="H201" s="21">
        <v>165.55</v>
      </c>
      <c r="I201" s="21">
        <v>206.91</v>
      </c>
      <c r="J201" s="21">
        <v>248.27</v>
      </c>
      <c r="K201" s="21">
        <v>289.72000000000003</v>
      </c>
      <c r="L201" s="21">
        <v>331.09</v>
      </c>
      <c r="M201" s="21">
        <v>372.44</v>
      </c>
      <c r="N201" s="21">
        <v>413.79</v>
      </c>
      <c r="O201" s="21">
        <v>455.2</v>
      </c>
      <c r="P201" s="21">
        <v>496.58</v>
      </c>
      <c r="Q201" s="21">
        <v>523.91999999999996</v>
      </c>
      <c r="R201" s="21">
        <v>568.23</v>
      </c>
      <c r="S201" s="21">
        <v>612.59</v>
      </c>
      <c r="T201" s="21">
        <v>656.93</v>
      </c>
      <c r="U201" s="21">
        <v>701.28</v>
      </c>
      <c r="V201" s="21">
        <v>745.63</v>
      </c>
      <c r="W201" s="21">
        <v>789.96</v>
      </c>
      <c r="X201" s="21">
        <v>834.26</v>
      </c>
      <c r="Y201" s="21">
        <v>878.6</v>
      </c>
      <c r="Z201" s="21">
        <v>922.92</v>
      </c>
      <c r="AA201" s="21">
        <v>967.24</v>
      </c>
      <c r="AB201" s="21">
        <v>1011.6</v>
      </c>
      <c r="AC201" s="21">
        <v>1055.9100000000001</v>
      </c>
      <c r="AD201" s="21">
        <v>1100.24</v>
      </c>
      <c r="AE201" s="21">
        <v>1144.5999999999999</v>
      </c>
      <c r="AF201" s="21">
        <v>1188.8900000000001</v>
      </c>
      <c r="AG201" s="21">
        <v>1233.23</v>
      </c>
      <c r="AH201" s="21">
        <v>1277.5999999999999</v>
      </c>
      <c r="AI201" s="21">
        <v>1321.87</v>
      </c>
      <c r="AJ201" s="21">
        <v>1366.23</v>
      </c>
      <c r="AK201" s="22">
        <v>43.04</v>
      </c>
    </row>
    <row r="202" spans="1:37" ht="13.5" customHeight="1" x14ac:dyDescent="0.25">
      <c r="A202" s="69" t="str">
        <f t="shared" ref="A202:A265" si="3">CONCATENATE(B202,C202)</f>
        <v>ESBA</v>
      </c>
      <c r="B202" s="20" t="s">
        <v>45</v>
      </c>
      <c r="C202" s="20" t="s">
        <v>42</v>
      </c>
      <c r="D202" s="20" t="s">
        <v>38</v>
      </c>
      <c r="E202" s="36" t="s">
        <v>76</v>
      </c>
      <c r="F202" s="21">
        <v>44.46</v>
      </c>
      <c r="G202" s="21">
        <v>58.09</v>
      </c>
      <c r="H202" s="21">
        <v>71.03</v>
      </c>
      <c r="I202" s="21">
        <v>83.93</v>
      </c>
      <c r="J202" s="21">
        <v>96.81</v>
      </c>
      <c r="K202" s="21">
        <v>109.74</v>
      </c>
      <c r="L202" s="21">
        <v>122.67</v>
      </c>
      <c r="M202" s="21">
        <v>135.54</v>
      </c>
      <c r="N202" s="21">
        <v>148.46</v>
      </c>
      <c r="O202" s="21">
        <v>161.35</v>
      </c>
      <c r="P202" s="21">
        <v>174.29</v>
      </c>
      <c r="Q202" s="21">
        <v>187.29</v>
      </c>
      <c r="R202" s="21">
        <v>200.89</v>
      </c>
      <c r="S202" s="21">
        <v>214.54</v>
      </c>
      <c r="T202" s="21">
        <v>228.15</v>
      </c>
      <c r="U202" s="21">
        <v>241.79</v>
      </c>
      <c r="V202" s="21">
        <v>255.4</v>
      </c>
      <c r="W202" s="21">
        <v>269.01</v>
      </c>
      <c r="X202" s="21">
        <v>282.62</v>
      </c>
      <c r="Y202" s="21">
        <v>296.27999999999997</v>
      </c>
      <c r="Z202" s="21">
        <v>309.88</v>
      </c>
      <c r="AA202" s="21">
        <v>323.49</v>
      </c>
      <c r="AB202" s="21">
        <v>337.12</v>
      </c>
      <c r="AC202" s="21">
        <v>350.75</v>
      </c>
      <c r="AD202" s="21">
        <v>364.33</v>
      </c>
      <c r="AE202" s="21">
        <v>377.99</v>
      </c>
      <c r="AF202" s="21">
        <v>391.62</v>
      </c>
      <c r="AG202" s="21">
        <v>405.2</v>
      </c>
      <c r="AH202" s="21">
        <v>418.84</v>
      </c>
      <c r="AI202" s="21">
        <v>432.48</v>
      </c>
      <c r="AJ202" s="21">
        <v>446.07</v>
      </c>
      <c r="AK202" s="22">
        <v>13.23</v>
      </c>
    </row>
    <row r="203" spans="1:37" ht="13.5" customHeight="1" x14ac:dyDescent="0.25">
      <c r="A203" s="69" t="str">
        <f t="shared" si="3"/>
        <v>ESCE</v>
      </c>
      <c r="B203" s="20" t="s">
        <v>45</v>
      </c>
      <c r="C203" s="20" t="s">
        <v>43</v>
      </c>
      <c r="D203" s="20" t="s">
        <v>38</v>
      </c>
      <c r="E203" s="36" t="s">
        <v>76</v>
      </c>
      <c r="F203" s="21">
        <v>62.6</v>
      </c>
      <c r="G203" s="21">
        <v>79.66</v>
      </c>
      <c r="H203" s="21">
        <v>101.94</v>
      </c>
      <c r="I203" s="21">
        <v>124.27</v>
      </c>
      <c r="J203" s="21">
        <v>146.58000000000001</v>
      </c>
      <c r="K203" s="21">
        <v>168.89</v>
      </c>
      <c r="L203" s="21">
        <v>191.19</v>
      </c>
      <c r="M203" s="21">
        <v>213.49</v>
      </c>
      <c r="N203" s="21">
        <v>235.79</v>
      </c>
      <c r="O203" s="21">
        <v>258.11</v>
      </c>
      <c r="P203" s="21">
        <v>280.44</v>
      </c>
      <c r="Q203" s="21">
        <v>318.64999999999998</v>
      </c>
      <c r="R203" s="21">
        <v>347.33</v>
      </c>
      <c r="S203" s="21">
        <v>376.01</v>
      </c>
      <c r="T203" s="21">
        <v>404.67</v>
      </c>
      <c r="U203" s="21">
        <v>433.38</v>
      </c>
      <c r="V203" s="21">
        <v>462.04</v>
      </c>
      <c r="W203" s="21">
        <v>490.72</v>
      </c>
      <c r="X203" s="21">
        <v>519.39</v>
      </c>
      <c r="Y203" s="21">
        <v>548.1</v>
      </c>
      <c r="Z203" s="21">
        <v>576.78</v>
      </c>
      <c r="AA203" s="21">
        <v>605.44000000000005</v>
      </c>
      <c r="AB203" s="21">
        <v>634.14</v>
      </c>
      <c r="AC203" s="21">
        <v>662.8</v>
      </c>
      <c r="AD203" s="21">
        <v>691.47</v>
      </c>
      <c r="AE203" s="21">
        <v>720.17</v>
      </c>
      <c r="AF203" s="21">
        <v>748.81</v>
      </c>
      <c r="AG203" s="21">
        <v>777.52</v>
      </c>
      <c r="AH203" s="21">
        <v>806.2</v>
      </c>
      <c r="AI203" s="21">
        <v>834.87</v>
      </c>
      <c r="AJ203" s="21">
        <v>863.56</v>
      </c>
      <c r="AK203" s="22">
        <v>27.85</v>
      </c>
    </row>
    <row r="204" spans="1:37" ht="13.5" customHeight="1" x14ac:dyDescent="0.25">
      <c r="A204" s="69" t="str">
        <f t="shared" si="3"/>
        <v>ESDF</v>
      </c>
      <c r="B204" s="20" t="s">
        <v>45</v>
      </c>
      <c r="C204" s="20" t="s">
        <v>44</v>
      </c>
      <c r="D204" s="20" t="s">
        <v>38</v>
      </c>
      <c r="E204" s="36" t="s">
        <v>76</v>
      </c>
      <c r="F204" s="21">
        <v>47.62</v>
      </c>
      <c r="G204" s="21">
        <v>63.46</v>
      </c>
      <c r="H204" s="21">
        <v>80.760000000000005</v>
      </c>
      <c r="I204" s="21">
        <v>98.09</v>
      </c>
      <c r="J204" s="21">
        <v>115.39</v>
      </c>
      <c r="K204" s="21">
        <v>132.69999999999999</v>
      </c>
      <c r="L204" s="21">
        <v>150</v>
      </c>
      <c r="M204" s="21">
        <v>167.35</v>
      </c>
      <c r="N204" s="21">
        <v>184.64</v>
      </c>
      <c r="O204" s="21">
        <v>201.95</v>
      </c>
      <c r="P204" s="21">
        <v>219.26</v>
      </c>
      <c r="Q204" s="21">
        <v>246.03</v>
      </c>
      <c r="R204" s="21">
        <v>266.77999999999997</v>
      </c>
      <c r="S204" s="21">
        <v>287.52999999999997</v>
      </c>
      <c r="T204" s="21">
        <v>308.27</v>
      </c>
      <c r="U204" s="21">
        <v>329.01</v>
      </c>
      <c r="V204" s="21">
        <v>349.77</v>
      </c>
      <c r="W204" s="21">
        <v>370.55</v>
      </c>
      <c r="X204" s="21">
        <v>391.29</v>
      </c>
      <c r="Y204" s="21">
        <v>412.06</v>
      </c>
      <c r="Z204" s="21">
        <v>432.79</v>
      </c>
      <c r="AA204" s="21">
        <v>453.5</v>
      </c>
      <c r="AB204" s="21">
        <v>474.29</v>
      </c>
      <c r="AC204" s="21">
        <v>495.01</v>
      </c>
      <c r="AD204" s="21">
        <v>515.79</v>
      </c>
      <c r="AE204" s="21">
        <v>536.53</v>
      </c>
      <c r="AF204" s="21">
        <v>557.28</v>
      </c>
      <c r="AG204" s="21">
        <v>578.03</v>
      </c>
      <c r="AH204" s="21">
        <v>598.76</v>
      </c>
      <c r="AI204" s="21">
        <v>619.53</v>
      </c>
      <c r="AJ204" s="21">
        <v>640.27</v>
      </c>
      <c r="AK204" s="22">
        <v>20.170000000000002</v>
      </c>
    </row>
    <row r="205" spans="1:37" ht="13.5" customHeight="1" x14ac:dyDescent="0.25">
      <c r="A205" s="69" t="str">
        <f t="shared" si="3"/>
        <v>ESES</v>
      </c>
      <c r="B205" s="20" t="s">
        <v>45</v>
      </c>
      <c r="C205" s="20" t="s">
        <v>45</v>
      </c>
      <c r="D205" s="20" t="s">
        <v>38</v>
      </c>
      <c r="E205" s="36" t="s">
        <v>76</v>
      </c>
      <c r="F205" s="21">
        <v>27.96</v>
      </c>
      <c r="G205" s="21">
        <v>34.659999999999997</v>
      </c>
      <c r="H205" s="21">
        <v>38.35</v>
      </c>
      <c r="I205" s="21">
        <v>41.96</v>
      </c>
      <c r="J205" s="21">
        <v>45.54</v>
      </c>
      <c r="K205" s="21">
        <v>49.19</v>
      </c>
      <c r="L205" s="21">
        <v>52.78</v>
      </c>
      <c r="M205" s="21">
        <v>56.41</v>
      </c>
      <c r="N205" s="21">
        <v>60.05</v>
      </c>
      <c r="O205" s="21">
        <v>63.66</v>
      </c>
      <c r="P205" s="21">
        <v>67.28</v>
      </c>
      <c r="Q205" s="21">
        <v>70.900000000000006</v>
      </c>
      <c r="R205" s="21">
        <v>74.510000000000005</v>
      </c>
      <c r="S205" s="21">
        <v>78.14</v>
      </c>
      <c r="T205" s="21">
        <v>81.77</v>
      </c>
      <c r="U205" s="21">
        <v>85.4</v>
      </c>
      <c r="V205" s="21">
        <v>88.99</v>
      </c>
      <c r="W205" s="21">
        <v>92.59</v>
      </c>
      <c r="X205" s="21">
        <v>96.23</v>
      </c>
      <c r="Y205" s="21">
        <v>99.86</v>
      </c>
      <c r="Z205" s="21">
        <v>103.5</v>
      </c>
      <c r="AA205" s="21">
        <v>107.09</v>
      </c>
      <c r="AB205" s="21">
        <v>110.72</v>
      </c>
      <c r="AC205" s="21">
        <v>114.36</v>
      </c>
      <c r="AD205" s="21">
        <v>117.95</v>
      </c>
      <c r="AE205" s="21">
        <v>121.55</v>
      </c>
      <c r="AF205" s="21">
        <v>125.22</v>
      </c>
      <c r="AG205" s="21">
        <v>128.83000000000001</v>
      </c>
      <c r="AH205" s="21">
        <v>132.46</v>
      </c>
      <c r="AI205" s="21">
        <v>136.06</v>
      </c>
      <c r="AJ205" s="21">
        <v>139.66999999999999</v>
      </c>
      <c r="AK205" s="22">
        <v>3.55</v>
      </c>
    </row>
    <row r="206" spans="1:37" ht="13.5" customHeight="1" x14ac:dyDescent="0.25">
      <c r="A206" s="69" t="str">
        <f t="shared" si="3"/>
        <v>ESGO</v>
      </c>
      <c r="B206" s="20" t="s">
        <v>45</v>
      </c>
      <c r="C206" s="20" t="s">
        <v>46</v>
      </c>
      <c r="D206" s="20" t="s">
        <v>38</v>
      </c>
      <c r="E206" s="36" t="s">
        <v>76</v>
      </c>
      <c r="F206" s="21">
        <v>62.6</v>
      </c>
      <c r="G206" s="21">
        <v>79.66</v>
      </c>
      <c r="H206" s="21">
        <v>101.94</v>
      </c>
      <c r="I206" s="21">
        <v>124.27</v>
      </c>
      <c r="J206" s="21">
        <v>146.58000000000001</v>
      </c>
      <c r="K206" s="21">
        <v>168.89</v>
      </c>
      <c r="L206" s="21">
        <v>191.19</v>
      </c>
      <c r="M206" s="21">
        <v>213.49</v>
      </c>
      <c r="N206" s="21">
        <v>235.79</v>
      </c>
      <c r="O206" s="21">
        <v>258.11</v>
      </c>
      <c r="P206" s="21">
        <v>280.44</v>
      </c>
      <c r="Q206" s="21">
        <v>318.64999999999998</v>
      </c>
      <c r="R206" s="21">
        <v>347.33</v>
      </c>
      <c r="S206" s="21">
        <v>376.01</v>
      </c>
      <c r="T206" s="21">
        <v>404.67</v>
      </c>
      <c r="U206" s="21">
        <v>433.38</v>
      </c>
      <c r="V206" s="21">
        <v>462.04</v>
      </c>
      <c r="W206" s="21">
        <v>490.72</v>
      </c>
      <c r="X206" s="21">
        <v>519.39</v>
      </c>
      <c r="Y206" s="21">
        <v>548.1</v>
      </c>
      <c r="Z206" s="21">
        <v>576.78</v>
      </c>
      <c r="AA206" s="21">
        <v>605.44000000000005</v>
      </c>
      <c r="AB206" s="21">
        <v>634.14</v>
      </c>
      <c r="AC206" s="21">
        <v>662.8</v>
      </c>
      <c r="AD206" s="21">
        <v>691.47</v>
      </c>
      <c r="AE206" s="21">
        <v>720.17</v>
      </c>
      <c r="AF206" s="21">
        <v>748.81</v>
      </c>
      <c r="AG206" s="21">
        <v>777.52</v>
      </c>
      <c r="AH206" s="21">
        <v>806.2</v>
      </c>
      <c r="AI206" s="21">
        <v>834.87</v>
      </c>
      <c r="AJ206" s="21">
        <v>863.56</v>
      </c>
      <c r="AK206" s="22">
        <v>27.85</v>
      </c>
    </row>
    <row r="207" spans="1:37" ht="13.5" customHeight="1" x14ac:dyDescent="0.25">
      <c r="A207" s="69" t="str">
        <f t="shared" si="3"/>
        <v>ESMA</v>
      </c>
      <c r="B207" s="20" t="s">
        <v>45</v>
      </c>
      <c r="C207" s="20" t="s">
        <v>47</v>
      </c>
      <c r="D207" s="20" t="s">
        <v>38</v>
      </c>
      <c r="E207" s="36" t="s">
        <v>76</v>
      </c>
      <c r="F207" s="21">
        <v>62.6</v>
      </c>
      <c r="G207" s="21">
        <v>79.66</v>
      </c>
      <c r="H207" s="21">
        <v>101.94</v>
      </c>
      <c r="I207" s="21">
        <v>124.27</v>
      </c>
      <c r="J207" s="21">
        <v>146.58000000000001</v>
      </c>
      <c r="K207" s="21">
        <v>168.89</v>
      </c>
      <c r="L207" s="21">
        <v>191.19</v>
      </c>
      <c r="M207" s="21">
        <v>213.49</v>
      </c>
      <c r="N207" s="21">
        <v>235.79</v>
      </c>
      <c r="O207" s="21">
        <v>258.11</v>
      </c>
      <c r="P207" s="21">
        <v>280.44</v>
      </c>
      <c r="Q207" s="21">
        <v>318.64999999999998</v>
      </c>
      <c r="R207" s="21">
        <v>347.33</v>
      </c>
      <c r="S207" s="21">
        <v>376.01</v>
      </c>
      <c r="T207" s="21">
        <v>404.67</v>
      </c>
      <c r="U207" s="21">
        <v>433.38</v>
      </c>
      <c r="V207" s="21">
        <v>462.04</v>
      </c>
      <c r="W207" s="21">
        <v>490.72</v>
      </c>
      <c r="X207" s="21">
        <v>519.39</v>
      </c>
      <c r="Y207" s="21">
        <v>548.1</v>
      </c>
      <c r="Z207" s="21">
        <v>576.78</v>
      </c>
      <c r="AA207" s="21">
        <v>605.44000000000005</v>
      </c>
      <c r="AB207" s="21">
        <v>634.14</v>
      </c>
      <c r="AC207" s="21">
        <v>662.8</v>
      </c>
      <c r="AD207" s="21">
        <v>691.47</v>
      </c>
      <c r="AE207" s="21">
        <v>720.17</v>
      </c>
      <c r="AF207" s="21">
        <v>748.81</v>
      </c>
      <c r="AG207" s="21">
        <v>777.52</v>
      </c>
      <c r="AH207" s="21">
        <v>806.2</v>
      </c>
      <c r="AI207" s="21">
        <v>834.87</v>
      </c>
      <c r="AJ207" s="21">
        <v>863.56</v>
      </c>
      <c r="AK207" s="22">
        <v>27.85</v>
      </c>
    </row>
    <row r="208" spans="1:37" ht="13.5" customHeight="1" x14ac:dyDescent="0.25">
      <c r="A208" s="69" t="str">
        <f t="shared" si="3"/>
        <v>ESMG</v>
      </c>
      <c r="B208" s="20" t="s">
        <v>45</v>
      </c>
      <c r="C208" s="20" t="s">
        <v>48</v>
      </c>
      <c r="D208" s="20" t="s">
        <v>38</v>
      </c>
      <c r="E208" s="36" t="s">
        <v>76</v>
      </c>
      <c r="F208" s="21">
        <v>38.51</v>
      </c>
      <c r="G208" s="21">
        <v>48.43</v>
      </c>
      <c r="H208" s="21">
        <v>58.09</v>
      </c>
      <c r="I208" s="21">
        <v>67.78</v>
      </c>
      <c r="J208" s="21">
        <v>77.430000000000007</v>
      </c>
      <c r="K208" s="21">
        <v>87.15</v>
      </c>
      <c r="L208" s="21">
        <v>96.81</v>
      </c>
      <c r="M208" s="21">
        <v>106.5</v>
      </c>
      <c r="N208" s="21">
        <v>116.22</v>
      </c>
      <c r="O208" s="21">
        <v>125.84</v>
      </c>
      <c r="P208" s="21">
        <v>135.54</v>
      </c>
      <c r="Q208" s="21">
        <v>153.22</v>
      </c>
      <c r="R208" s="21">
        <v>163.43</v>
      </c>
      <c r="S208" s="21">
        <v>173.67</v>
      </c>
      <c r="T208" s="21">
        <v>183.87</v>
      </c>
      <c r="U208" s="21">
        <v>194.1</v>
      </c>
      <c r="V208" s="21">
        <v>204.31</v>
      </c>
      <c r="W208" s="21">
        <v>214.54</v>
      </c>
      <c r="X208" s="21">
        <v>224.76</v>
      </c>
      <c r="Y208" s="21">
        <v>234.96</v>
      </c>
      <c r="Z208" s="21">
        <v>245.17</v>
      </c>
      <c r="AA208" s="21">
        <v>255.4</v>
      </c>
      <c r="AB208" s="21">
        <v>265.60000000000002</v>
      </c>
      <c r="AC208" s="21">
        <v>275.8</v>
      </c>
      <c r="AD208" s="21">
        <v>286.01</v>
      </c>
      <c r="AE208" s="21">
        <v>296.27999999999997</v>
      </c>
      <c r="AF208" s="21">
        <v>306.45999999999998</v>
      </c>
      <c r="AG208" s="21">
        <v>316.66000000000003</v>
      </c>
      <c r="AH208" s="21">
        <v>326.91000000000003</v>
      </c>
      <c r="AI208" s="21">
        <v>337.12</v>
      </c>
      <c r="AJ208" s="21">
        <v>347.3</v>
      </c>
      <c r="AK208" s="22">
        <v>9.92</v>
      </c>
    </row>
    <row r="209" spans="1:37" ht="13.5" customHeight="1" x14ac:dyDescent="0.25">
      <c r="A209" s="69" t="str">
        <f t="shared" si="3"/>
        <v>ESMS</v>
      </c>
      <c r="B209" s="20" t="s">
        <v>45</v>
      </c>
      <c r="C209" s="20" t="s">
        <v>49</v>
      </c>
      <c r="D209" s="20" t="s">
        <v>38</v>
      </c>
      <c r="E209" s="36" t="s">
        <v>76</v>
      </c>
      <c r="F209" s="21">
        <v>47.62</v>
      </c>
      <c r="G209" s="21">
        <v>63.46</v>
      </c>
      <c r="H209" s="21">
        <v>80.760000000000005</v>
      </c>
      <c r="I209" s="21">
        <v>98.09</v>
      </c>
      <c r="J209" s="21">
        <v>115.39</v>
      </c>
      <c r="K209" s="21">
        <v>132.69999999999999</v>
      </c>
      <c r="L209" s="21">
        <v>150</v>
      </c>
      <c r="M209" s="21">
        <v>167.35</v>
      </c>
      <c r="N209" s="21">
        <v>184.64</v>
      </c>
      <c r="O209" s="21">
        <v>201.95</v>
      </c>
      <c r="P209" s="21">
        <v>219.26</v>
      </c>
      <c r="Q209" s="21">
        <v>246.03</v>
      </c>
      <c r="R209" s="21">
        <v>266.77999999999997</v>
      </c>
      <c r="S209" s="21">
        <v>287.52999999999997</v>
      </c>
      <c r="T209" s="21">
        <v>308.27</v>
      </c>
      <c r="U209" s="21">
        <v>329.01</v>
      </c>
      <c r="V209" s="21">
        <v>349.77</v>
      </c>
      <c r="W209" s="21">
        <v>370.55</v>
      </c>
      <c r="X209" s="21">
        <v>391.29</v>
      </c>
      <c r="Y209" s="21">
        <v>412.06</v>
      </c>
      <c r="Z209" s="21">
        <v>432.79</v>
      </c>
      <c r="AA209" s="21">
        <v>453.5</v>
      </c>
      <c r="AB209" s="21">
        <v>474.29</v>
      </c>
      <c r="AC209" s="21">
        <v>495.01</v>
      </c>
      <c r="AD209" s="21">
        <v>515.79</v>
      </c>
      <c r="AE209" s="21">
        <v>536.53</v>
      </c>
      <c r="AF209" s="21">
        <v>557.28</v>
      </c>
      <c r="AG209" s="21">
        <v>578.03</v>
      </c>
      <c r="AH209" s="21">
        <v>598.76</v>
      </c>
      <c r="AI209" s="21">
        <v>619.53</v>
      </c>
      <c r="AJ209" s="21">
        <v>640.27</v>
      </c>
      <c r="AK209" s="22">
        <v>20.170000000000002</v>
      </c>
    </row>
    <row r="210" spans="1:37" ht="13.5" customHeight="1" x14ac:dyDescent="0.25">
      <c r="A210" s="69" t="str">
        <f t="shared" si="3"/>
        <v>ESMT</v>
      </c>
      <c r="B210" s="20" t="s">
        <v>45</v>
      </c>
      <c r="C210" s="20" t="s">
        <v>50</v>
      </c>
      <c r="D210" s="20" t="s">
        <v>38</v>
      </c>
      <c r="E210" s="36" t="s">
        <v>76</v>
      </c>
      <c r="F210" s="21">
        <v>62.6</v>
      </c>
      <c r="G210" s="21">
        <v>79.66</v>
      </c>
      <c r="H210" s="21">
        <v>101.94</v>
      </c>
      <c r="I210" s="21">
        <v>124.27</v>
      </c>
      <c r="J210" s="21">
        <v>146.58000000000001</v>
      </c>
      <c r="K210" s="21">
        <v>168.89</v>
      </c>
      <c r="L210" s="21">
        <v>191.19</v>
      </c>
      <c r="M210" s="21">
        <v>213.49</v>
      </c>
      <c r="N210" s="21">
        <v>235.79</v>
      </c>
      <c r="O210" s="21">
        <v>258.11</v>
      </c>
      <c r="P210" s="21">
        <v>280.44</v>
      </c>
      <c r="Q210" s="21">
        <v>318.64999999999998</v>
      </c>
      <c r="R210" s="21">
        <v>347.33</v>
      </c>
      <c r="S210" s="21">
        <v>376.01</v>
      </c>
      <c r="T210" s="21">
        <v>404.67</v>
      </c>
      <c r="U210" s="21">
        <v>433.38</v>
      </c>
      <c r="V210" s="21">
        <v>462.04</v>
      </c>
      <c r="W210" s="21">
        <v>490.72</v>
      </c>
      <c r="X210" s="21">
        <v>519.39</v>
      </c>
      <c r="Y210" s="21">
        <v>548.1</v>
      </c>
      <c r="Z210" s="21">
        <v>576.78</v>
      </c>
      <c r="AA210" s="21">
        <v>605.44000000000005</v>
      </c>
      <c r="AB210" s="21">
        <v>634.14</v>
      </c>
      <c r="AC210" s="21">
        <v>662.8</v>
      </c>
      <c r="AD210" s="21">
        <v>691.47</v>
      </c>
      <c r="AE210" s="21">
        <v>720.17</v>
      </c>
      <c r="AF210" s="21">
        <v>748.81</v>
      </c>
      <c r="AG210" s="21">
        <v>777.52</v>
      </c>
      <c r="AH210" s="21">
        <v>806.2</v>
      </c>
      <c r="AI210" s="21">
        <v>834.87</v>
      </c>
      <c r="AJ210" s="21">
        <v>863.56</v>
      </c>
      <c r="AK210" s="22">
        <v>27.85</v>
      </c>
    </row>
    <row r="211" spans="1:37" ht="13.5" customHeight="1" x14ac:dyDescent="0.25">
      <c r="A211" s="69" t="str">
        <f t="shared" si="3"/>
        <v>ESPA</v>
      </c>
      <c r="B211" s="20" t="s">
        <v>45</v>
      </c>
      <c r="C211" s="20" t="s">
        <v>51</v>
      </c>
      <c r="D211" s="20" t="s">
        <v>38</v>
      </c>
      <c r="E211" s="36" t="s">
        <v>76</v>
      </c>
      <c r="F211" s="21">
        <v>83.29</v>
      </c>
      <c r="G211" s="21">
        <v>114.95</v>
      </c>
      <c r="H211" s="21">
        <v>153.31</v>
      </c>
      <c r="I211" s="21">
        <v>191.57</v>
      </c>
      <c r="J211" s="21">
        <v>229.86</v>
      </c>
      <c r="K211" s="21">
        <v>268.23</v>
      </c>
      <c r="L211" s="21">
        <v>306.52999999999997</v>
      </c>
      <c r="M211" s="21">
        <v>344.85</v>
      </c>
      <c r="N211" s="21">
        <v>383.17</v>
      </c>
      <c r="O211" s="21">
        <v>421.48</v>
      </c>
      <c r="P211" s="21">
        <v>459.82</v>
      </c>
      <c r="Q211" s="21">
        <v>485.1</v>
      </c>
      <c r="R211" s="21">
        <v>526.14</v>
      </c>
      <c r="S211" s="21">
        <v>567.16999999999996</v>
      </c>
      <c r="T211" s="21">
        <v>608.28</v>
      </c>
      <c r="U211" s="21">
        <v>649.30999999999995</v>
      </c>
      <c r="V211" s="21">
        <v>690.39</v>
      </c>
      <c r="W211" s="21">
        <v>731.45</v>
      </c>
      <c r="X211" s="21">
        <v>772.48</v>
      </c>
      <c r="Y211" s="21">
        <v>813.53</v>
      </c>
      <c r="Z211" s="21">
        <v>854.54</v>
      </c>
      <c r="AA211" s="21">
        <v>895.6</v>
      </c>
      <c r="AB211" s="21">
        <v>936.69</v>
      </c>
      <c r="AC211" s="21">
        <v>977.7</v>
      </c>
      <c r="AD211" s="21">
        <v>1018.76</v>
      </c>
      <c r="AE211" s="21">
        <v>1059.78</v>
      </c>
      <c r="AF211" s="21">
        <v>1100.83</v>
      </c>
      <c r="AG211" s="21">
        <v>1141.8800000000001</v>
      </c>
      <c r="AH211" s="21">
        <v>1182.96</v>
      </c>
      <c r="AI211" s="21">
        <v>1223.96</v>
      </c>
      <c r="AJ211" s="21">
        <v>1265.05</v>
      </c>
      <c r="AK211" s="22">
        <v>39.86</v>
      </c>
    </row>
    <row r="212" spans="1:37" ht="13.5" customHeight="1" x14ac:dyDescent="0.25">
      <c r="A212" s="69" t="str">
        <f t="shared" si="3"/>
        <v>ESPB</v>
      </c>
      <c r="B212" s="20" t="s">
        <v>45</v>
      </c>
      <c r="C212" s="20" t="s">
        <v>52</v>
      </c>
      <c r="D212" s="20" t="s">
        <v>38</v>
      </c>
      <c r="E212" s="36" t="s">
        <v>76</v>
      </c>
      <c r="F212" s="21">
        <v>62.6</v>
      </c>
      <c r="G212" s="21">
        <v>79.66</v>
      </c>
      <c r="H212" s="21">
        <v>101.94</v>
      </c>
      <c r="I212" s="21">
        <v>124.27</v>
      </c>
      <c r="J212" s="21">
        <v>146.58000000000001</v>
      </c>
      <c r="K212" s="21">
        <v>168.89</v>
      </c>
      <c r="L212" s="21">
        <v>191.19</v>
      </c>
      <c r="M212" s="21">
        <v>213.49</v>
      </c>
      <c r="N212" s="21">
        <v>235.79</v>
      </c>
      <c r="O212" s="21">
        <v>258.11</v>
      </c>
      <c r="P212" s="21">
        <v>280.44</v>
      </c>
      <c r="Q212" s="21">
        <v>318.64999999999998</v>
      </c>
      <c r="R212" s="21">
        <v>347.33</v>
      </c>
      <c r="S212" s="21">
        <v>376.01</v>
      </c>
      <c r="T212" s="21">
        <v>404.67</v>
      </c>
      <c r="U212" s="21">
        <v>433.38</v>
      </c>
      <c r="V212" s="21">
        <v>462.04</v>
      </c>
      <c r="W212" s="21">
        <v>490.72</v>
      </c>
      <c r="X212" s="21">
        <v>519.39</v>
      </c>
      <c r="Y212" s="21">
        <v>548.1</v>
      </c>
      <c r="Z212" s="21">
        <v>576.78</v>
      </c>
      <c r="AA212" s="21">
        <v>605.44000000000005</v>
      </c>
      <c r="AB212" s="21">
        <v>634.14</v>
      </c>
      <c r="AC212" s="21">
        <v>662.8</v>
      </c>
      <c r="AD212" s="21">
        <v>691.47</v>
      </c>
      <c r="AE212" s="21">
        <v>720.17</v>
      </c>
      <c r="AF212" s="21">
        <v>748.81</v>
      </c>
      <c r="AG212" s="21">
        <v>777.52</v>
      </c>
      <c r="AH212" s="21">
        <v>806.2</v>
      </c>
      <c r="AI212" s="21">
        <v>834.87</v>
      </c>
      <c r="AJ212" s="21">
        <v>863.56</v>
      </c>
      <c r="AK212" s="22">
        <v>27.85</v>
      </c>
    </row>
    <row r="213" spans="1:37" ht="13.5" customHeight="1" x14ac:dyDescent="0.25">
      <c r="A213" s="69" t="str">
        <f t="shared" si="3"/>
        <v>ESPE</v>
      </c>
      <c r="B213" s="20" t="s">
        <v>45</v>
      </c>
      <c r="C213" s="20" t="s">
        <v>53</v>
      </c>
      <c r="D213" s="20" t="s">
        <v>38</v>
      </c>
      <c r="E213" s="36" t="s">
        <v>76</v>
      </c>
      <c r="F213" s="21">
        <v>62.6</v>
      </c>
      <c r="G213" s="21">
        <v>79.66</v>
      </c>
      <c r="H213" s="21">
        <v>101.94</v>
      </c>
      <c r="I213" s="21">
        <v>124.27</v>
      </c>
      <c r="J213" s="21">
        <v>146.58000000000001</v>
      </c>
      <c r="K213" s="21">
        <v>168.89</v>
      </c>
      <c r="L213" s="21">
        <v>191.19</v>
      </c>
      <c r="M213" s="21">
        <v>213.49</v>
      </c>
      <c r="N213" s="21">
        <v>235.79</v>
      </c>
      <c r="O213" s="21">
        <v>258.11</v>
      </c>
      <c r="P213" s="21">
        <v>280.44</v>
      </c>
      <c r="Q213" s="21">
        <v>318.64999999999998</v>
      </c>
      <c r="R213" s="21">
        <v>347.33</v>
      </c>
      <c r="S213" s="21">
        <v>376.01</v>
      </c>
      <c r="T213" s="21">
        <v>404.67</v>
      </c>
      <c r="U213" s="21">
        <v>433.38</v>
      </c>
      <c r="V213" s="21">
        <v>462.04</v>
      </c>
      <c r="W213" s="21">
        <v>490.72</v>
      </c>
      <c r="X213" s="21">
        <v>519.39</v>
      </c>
      <c r="Y213" s="21">
        <v>548.1</v>
      </c>
      <c r="Z213" s="21">
        <v>576.78</v>
      </c>
      <c r="AA213" s="21">
        <v>605.44000000000005</v>
      </c>
      <c r="AB213" s="21">
        <v>634.14</v>
      </c>
      <c r="AC213" s="21">
        <v>662.8</v>
      </c>
      <c r="AD213" s="21">
        <v>691.47</v>
      </c>
      <c r="AE213" s="21">
        <v>720.17</v>
      </c>
      <c r="AF213" s="21">
        <v>748.81</v>
      </c>
      <c r="AG213" s="21">
        <v>777.52</v>
      </c>
      <c r="AH213" s="21">
        <v>806.2</v>
      </c>
      <c r="AI213" s="21">
        <v>834.87</v>
      </c>
      <c r="AJ213" s="21">
        <v>863.56</v>
      </c>
      <c r="AK213" s="22">
        <v>27.85</v>
      </c>
    </row>
    <row r="214" spans="1:37" ht="13.5" customHeight="1" x14ac:dyDescent="0.25">
      <c r="A214" s="69" t="str">
        <f t="shared" si="3"/>
        <v>ESPI</v>
      </c>
      <c r="B214" s="20" t="s">
        <v>45</v>
      </c>
      <c r="C214" s="20" t="s">
        <v>54</v>
      </c>
      <c r="D214" s="20" t="s">
        <v>38</v>
      </c>
      <c r="E214" s="36" t="s">
        <v>76</v>
      </c>
      <c r="F214" s="21">
        <v>62.6</v>
      </c>
      <c r="G214" s="21">
        <v>79.66</v>
      </c>
      <c r="H214" s="21">
        <v>101.94</v>
      </c>
      <c r="I214" s="21">
        <v>124.27</v>
      </c>
      <c r="J214" s="21">
        <v>146.58000000000001</v>
      </c>
      <c r="K214" s="21">
        <v>168.89</v>
      </c>
      <c r="L214" s="21">
        <v>191.19</v>
      </c>
      <c r="M214" s="21">
        <v>213.49</v>
      </c>
      <c r="N214" s="21">
        <v>235.79</v>
      </c>
      <c r="O214" s="21">
        <v>258.11</v>
      </c>
      <c r="P214" s="21">
        <v>280.44</v>
      </c>
      <c r="Q214" s="21">
        <v>318.64999999999998</v>
      </c>
      <c r="R214" s="21">
        <v>347.33</v>
      </c>
      <c r="S214" s="21">
        <v>376.01</v>
      </c>
      <c r="T214" s="21">
        <v>404.67</v>
      </c>
      <c r="U214" s="21">
        <v>433.38</v>
      </c>
      <c r="V214" s="21">
        <v>462.04</v>
      </c>
      <c r="W214" s="21">
        <v>490.72</v>
      </c>
      <c r="X214" s="21">
        <v>519.39</v>
      </c>
      <c r="Y214" s="21">
        <v>548.1</v>
      </c>
      <c r="Z214" s="21">
        <v>576.78</v>
      </c>
      <c r="AA214" s="21">
        <v>605.44000000000005</v>
      </c>
      <c r="AB214" s="21">
        <v>634.14</v>
      </c>
      <c r="AC214" s="21">
        <v>662.8</v>
      </c>
      <c r="AD214" s="21">
        <v>691.47</v>
      </c>
      <c r="AE214" s="21">
        <v>720.17</v>
      </c>
      <c r="AF214" s="21">
        <v>748.81</v>
      </c>
      <c r="AG214" s="21">
        <v>777.52</v>
      </c>
      <c r="AH214" s="21">
        <v>806.2</v>
      </c>
      <c r="AI214" s="21">
        <v>834.87</v>
      </c>
      <c r="AJ214" s="21">
        <v>863.56</v>
      </c>
      <c r="AK214" s="22">
        <v>27.85</v>
      </c>
    </row>
    <row r="215" spans="1:37" ht="13.5" customHeight="1" x14ac:dyDescent="0.25">
      <c r="A215" s="69" t="str">
        <f t="shared" si="3"/>
        <v>ESPR</v>
      </c>
      <c r="B215" s="20" t="s">
        <v>45</v>
      </c>
      <c r="C215" s="20" t="s">
        <v>55</v>
      </c>
      <c r="D215" s="20" t="s">
        <v>38</v>
      </c>
      <c r="E215" s="36" t="s">
        <v>76</v>
      </c>
      <c r="F215" s="21">
        <v>47.62</v>
      </c>
      <c r="G215" s="21">
        <v>63.46</v>
      </c>
      <c r="H215" s="21">
        <v>80.760000000000005</v>
      </c>
      <c r="I215" s="21">
        <v>98.09</v>
      </c>
      <c r="J215" s="21">
        <v>115.39</v>
      </c>
      <c r="K215" s="21">
        <v>132.69999999999999</v>
      </c>
      <c r="L215" s="21">
        <v>150</v>
      </c>
      <c r="M215" s="21">
        <v>167.35</v>
      </c>
      <c r="N215" s="21">
        <v>184.64</v>
      </c>
      <c r="O215" s="21">
        <v>201.95</v>
      </c>
      <c r="P215" s="21">
        <v>219.26</v>
      </c>
      <c r="Q215" s="21">
        <v>246.03</v>
      </c>
      <c r="R215" s="21">
        <v>266.77999999999997</v>
      </c>
      <c r="S215" s="21">
        <v>287.52999999999997</v>
      </c>
      <c r="T215" s="21">
        <v>308.27</v>
      </c>
      <c r="U215" s="21">
        <v>329.01</v>
      </c>
      <c r="V215" s="21">
        <v>349.77</v>
      </c>
      <c r="W215" s="21">
        <v>370.55</v>
      </c>
      <c r="X215" s="21">
        <v>391.29</v>
      </c>
      <c r="Y215" s="21">
        <v>412.06</v>
      </c>
      <c r="Z215" s="21">
        <v>432.79</v>
      </c>
      <c r="AA215" s="21">
        <v>453.5</v>
      </c>
      <c r="AB215" s="21">
        <v>474.29</v>
      </c>
      <c r="AC215" s="21">
        <v>495.01</v>
      </c>
      <c r="AD215" s="21">
        <v>515.79</v>
      </c>
      <c r="AE215" s="21">
        <v>536.53</v>
      </c>
      <c r="AF215" s="21">
        <v>557.28</v>
      </c>
      <c r="AG215" s="21">
        <v>578.03</v>
      </c>
      <c r="AH215" s="21">
        <v>598.76</v>
      </c>
      <c r="AI215" s="21">
        <v>619.53</v>
      </c>
      <c r="AJ215" s="21">
        <v>640.27</v>
      </c>
      <c r="AK215" s="22">
        <v>20.170000000000002</v>
      </c>
    </row>
    <row r="216" spans="1:37" ht="13.5" customHeight="1" x14ac:dyDescent="0.25">
      <c r="A216" s="69" t="str">
        <f t="shared" si="3"/>
        <v>ESRJ</v>
      </c>
      <c r="B216" s="20" t="s">
        <v>45</v>
      </c>
      <c r="C216" s="20" t="s">
        <v>56</v>
      </c>
      <c r="D216" s="20" t="s">
        <v>38</v>
      </c>
      <c r="E216" s="36" t="s">
        <v>76</v>
      </c>
      <c r="F216" s="21">
        <v>38.51</v>
      </c>
      <c r="G216" s="21">
        <v>48.43</v>
      </c>
      <c r="H216" s="21">
        <v>58.09</v>
      </c>
      <c r="I216" s="21">
        <v>67.78</v>
      </c>
      <c r="J216" s="21">
        <v>77.430000000000007</v>
      </c>
      <c r="K216" s="21">
        <v>87.15</v>
      </c>
      <c r="L216" s="21">
        <v>96.81</v>
      </c>
      <c r="M216" s="21">
        <v>106.5</v>
      </c>
      <c r="N216" s="21">
        <v>116.22</v>
      </c>
      <c r="O216" s="21">
        <v>125.84</v>
      </c>
      <c r="P216" s="21">
        <v>135.54</v>
      </c>
      <c r="Q216" s="21">
        <v>153.22</v>
      </c>
      <c r="R216" s="21">
        <v>163.43</v>
      </c>
      <c r="S216" s="21">
        <v>173.67</v>
      </c>
      <c r="T216" s="21">
        <v>183.87</v>
      </c>
      <c r="U216" s="21">
        <v>194.1</v>
      </c>
      <c r="V216" s="21">
        <v>204.31</v>
      </c>
      <c r="W216" s="21">
        <v>214.54</v>
      </c>
      <c r="X216" s="21">
        <v>224.76</v>
      </c>
      <c r="Y216" s="21">
        <v>234.96</v>
      </c>
      <c r="Z216" s="21">
        <v>245.17</v>
      </c>
      <c r="AA216" s="21">
        <v>255.4</v>
      </c>
      <c r="AB216" s="21">
        <v>265.60000000000002</v>
      </c>
      <c r="AC216" s="21">
        <v>275.8</v>
      </c>
      <c r="AD216" s="21">
        <v>286.01</v>
      </c>
      <c r="AE216" s="21">
        <v>296.27999999999997</v>
      </c>
      <c r="AF216" s="21">
        <v>306.45999999999998</v>
      </c>
      <c r="AG216" s="21">
        <v>316.66000000000003</v>
      </c>
      <c r="AH216" s="21">
        <v>326.91000000000003</v>
      </c>
      <c r="AI216" s="21">
        <v>337.12</v>
      </c>
      <c r="AJ216" s="21">
        <v>347.3</v>
      </c>
      <c r="AK216" s="22">
        <v>9.92</v>
      </c>
    </row>
    <row r="217" spans="1:37" ht="13.5" customHeight="1" x14ac:dyDescent="0.25">
      <c r="A217" s="69" t="str">
        <f t="shared" si="3"/>
        <v>ESRN</v>
      </c>
      <c r="B217" s="20" t="s">
        <v>45</v>
      </c>
      <c r="C217" s="20" t="s">
        <v>57</v>
      </c>
      <c r="D217" s="20" t="s">
        <v>38</v>
      </c>
      <c r="E217" s="36" t="s">
        <v>76</v>
      </c>
      <c r="F217" s="21">
        <v>62.6</v>
      </c>
      <c r="G217" s="21">
        <v>79.66</v>
      </c>
      <c r="H217" s="21">
        <v>101.94</v>
      </c>
      <c r="I217" s="21">
        <v>124.27</v>
      </c>
      <c r="J217" s="21">
        <v>146.58000000000001</v>
      </c>
      <c r="K217" s="21">
        <v>168.89</v>
      </c>
      <c r="L217" s="21">
        <v>191.19</v>
      </c>
      <c r="M217" s="21">
        <v>213.49</v>
      </c>
      <c r="N217" s="21">
        <v>235.79</v>
      </c>
      <c r="O217" s="21">
        <v>258.11</v>
      </c>
      <c r="P217" s="21">
        <v>280.44</v>
      </c>
      <c r="Q217" s="21">
        <v>318.64999999999998</v>
      </c>
      <c r="R217" s="21">
        <v>347.33</v>
      </c>
      <c r="S217" s="21">
        <v>376.01</v>
      </c>
      <c r="T217" s="21">
        <v>404.67</v>
      </c>
      <c r="U217" s="21">
        <v>433.38</v>
      </c>
      <c r="V217" s="21">
        <v>462.04</v>
      </c>
      <c r="W217" s="21">
        <v>490.72</v>
      </c>
      <c r="X217" s="21">
        <v>519.39</v>
      </c>
      <c r="Y217" s="21">
        <v>548.1</v>
      </c>
      <c r="Z217" s="21">
        <v>576.78</v>
      </c>
      <c r="AA217" s="21">
        <v>605.44000000000005</v>
      </c>
      <c r="AB217" s="21">
        <v>634.14</v>
      </c>
      <c r="AC217" s="21">
        <v>662.8</v>
      </c>
      <c r="AD217" s="21">
        <v>691.47</v>
      </c>
      <c r="AE217" s="21">
        <v>720.17</v>
      </c>
      <c r="AF217" s="21">
        <v>748.81</v>
      </c>
      <c r="AG217" s="21">
        <v>777.52</v>
      </c>
      <c r="AH217" s="21">
        <v>806.2</v>
      </c>
      <c r="AI217" s="21">
        <v>834.87</v>
      </c>
      <c r="AJ217" s="21">
        <v>863.56</v>
      </c>
      <c r="AK217" s="22">
        <v>27.85</v>
      </c>
    </row>
    <row r="218" spans="1:37" ht="13.5" customHeight="1" x14ac:dyDescent="0.25">
      <c r="A218" s="69" t="str">
        <f t="shared" si="3"/>
        <v>ESRO</v>
      </c>
      <c r="B218" s="20" t="s">
        <v>45</v>
      </c>
      <c r="C218" s="20" t="s">
        <v>58</v>
      </c>
      <c r="D218" s="20" t="s">
        <v>38</v>
      </c>
      <c r="E218" s="36" t="s">
        <v>76</v>
      </c>
      <c r="F218" s="21">
        <v>83.29</v>
      </c>
      <c r="G218" s="21">
        <v>114.95</v>
      </c>
      <c r="H218" s="21">
        <v>153.31</v>
      </c>
      <c r="I218" s="21">
        <v>191.57</v>
      </c>
      <c r="J218" s="21">
        <v>229.86</v>
      </c>
      <c r="K218" s="21">
        <v>268.23</v>
      </c>
      <c r="L218" s="21">
        <v>306.52999999999997</v>
      </c>
      <c r="M218" s="21">
        <v>344.85</v>
      </c>
      <c r="N218" s="21">
        <v>383.17</v>
      </c>
      <c r="O218" s="21">
        <v>421.48</v>
      </c>
      <c r="P218" s="21">
        <v>459.82</v>
      </c>
      <c r="Q218" s="21">
        <v>485.1</v>
      </c>
      <c r="R218" s="21">
        <v>526.14</v>
      </c>
      <c r="S218" s="21">
        <v>567.16999999999996</v>
      </c>
      <c r="T218" s="21">
        <v>608.28</v>
      </c>
      <c r="U218" s="21">
        <v>649.30999999999995</v>
      </c>
      <c r="V218" s="21">
        <v>690.39</v>
      </c>
      <c r="W218" s="21">
        <v>731.45</v>
      </c>
      <c r="X218" s="21">
        <v>772.48</v>
      </c>
      <c r="Y218" s="21">
        <v>813.53</v>
      </c>
      <c r="Z218" s="21">
        <v>854.54</v>
      </c>
      <c r="AA218" s="21">
        <v>895.6</v>
      </c>
      <c r="AB218" s="21">
        <v>936.69</v>
      </c>
      <c r="AC218" s="21">
        <v>977.7</v>
      </c>
      <c r="AD218" s="21">
        <v>1018.76</v>
      </c>
      <c r="AE218" s="21">
        <v>1059.78</v>
      </c>
      <c r="AF218" s="21">
        <v>1100.83</v>
      </c>
      <c r="AG218" s="21">
        <v>1141.8800000000001</v>
      </c>
      <c r="AH218" s="21">
        <v>1182.96</v>
      </c>
      <c r="AI218" s="21">
        <v>1223.96</v>
      </c>
      <c r="AJ218" s="21">
        <v>1265.05</v>
      </c>
      <c r="AK218" s="22">
        <v>39.86</v>
      </c>
    </row>
    <row r="219" spans="1:37" ht="13.5" customHeight="1" x14ac:dyDescent="0.25">
      <c r="A219" s="69" t="str">
        <f t="shared" si="3"/>
        <v>ESRR</v>
      </c>
      <c r="B219" s="20" t="s">
        <v>45</v>
      </c>
      <c r="C219" s="20" t="s">
        <v>59</v>
      </c>
      <c r="D219" s="20" t="s">
        <v>38</v>
      </c>
      <c r="E219" s="36" t="s">
        <v>76</v>
      </c>
      <c r="F219" s="21">
        <v>94.43</v>
      </c>
      <c r="G219" s="21">
        <v>130.36000000000001</v>
      </c>
      <c r="H219" s="21">
        <v>173.82</v>
      </c>
      <c r="I219" s="21">
        <v>217.26</v>
      </c>
      <c r="J219" s="21">
        <v>260.67</v>
      </c>
      <c r="K219" s="21">
        <v>304.2</v>
      </c>
      <c r="L219" s="21">
        <v>347.62</v>
      </c>
      <c r="M219" s="21">
        <v>391.07</v>
      </c>
      <c r="N219" s="21">
        <v>434.49</v>
      </c>
      <c r="O219" s="21">
        <v>477.96</v>
      </c>
      <c r="P219" s="21">
        <v>521.42999999999995</v>
      </c>
      <c r="Q219" s="21">
        <v>550.11</v>
      </c>
      <c r="R219" s="21">
        <v>596.64</v>
      </c>
      <c r="S219" s="21">
        <v>643.21</v>
      </c>
      <c r="T219" s="21">
        <v>689.77</v>
      </c>
      <c r="U219" s="21">
        <v>736.35</v>
      </c>
      <c r="V219" s="21">
        <v>782.9</v>
      </c>
      <c r="W219" s="21">
        <v>829.44</v>
      </c>
      <c r="X219" s="21">
        <v>875.98</v>
      </c>
      <c r="Y219" s="21">
        <v>922.52</v>
      </c>
      <c r="Z219" s="21">
        <v>969.07</v>
      </c>
      <c r="AA219" s="21">
        <v>1015.6</v>
      </c>
      <c r="AB219" s="21">
        <v>1062.1600000000001</v>
      </c>
      <c r="AC219" s="21">
        <v>1108.7</v>
      </c>
      <c r="AD219" s="21">
        <v>1155.28</v>
      </c>
      <c r="AE219" s="21">
        <v>1201.81</v>
      </c>
      <c r="AF219" s="21">
        <v>1248.3399999999999</v>
      </c>
      <c r="AG219" s="21">
        <v>1294.8900000000001</v>
      </c>
      <c r="AH219" s="21">
        <v>1341.5</v>
      </c>
      <c r="AI219" s="21">
        <v>1387.96</v>
      </c>
      <c r="AJ219" s="21">
        <v>1434.54</v>
      </c>
      <c r="AK219" s="22">
        <v>45.21</v>
      </c>
    </row>
    <row r="220" spans="1:37" ht="13.5" customHeight="1" x14ac:dyDescent="0.25">
      <c r="A220" s="69" t="str">
        <f t="shared" si="3"/>
        <v>ESRS</v>
      </c>
      <c r="B220" s="20" t="s">
        <v>45</v>
      </c>
      <c r="C220" s="20" t="s">
        <v>60</v>
      </c>
      <c r="D220" s="20" t="s">
        <v>38</v>
      </c>
      <c r="E220" s="36" t="s">
        <v>76</v>
      </c>
      <c r="F220" s="21">
        <v>62.6</v>
      </c>
      <c r="G220" s="21">
        <v>79.66</v>
      </c>
      <c r="H220" s="21">
        <v>101.94</v>
      </c>
      <c r="I220" s="21">
        <v>124.27</v>
      </c>
      <c r="J220" s="21">
        <v>146.58000000000001</v>
      </c>
      <c r="K220" s="21">
        <v>168.89</v>
      </c>
      <c r="L220" s="21">
        <v>191.19</v>
      </c>
      <c r="M220" s="21">
        <v>213.49</v>
      </c>
      <c r="N220" s="21">
        <v>235.79</v>
      </c>
      <c r="O220" s="21">
        <v>258.11</v>
      </c>
      <c r="P220" s="21">
        <v>280.44</v>
      </c>
      <c r="Q220" s="21">
        <v>318.64999999999998</v>
      </c>
      <c r="R220" s="21">
        <v>347.33</v>
      </c>
      <c r="S220" s="21">
        <v>376.01</v>
      </c>
      <c r="T220" s="21">
        <v>404.67</v>
      </c>
      <c r="U220" s="21">
        <v>433.38</v>
      </c>
      <c r="V220" s="21">
        <v>462.04</v>
      </c>
      <c r="W220" s="21">
        <v>490.72</v>
      </c>
      <c r="X220" s="21">
        <v>519.39</v>
      </c>
      <c r="Y220" s="21">
        <v>548.1</v>
      </c>
      <c r="Z220" s="21">
        <v>576.78</v>
      </c>
      <c r="AA220" s="21">
        <v>605.44000000000005</v>
      </c>
      <c r="AB220" s="21">
        <v>634.14</v>
      </c>
      <c r="AC220" s="21">
        <v>662.8</v>
      </c>
      <c r="AD220" s="21">
        <v>691.47</v>
      </c>
      <c r="AE220" s="21">
        <v>720.17</v>
      </c>
      <c r="AF220" s="21">
        <v>748.81</v>
      </c>
      <c r="AG220" s="21">
        <v>777.52</v>
      </c>
      <c r="AH220" s="21">
        <v>806.2</v>
      </c>
      <c r="AI220" s="21">
        <v>834.87</v>
      </c>
      <c r="AJ220" s="21">
        <v>863.56</v>
      </c>
      <c r="AK220" s="22">
        <v>27.85</v>
      </c>
    </row>
    <row r="221" spans="1:37" ht="13.5" customHeight="1" x14ac:dyDescent="0.25">
      <c r="A221" s="69" t="str">
        <f t="shared" si="3"/>
        <v>ESSC</v>
      </c>
      <c r="B221" s="20" t="s">
        <v>45</v>
      </c>
      <c r="C221" s="20" t="s">
        <v>61</v>
      </c>
      <c r="D221" s="20" t="s">
        <v>38</v>
      </c>
      <c r="E221" s="36" t="s">
        <v>76</v>
      </c>
      <c r="F221" s="21">
        <v>47.62</v>
      </c>
      <c r="G221" s="21">
        <v>63.46</v>
      </c>
      <c r="H221" s="21">
        <v>80.760000000000005</v>
      </c>
      <c r="I221" s="21">
        <v>98.09</v>
      </c>
      <c r="J221" s="21">
        <v>115.39</v>
      </c>
      <c r="K221" s="21">
        <v>132.69999999999999</v>
      </c>
      <c r="L221" s="21">
        <v>150</v>
      </c>
      <c r="M221" s="21">
        <v>167.35</v>
      </c>
      <c r="N221" s="21">
        <v>184.64</v>
      </c>
      <c r="O221" s="21">
        <v>201.95</v>
      </c>
      <c r="P221" s="21">
        <v>219.26</v>
      </c>
      <c r="Q221" s="21">
        <v>246.03</v>
      </c>
      <c r="R221" s="21">
        <v>266.77999999999997</v>
      </c>
      <c r="S221" s="21">
        <v>287.52999999999997</v>
      </c>
      <c r="T221" s="21">
        <v>308.27</v>
      </c>
      <c r="U221" s="21">
        <v>329.01</v>
      </c>
      <c r="V221" s="21">
        <v>349.77</v>
      </c>
      <c r="W221" s="21">
        <v>370.55</v>
      </c>
      <c r="X221" s="21">
        <v>391.29</v>
      </c>
      <c r="Y221" s="21">
        <v>412.06</v>
      </c>
      <c r="Z221" s="21">
        <v>432.79</v>
      </c>
      <c r="AA221" s="21">
        <v>453.5</v>
      </c>
      <c r="AB221" s="21">
        <v>474.29</v>
      </c>
      <c r="AC221" s="21">
        <v>495.01</v>
      </c>
      <c r="AD221" s="21">
        <v>515.79</v>
      </c>
      <c r="AE221" s="21">
        <v>536.53</v>
      </c>
      <c r="AF221" s="21">
        <v>557.28</v>
      </c>
      <c r="AG221" s="21">
        <v>578.03</v>
      </c>
      <c r="AH221" s="21">
        <v>598.76</v>
      </c>
      <c r="AI221" s="21">
        <v>619.53</v>
      </c>
      <c r="AJ221" s="21">
        <v>640.27</v>
      </c>
      <c r="AK221" s="22">
        <v>20.170000000000002</v>
      </c>
    </row>
    <row r="222" spans="1:37" ht="13.5" customHeight="1" x14ac:dyDescent="0.25">
      <c r="A222" s="69" t="str">
        <f t="shared" si="3"/>
        <v>ESSE</v>
      </c>
      <c r="B222" s="20" t="s">
        <v>45</v>
      </c>
      <c r="C222" s="20" t="s">
        <v>62</v>
      </c>
      <c r="D222" s="20" t="s">
        <v>38</v>
      </c>
      <c r="E222" s="36" t="s">
        <v>76</v>
      </c>
      <c r="F222" s="21">
        <v>47.62</v>
      </c>
      <c r="G222" s="21">
        <v>63.46</v>
      </c>
      <c r="H222" s="21">
        <v>80.760000000000005</v>
      </c>
      <c r="I222" s="21">
        <v>98.09</v>
      </c>
      <c r="J222" s="21">
        <v>115.39</v>
      </c>
      <c r="K222" s="21">
        <v>132.69999999999999</v>
      </c>
      <c r="L222" s="21">
        <v>150</v>
      </c>
      <c r="M222" s="21">
        <v>167.35</v>
      </c>
      <c r="N222" s="21">
        <v>184.64</v>
      </c>
      <c r="O222" s="21">
        <v>201.95</v>
      </c>
      <c r="P222" s="21">
        <v>219.26</v>
      </c>
      <c r="Q222" s="21">
        <v>246.03</v>
      </c>
      <c r="R222" s="21">
        <v>266.77999999999997</v>
      </c>
      <c r="S222" s="21">
        <v>287.52999999999997</v>
      </c>
      <c r="T222" s="21">
        <v>308.27</v>
      </c>
      <c r="U222" s="21">
        <v>329.01</v>
      </c>
      <c r="V222" s="21">
        <v>349.77</v>
      </c>
      <c r="W222" s="21">
        <v>370.55</v>
      </c>
      <c r="X222" s="21">
        <v>391.29</v>
      </c>
      <c r="Y222" s="21">
        <v>412.06</v>
      </c>
      <c r="Z222" s="21">
        <v>432.79</v>
      </c>
      <c r="AA222" s="21">
        <v>453.5</v>
      </c>
      <c r="AB222" s="21">
        <v>474.29</v>
      </c>
      <c r="AC222" s="21">
        <v>495.01</v>
      </c>
      <c r="AD222" s="21">
        <v>515.79</v>
      </c>
      <c r="AE222" s="21">
        <v>536.53</v>
      </c>
      <c r="AF222" s="21">
        <v>557.28</v>
      </c>
      <c r="AG222" s="21">
        <v>578.03</v>
      </c>
      <c r="AH222" s="21">
        <v>598.76</v>
      </c>
      <c r="AI222" s="21">
        <v>619.53</v>
      </c>
      <c r="AJ222" s="21">
        <v>640.27</v>
      </c>
      <c r="AK222" s="22">
        <v>20.170000000000002</v>
      </c>
    </row>
    <row r="223" spans="1:37" ht="13.5" customHeight="1" x14ac:dyDescent="0.25">
      <c r="A223" s="69" t="str">
        <f t="shared" si="3"/>
        <v>ESSP</v>
      </c>
      <c r="B223" s="20" t="s">
        <v>45</v>
      </c>
      <c r="C223" s="20" t="s">
        <v>63</v>
      </c>
      <c r="D223" s="20" t="s">
        <v>38</v>
      </c>
      <c r="E223" s="36" t="s">
        <v>76</v>
      </c>
      <c r="F223" s="21">
        <v>44.46</v>
      </c>
      <c r="G223" s="21">
        <v>58.09</v>
      </c>
      <c r="H223" s="21">
        <v>71.03</v>
      </c>
      <c r="I223" s="21">
        <v>83.93</v>
      </c>
      <c r="J223" s="21">
        <v>96.81</v>
      </c>
      <c r="K223" s="21">
        <v>109.74</v>
      </c>
      <c r="L223" s="21">
        <v>122.67</v>
      </c>
      <c r="M223" s="21">
        <v>135.54</v>
      </c>
      <c r="N223" s="21">
        <v>148.46</v>
      </c>
      <c r="O223" s="21">
        <v>161.35</v>
      </c>
      <c r="P223" s="21">
        <v>174.29</v>
      </c>
      <c r="Q223" s="21">
        <v>187.29</v>
      </c>
      <c r="R223" s="21">
        <v>200.89</v>
      </c>
      <c r="S223" s="21">
        <v>214.54</v>
      </c>
      <c r="T223" s="21">
        <v>228.15</v>
      </c>
      <c r="U223" s="21">
        <v>241.79</v>
      </c>
      <c r="V223" s="21">
        <v>255.4</v>
      </c>
      <c r="W223" s="21">
        <v>269.01</v>
      </c>
      <c r="X223" s="21">
        <v>282.62</v>
      </c>
      <c r="Y223" s="21">
        <v>296.27999999999997</v>
      </c>
      <c r="Z223" s="21">
        <v>309.88</v>
      </c>
      <c r="AA223" s="21">
        <v>323.49</v>
      </c>
      <c r="AB223" s="21">
        <v>337.12</v>
      </c>
      <c r="AC223" s="21">
        <v>350.75</v>
      </c>
      <c r="AD223" s="21">
        <v>364.33</v>
      </c>
      <c r="AE223" s="21">
        <v>377.99</v>
      </c>
      <c r="AF223" s="21">
        <v>391.62</v>
      </c>
      <c r="AG223" s="21">
        <v>405.2</v>
      </c>
      <c r="AH223" s="21">
        <v>418.84</v>
      </c>
      <c r="AI223" s="21">
        <v>432.48</v>
      </c>
      <c r="AJ223" s="21">
        <v>446.07</v>
      </c>
      <c r="AK223" s="22">
        <v>13.23</v>
      </c>
    </row>
    <row r="224" spans="1:37" ht="13.5" customHeight="1" thickBot="1" x14ac:dyDescent="0.3">
      <c r="A224" s="69" t="str">
        <f t="shared" si="3"/>
        <v>ESTO</v>
      </c>
      <c r="B224" s="23" t="s">
        <v>45</v>
      </c>
      <c r="C224" s="23" t="s">
        <v>30</v>
      </c>
      <c r="D224" s="23" t="s">
        <v>38</v>
      </c>
      <c r="E224" s="43" t="s">
        <v>76</v>
      </c>
      <c r="F224" s="44">
        <v>65.540000000000006</v>
      </c>
      <c r="G224" s="44">
        <v>83.4</v>
      </c>
      <c r="H224" s="44">
        <v>106.72</v>
      </c>
      <c r="I224" s="44">
        <v>130.1</v>
      </c>
      <c r="J224" s="44">
        <v>153.46</v>
      </c>
      <c r="K224" s="44">
        <v>176.81</v>
      </c>
      <c r="L224" s="44">
        <v>200.16</v>
      </c>
      <c r="M224" s="44">
        <v>223.5</v>
      </c>
      <c r="N224" s="44">
        <v>246.85</v>
      </c>
      <c r="O224" s="44">
        <v>270.22000000000003</v>
      </c>
      <c r="P224" s="44">
        <v>293.58</v>
      </c>
      <c r="Q224" s="44">
        <v>333.59</v>
      </c>
      <c r="R224" s="44">
        <v>363.62</v>
      </c>
      <c r="S224" s="44">
        <v>393.63</v>
      </c>
      <c r="T224" s="44">
        <v>423.64</v>
      </c>
      <c r="U224" s="44">
        <v>453.7</v>
      </c>
      <c r="V224" s="44">
        <v>483.7</v>
      </c>
      <c r="W224" s="44">
        <v>513.73</v>
      </c>
      <c r="X224" s="44">
        <v>543.74</v>
      </c>
      <c r="Y224" s="44">
        <v>573.79</v>
      </c>
      <c r="Z224" s="44">
        <v>603.82000000000005</v>
      </c>
      <c r="AA224" s="44">
        <v>633.82000000000005</v>
      </c>
      <c r="AB224" s="44">
        <v>663.87</v>
      </c>
      <c r="AC224" s="44">
        <v>693.88</v>
      </c>
      <c r="AD224" s="44">
        <v>723.89</v>
      </c>
      <c r="AE224" s="44">
        <v>753.93</v>
      </c>
      <c r="AF224" s="44">
        <v>783.92</v>
      </c>
      <c r="AG224" s="44">
        <v>813.97</v>
      </c>
      <c r="AH224" s="44">
        <v>844</v>
      </c>
      <c r="AI224" s="44">
        <v>874.01</v>
      </c>
      <c r="AJ224" s="44">
        <v>904.05</v>
      </c>
      <c r="AK224" s="45">
        <v>29.15</v>
      </c>
    </row>
    <row r="225" spans="1:37" ht="13.5" customHeight="1" x14ac:dyDescent="0.25">
      <c r="A225" s="69" t="str">
        <f t="shared" si="3"/>
        <v>GOAC</v>
      </c>
      <c r="B225" s="40" t="s">
        <v>46</v>
      </c>
      <c r="C225" s="40" t="s">
        <v>33</v>
      </c>
      <c r="D225" s="40" t="s">
        <v>38</v>
      </c>
      <c r="E225" s="42" t="s">
        <v>76</v>
      </c>
      <c r="F225" s="31">
        <v>83.29</v>
      </c>
      <c r="G225" s="31">
        <v>114.95</v>
      </c>
      <c r="H225" s="31">
        <v>153.31</v>
      </c>
      <c r="I225" s="31">
        <v>191.57</v>
      </c>
      <c r="J225" s="31">
        <v>229.86</v>
      </c>
      <c r="K225" s="31">
        <v>268.23</v>
      </c>
      <c r="L225" s="31">
        <v>306.52999999999997</v>
      </c>
      <c r="M225" s="31">
        <v>344.85</v>
      </c>
      <c r="N225" s="31">
        <v>383.17</v>
      </c>
      <c r="O225" s="31">
        <v>421.48</v>
      </c>
      <c r="P225" s="31">
        <v>459.82</v>
      </c>
      <c r="Q225" s="31">
        <v>485.1</v>
      </c>
      <c r="R225" s="31">
        <v>526.14</v>
      </c>
      <c r="S225" s="31">
        <v>567.16999999999996</v>
      </c>
      <c r="T225" s="31">
        <v>608.28</v>
      </c>
      <c r="U225" s="31">
        <v>649.30999999999995</v>
      </c>
      <c r="V225" s="31">
        <v>690.39</v>
      </c>
      <c r="W225" s="31">
        <v>731.45</v>
      </c>
      <c r="X225" s="31">
        <v>772.48</v>
      </c>
      <c r="Y225" s="31">
        <v>813.53</v>
      </c>
      <c r="Z225" s="31">
        <v>854.54</v>
      </c>
      <c r="AA225" s="31">
        <v>895.6</v>
      </c>
      <c r="AB225" s="31">
        <v>936.69</v>
      </c>
      <c r="AC225" s="31">
        <v>977.7</v>
      </c>
      <c r="AD225" s="31">
        <v>1018.76</v>
      </c>
      <c r="AE225" s="31">
        <v>1059.78</v>
      </c>
      <c r="AF225" s="31">
        <v>1100.83</v>
      </c>
      <c r="AG225" s="31">
        <v>1141.8800000000001</v>
      </c>
      <c r="AH225" s="31">
        <v>1182.96</v>
      </c>
      <c r="AI225" s="31">
        <v>1223.96</v>
      </c>
      <c r="AJ225" s="31">
        <v>1265.05</v>
      </c>
      <c r="AK225" s="32">
        <v>39.86</v>
      </c>
    </row>
    <row r="226" spans="1:37" ht="13.5" customHeight="1" x14ac:dyDescent="0.25">
      <c r="A226" s="69" t="str">
        <f t="shared" si="3"/>
        <v>GOAL</v>
      </c>
      <c r="B226" s="20" t="s">
        <v>46</v>
      </c>
      <c r="C226" s="20" t="s">
        <v>39</v>
      </c>
      <c r="D226" s="20" t="s">
        <v>38</v>
      </c>
      <c r="E226" s="36" t="s">
        <v>76</v>
      </c>
      <c r="F226" s="21">
        <v>62.6</v>
      </c>
      <c r="G226" s="21">
        <v>79.66</v>
      </c>
      <c r="H226" s="21">
        <v>101.94</v>
      </c>
      <c r="I226" s="21">
        <v>124.27</v>
      </c>
      <c r="J226" s="21">
        <v>146.58000000000001</v>
      </c>
      <c r="K226" s="21">
        <v>168.89</v>
      </c>
      <c r="L226" s="21">
        <v>191.19</v>
      </c>
      <c r="M226" s="21">
        <v>213.49</v>
      </c>
      <c r="N226" s="21">
        <v>235.79</v>
      </c>
      <c r="O226" s="21">
        <v>258.11</v>
      </c>
      <c r="P226" s="21">
        <v>280.44</v>
      </c>
      <c r="Q226" s="21">
        <v>318.64999999999998</v>
      </c>
      <c r="R226" s="21">
        <v>347.33</v>
      </c>
      <c r="S226" s="21">
        <v>376.01</v>
      </c>
      <c r="T226" s="21">
        <v>404.67</v>
      </c>
      <c r="U226" s="21">
        <v>433.38</v>
      </c>
      <c r="V226" s="21">
        <v>462.04</v>
      </c>
      <c r="W226" s="21">
        <v>490.72</v>
      </c>
      <c r="X226" s="21">
        <v>519.39</v>
      </c>
      <c r="Y226" s="21">
        <v>548.1</v>
      </c>
      <c r="Z226" s="21">
        <v>576.78</v>
      </c>
      <c r="AA226" s="21">
        <v>605.44000000000005</v>
      </c>
      <c r="AB226" s="21">
        <v>634.14</v>
      </c>
      <c r="AC226" s="21">
        <v>662.8</v>
      </c>
      <c r="AD226" s="21">
        <v>691.47</v>
      </c>
      <c r="AE226" s="21">
        <v>720.17</v>
      </c>
      <c r="AF226" s="21">
        <v>748.81</v>
      </c>
      <c r="AG226" s="21">
        <v>777.52</v>
      </c>
      <c r="AH226" s="21">
        <v>806.2</v>
      </c>
      <c r="AI226" s="21">
        <v>834.87</v>
      </c>
      <c r="AJ226" s="21">
        <v>863.56</v>
      </c>
      <c r="AK226" s="22">
        <v>27.85</v>
      </c>
    </row>
    <row r="227" spans="1:37" ht="13.5" customHeight="1" x14ac:dyDescent="0.25">
      <c r="A227" s="69" t="str">
        <f t="shared" si="3"/>
        <v>GOAM</v>
      </c>
      <c r="B227" s="20" t="s">
        <v>46</v>
      </c>
      <c r="C227" s="20" t="s">
        <v>40</v>
      </c>
      <c r="D227" s="20" t="s">
        <v>38</v>
      </c>
      <c r="E227" s="36" t="s">
        <v>76</v>
      </c>
      <c r="F227" s="21">
        <v>83.29</v>
      </c>
      <c r="G227" s="21">
        <v>114.95</v>
      </c>
      <c r="H227" s="21">
        <v>153.31</v>
      </c>
      <c r="I227" s="21">
        <v>191.57</v>
      </c>
      <c r="J227" s="21">
        <v>229.86</v>
      </c>
      <c r="K227" s="21">
        <v>268.23</v>
      </c>
      <c r="L227" s="21">
        <v>306.52999999999997</v>
      </c>
      <c r="M227" s="21">
        <v>344.85</v>
      </c>
      <c r="N227" s="21">
        <v>383.17</v>
      </c>
      <c r="O227" s="21">
        <v>421.48</v>
      </c>
      <c r="P227" s="21">
        <v>459.82</v>
      </c>
      <c r="Q227" s="21">
        <v>485.1</v>
      </c>
      <c r="R227" s="21">
        <v>526.14</v>
      </c>
      <c r="S227" s="21">
        <v>567.16999999999996</v>
      </c>
      <c r="T227" s="21">
        <v>608.28</v>
      </c>
      <c r="U227" s="21">
        <v>649.30999999999995</v>
      </c>
      <c r="V227" s="21">
        <v>690.39</v>
      </c>
      <c r="W227" s="21">
        <v>731.45</v>
      </c>
      <c r="X227" s="21">
        <v>772.48</v>
      </c>
      <c r="Y227" s="21">
        <v>813.53</v>
      </c>
      <c r="Z227" s="21">
        <v>854.54</v>
      </c>
      <c r="AA227" s="21">
        <v>895.6</v>
      </c>
      <c r="AB227" s="21">
        <v>936.69</v>
      </c>
      <c r="AC227" s="21">
        <v>977.7</v>
      </c>
      <c r="AD227" s="21">
        <v>1018.76</v>
      </c>
      <c r="AE227" s="21">
        <v>1059.78</v>
      </c>
      <c r="AF227" s="21">
        <v>1100.83</v>
      </c>
      <c r="AG227" s="21">
        <v>1141.8800000000001</v>
      </c>
      <c r="AH227" s="21">
        <v>1182.96</v>
      </c>
      <c r="AI227" s="21">
        <v>1223.96</v>
      </c>
      <c r="AJ227" s="21">
        <v>1265.05</v>
      </c>
      <c r="AK227" s="22">
        <v>39.86</v>
      </c>
    </row>
    <row r="228" spans="1:37" ht="13.5" customHeight="1" x14ac:dyDescent="0.25">
      <c r="A228" s="69" t="str">
        <f t="shared" si="3"/>
        <v>GOAP</v>
      </c>
      <c r="B228" s="20" t="s">
        <v>46</v>
      </c>
      <c r="C228" s="20" t="s">
        <v>41</v>
      </c>
      <c r="D228" s="20" t="s">
        <v>38</v>
      </c>
      <c r="E228" s="36" t="s">
        <v>76</v>
      </c>
      <c r="F228" s="21">
        <v>89.94</v>
      </c>
      <c r="G228" s="21">
        <v>124.17</v>
      </c>
      <c r="H228" s="21">
        <v>165.55</v>
      </c>
      <c r="I228" s="21">
        <v>206.91</v>
      </c>
      <c r="J228" s="21">
        <v>248.27</v>
      </c>
      <c r="K228" s="21">
        <v>289.72000000000003</v>
      </c>
      <c r="L228" s="21">
        <v>331.09</v>
      </c>
      <c r="M228" s="21">
        <v>372.44</v>
      </c>
      <c r="N228" s="21">
        <v>413.79</v>
      </c>
      <c r="O228" s="21">
        <v>455.2</v>
      </c>
      <c r="P228" s="21">
        <v>496.58</v>
      </c>
      <c r="Q228" s="21">
        <v>523.91999999999996</v>
      </c>
      <c r="R228" s="21">
        <v>568.23</v>
      </c>
      <c r="S228" s="21">
        <v>612.59</v>
      </c>
      <c r="T228" s="21">
        <v>656.93</v>
      </c>
      <c r="U228" s="21">
        <v>701.28</v>
      </c>
      <c r="V228" s="21">
        <v>745.63</v>
      </c>
      <c r="W228" s="21">
        <v>789.96</v>
      </c>
      <c r="X228" s="21">
        <v>834.26</v>
      </c>
      <c r="Y228" s="21">
        <v>878.6</v>
      </c>
      <c r="Z228" s="21">
        <v>922.92</v>
      </c>
      <c r="AA228" s="21">
        <v>967.24</v>
      </c>
      <c r="AB228" s="21">
        <v>1011.6</v>
      </c>
      <c r="AC228" s="21">
        <v>1055.9100000000001</v>
      </c>
      <c r="AD228" s="21">
        <v>1100.24</v>
      </c>
      <c r="AE228" s="21">
        <v>1144.5999999999999</v>
      </c>
      <c r="AF228" s="21">
        <v>1188.8900000000001</v>
      </c>
      <c r="AG228" s="21">
        <v>1233.23</v>
      </c>
      <c r="AH228" s="21">
        <v>1277.5999999999999</v>
      </c>
      <c r="AI228" s="21">
        <v>1321.87</v>
      </c>
      <c r="AJ228" s="21">
        <v>1366.23</v>
      </c>
      <c r="AK228" s="22">
        <v>43.04</v>
      </c>
    </row>
    <row r="229" spans="1:37" ht="13.5" customHeight="1" x14ac:dyDescent="0.25">
      <c r="A229" s="69" t="str">
        <f t="shared" si="3"/>
        <v>GOBA</v>
      </c>
      <c r="B229" s="20" t="s">
        <v>46</v>
      </c>
      <c r="C229" s="20" t="s">
        <v>42</v>
      </c>
      <c r="D229" s="20" t="s">
        <v>38</v>
      </c>
      <c r="E229" s="36" t="s">
        <v>76</v>
      </c>
      <c r="F229" s="21">
        <v>62.6</v>
      </c>
      <c r="G229" s="21">
        <v>79.66</v>
      </c>
      <c r="H229" s="21">
        <v>101.94</v>
      </c>
      <c r="I229" s="21">
        <v>124.27</v>
      </c>
      <c r="J229" s="21">
        <v>146.58000000000001</v>
      </c>
      <c r="K229" s="21">
        <v>168.89</v>
      </c>
      <c r="L229" s="21">
        <v>191.19</v>
      </c>
      <c r="M229" s="21">
        <v>213.49</v>
      </c>
      <c r="N229" s="21">
        <v>235.79</v>
      </c>
      <c r="O229" s="21">
        <v>258.11</v>
      </c>
      <c r="P229" s="21">
        <v>280.44</v>
      </c>
      <c r="Q229" s="21">
        <v>318.64999999999998</v>
      </c>
      <c r="R229" s="21">
        <v>347.33</v>
      </c>
      <c r="S229" s="21">
        <v>376.01</v>
      </c>
      <c r="T229" s="21">
        <v>404.67</v>
      </c>
      <c r="U229" s="21">
        <v>433.38</v>
      </c>
      <c r="V229" s="21">
        <v>462.04</v>
      </c>
      <c r="W229" s="21">
        <v>490.72</v>
      </c>
      <c r="X229" s="21">
        <v>519.39</v>
      </c>
      <c r="Y229" s="21">
        <v>548.1</v>
      </c>
      <c r="Z229" s="21">
        <v>576.78</v>
      </c>
      <c r="AA229" s="21">
        <v>605.44000000000005</v>
      </c>
      <c r="AB229" s="21">
        <v>634.14</v>
      </c>
      <c r="AC229" s="21">
        <v>662.8</v>
      </c>
      <c r="AD229" s="21">
        <v>691.47</v>
      </c>
      <c r="AE229" s="21">
        <v>720.17</v>
      </c>
      <c r="AF229" s="21">
        <v>748.81</v>
      </c>
      <c r="AG229" s="21">
        <v>777.52</v>
      </c>
      <c r="AH229" s="21">
        <v>806.2</v>
      </c>
      <c r="AI229" s="21">
        <v>834.87</v>
      </c>
      <c r="AJ229" s="21">
        <v>863.56</v>
      </c>
      <c r="AK229" s="22">
        <v>27.85</v>
      </c>
    </row>
    <row r="230" spans="1:37" ht="13.5" customHeight="1" x14ac:dyDescent="0.25">
      <c r="A230" s="69" t="str">
        <f t="shared" si="3"/>
        <v>GOCE</v>
      </c>
      <c r="B230" s="20" t="s">
        <v>46</v>
      </c>
      <c r="C230" s="20" t="s">
        <v>43</v>
      </c>
      <c r="D230" s="20" t="s">
        <v>38</v>
      </c>
      <c r="E230" s="36" t="s">
        <v>76</v>
      </c>
      <c r="F230" s="21">
        <v>62.6</v>
      </c>
      <c r="G230" s="21">
        <v>79.66</v>
      </c>
      <c r="H230" s="21">
        <v>101.94</v>
      </c>
      <c r="I230" s="21">
        <v>124.27</v>
      </c>
      <c r="J230" s="21">
        <v>146.58000000000001</v>
      </c>
      <c r="K230" s="21">
        <v>168.89</v>
      </c>
      <c r="L230" s="21">
        <v>191.19</v>
      </c>
      <c r="M230" s="21">
        <v>213.49</v>
      </c>
      <c r="N230" s="21">
        <v>235.79</v>
      </c>
      <c r="O230" s="21">
        <v>258.11</v>
      </c>
      <c r="P230" s="21">
        <v>280.44</v>
      </c>
      <c r="Q230" s="21">
        <v>318.64999999999998</v>
      </c>
      <c r="R230" s="21">
        <v>347.33</v>
      </c>
      <c r="S230" s="21">
        <v>376.01</v>
      </c>
      <c r="T230" s="21">
        <v>404.67</v>
      </c>
      <c r="U230" s="21">
        <v>433.38</v>
      </c>
      <c r="V230" s="21">
        <v>462.04</v>
      </c>
      <c r="W230" s="21">
        <v>490.72</v>
      </c>
      <c r="X230" s="21">
        <v>519.39</v>
      </c>
      <c r="Y230" s="21">
        <v>548.1</v>
      </c>
      <c r="Z230" s="21">
        <v>576.78</v>
      </c>
      <c r="AA230" s="21">
        <v>605.44000000000005</v>
      </c>
      <c r="AB230" s="21">
        <v>634.14</v>
      </c>
      <c r="AC230" s="21">
        <v>662.8</v>
      </c>
      <c r="AD230" s="21">
        <v>691.47</v>
      </c>
      <c r="AE230" s="21">
        <v>720.17</v>
      </c>
      <c r="AF230" s="21">
        <v>748.81</v>
      </c>
      <c r="AG230" s="21">
        <v>777.52</v>
      </c>
      <c r="AH230" s="21">
        <v>806.2</v>
      </c>
      <c r="AI230" s="21">
        <v>834.87</v>
      </c>
      <c r="AJ230" s="21">
        <v>863.56</v>
      </c>
      <c r="AK230" s="22">
        <v>27.85</v>
      </c>
    </row>
    <row r="231" spans="1:37" ht="13.5" customHeight="1" x14ac:dyDescent="0.25">
      <c r="A231" s="69" t="str">
        <f t="shared" si="3"/>
        <v>GODF</v>
      </c>
      <c r="B231" s="20" t="s">
        <v>46</v>
      </c>
      <c r="C231" s="20" t="s">
        <v>44</v>
      </c>
      <c r="D231" s="20" t="s">
        <v>38</v>
      </c>
      <c r="E231" s="36" t="s">
        <v>76</v>
      </c>
      <c r="F231" s="21">
        <v>38.51</v>
      </c>
      <c r="G231" s="21">
        <v>48.43</v>
      </c>
      <c r="H231" s="21">
        <v>58.09</v>
      </c>
      <c r="I231" s="21">
        <v>67.78</v>
      </c>
      <c r="J231" s="21">
        <v>77.430000000000007</v>
      </c>
      <c r="K231" s="21">
        <v>87.15</v>
      </c>
      <c r="L231" s="21">
        <v>96.81</v>
      </c>
      <c r="M231" s="21">
        <v>106.5</v>
      </c>
      <c r="N231" s="21">
        <v>116.22</v>
      </c>
      <c r="O231" s="21">
        <v>125.84</v>
      </c>
      <c r="P231" s="21">
        <v>135.54</v>
      </c>
      <c r="Q231" s="21">
        <v>153.22</v>
      </c>
      <c r="R231" s="21">
        <v>163.43</v>
      </c>
      <c r="S231" s="21">
        <v>173.67</v>
      </c>
      <c r="T231" s="21">
        <v>183.87</v>
      </c>
      <c r="U231" s="21">
        <v>194.1</v>
      </c>
      <c r="V231" s="21">
        <v>204.31</v>
      </c>
      <c r="W231" s="21">
        <v>214.54</v>
      </c>
      <c r="X231" s="21">
        <v>224.76</v>
      </c>
      <c r="Y231" s="21">
        <v>234.96</v>
      </c>
      <c r="Z231" s="21">
        <v>245.17</v>
      </c>
      <c r="AA231" s="21">
        <v>255.4</v>
      </c>
      <c r="AB231" s="21">
        <v>265.60000000000002</v>
      </c>
      <c r="AC231" s="21">
        <v>275.8</v>
      </c>
      <c r="AD231" s="21">
        <v>286.01</v>
      </c>
      <c r="AE231" s="21">
        <v>296.27999999999997</v>
      </c>
      <c r="AF231" s="21">
        <v>306.45999999999998</v>
      </c>
      <c r="AG231" s="21">
        <v>316.66000000000003</v>
      </c>
      <c r="AH231" s="21">
        <v>326.91000000000003</v>
      </c>
      <c r="AI231" s="21">
        <v>337.12</v>
      </c>
      <c r="AJ231" s="21">
        <v>347.3</v>
      </c>
      <c r="AK231" s="22">
        <v>9.92</v>
      </c>
    </row>
    <row r="232" spans="1:37" ht="13.5" customHeight="1" x14ac:dyDescent="0.25">
      <c r="A232" s="69" t="str">
        <f t="shared" si="3"/>
        <v>GOES</v>
      </c>
      <c r="B232" s="20" t="s">
        <v>46</v>
      </c>
      <c r="C232" s="20" t="s">
        <v>45</v>
      </c>
      <c r="D232" s="20" t="s">
        <v>38</v>
      </c>
      <c r="E232" s="36" t="s">
        <v>76</v>
      </c>
      <c r="F232" s="21">
        <v>62.6</v>
      </c>
      <c r="G232" s="21">
        <v>79.66</v>
      </c>
      <c r="H232" s="21">
        <v>101.94</v>
      </c>
      <c r="I232" s="21">
        <v>124.27</v>
      </c>
      <c r="J232" s="21">
        <v>146.58000000000001</v>
      </c>
      <c r="K232" s="21">
        <v>168.89</v>
      </c>
      <c r="L232" s="21">
        <v>191.19</v>
      </c>
      <c r="M232" s="21">
        <v>213.49</v>
      </c>
      <c r="N232" s="21">
        <v>235.79</v>
      </c>
      <c r="O232" s="21">
        <v>258.11</v>
      </c>
      <c r="P232" s="21">
        <v>280.44</v>
      </c>
      <c r="Q232" s="21">
        <v>318.64999999999998</v>
      </c>
      <c r="R232" s="21">
        <v>347.33</v>
      </c>
      <c r="S232" s="21">
        <v>376.01</v>
      </c>
      <c r="T232" s="21">
        <v>404.67</v>
      </c>
      <c r="U232" s="21">
        <v>433.38</v>
      </c>
      <c r="V232" s="21">
        <v>462.04</v>
      </c>
      <c r="W232" s="21">
        <v>490.72</v>
      </c>
      <c r="X232" s="21">
        <v>519.39</v>
      </c>
      <c r="Y232" s="21">
        <v>548.1</v>
      </c>
      <c r="Z232" s="21">
        <v>576.78</v>
      </c>
      <c r="AA232" s="21">
        <v>605.44000000000005</v>
      </c>
      <c r="AB232" s="21">
        <v>634.14</v>
      </c>
      <c r="AC232" s="21">
        <v>662.8</v>
      </c>
      <c r="AD232" s="21">
        <v>691.47</v>
      </c>
      <c r="AE232" s="21">
        <v>720.17</v>
      </c>
      <c r="AF232" s="21">
        <v>748.81</v>
      </c>
      <c r="AG232" s="21">
        <v>777.52</v>
      </c>
      <c r="AH232" s="21">
        <v>806.2</v>
      </c>
      <c r="AI232" s="21">
        <v>834.87</v>
      </c>
      <c r="AJ232" s="21">
        <v>863.56</v>
      </c>
      <c r="AK232" s="22">
        <v>27.85</v>
      </c>
    </row>
    <row r="233" spans="1:37" ht="13.5" customHeight="1" x14ac:dyDescent="0.25">
      <c r="A233" s="69" t="str">
        <f t="shared" si="3"/>
        <v>GOGO</v>
      </c>
      <c r="B233" s="20" t="s">
        <v>46</v>
      </c>
      <c r="C233" s="20" t="s">
        <v>46</v>
      </c>
      <c r="D233" s="20" t="s">
        <v>38</v>
      </c>
      <c r="E233" s="36" t="s">
        <v>76</v>
      </c>
      <c r="F233" s="21">
        <v>27.96</v>
      </c>
      <c r="G233" s="21">
        <v>34.659999999999997</v>
      </c>
      <c r="H233" s="21">
        <v>38.35</v>
      </c>
      <c r="I233" s="21">
        <v>41.96</v>
      </c>
      <c r="J233" s="21">
        <v>45.54</v>
      </c>
      <c r="K233" s="21">
        <v>49.19</v>
      </c>
      <c r="L233" s="21">
        <v>52.78</v>
      </c>
      <c r="M233" s="21">
        <v>56.41</v>
      </c>
      <c r="N233" s="21">
        <v>60.05</v>
      </c>
      <c r="O233" s="21">
        <v>63.66</v>
      </c>
      <c r="P233" s="21">
        <v>67.28</v>
      </c>
      <c r="Q233" s="21">
        <v>70.900000000000006</v>
      </c>
      <c r="R233" s="21">
        <v>74.510000000000005</v>
      </c>
      <c r="S233" s="21">
        <v>78.14</v>
      </c>
      <c r="T233" s="21">
        <v>81.77</v>
      </c>
      <c r="U233" s="21">
        <v>85.4</v>
      </c>
      <c r="V233" s="21">
        <v>88.99</v>
      </c>
      <c r="W233" s="21">
        <v>92.59</v>
      </c>
      <c r="X233" s="21">
        <v>96.23</v>
      </c>
      <c r="Y233" s="21">
        <v>99.86</v>
      </c>
      <c r="Z233" s="21">
        <v>103.5</v>
      </c>
      <c r="AA233" s="21">
        <v>107.09</v>
      </c>
      <c r="AB233" s="21">
        <v>110.72</v>
      </c>
      <c r="AC233" s="21">
        <v>114.36</v>
      </c>
      <c r="AD233" s="21">
        <v>117.95</v>
      </c>
      <c r="AE233" s="21">
        <v>121.55</v>
      </c>
      <c r="AF233" s="21">
        <v>125.22</v>
      </c>
      <c r="AG233" s="21">
        <v>128.83000000000001</v>
      </c>
      <c r="AH233" s="21">
        <v>132.46</v>
      </c>
      <c r="AI233" s="21">
        <v>136.06</v>
      </c>
      <c r="AJ233" s="21">
        <v>139.66999999999999</v>
      </c>
      <c r="AK233" s="22">
        <v>3.55</v>
      </c>
    </row>
    <row r="234" spans="1:37" ht="13.5" customHeight="1" x14ac:dyDescent="0.25">
      <c r="A234" s="69" t="str">
        <f t="shared" si="3"/>
        <v>GOMA</v>
      </c>
      <c r="B234" s="20" t="s">
        <v>46</v>
      </c>
      <c r="C234" s="20" t="s">
        <v>47</v>
      </c>
      <c r="D234" s="20" t="s">
        <v>38</v>
      </c>
      <c r="E234" s="36" t="s">
        <v>76</v>
      </c>
      <c r="F234" s="21">
        <v>62.6</v>
      </c>
      <c r="G234" s="21">
        <v>79.66</v>
      </c>
      <c r="H234" s="21">
        <v>101.94</v>
      </c>
      <c r="I234" s="21">
        <v>124.27</v>
      </c>
      <c r="J234" s="21">
        <v>146.58000000000001</v>
      </c>
      <c r="K234" s="21">
        <v>168.89</v>
      </c>
      <c r="L234" s="21">
        <v>191.19</v>
      </c>
      <c r="M234" s="21">
        <v>213.49</v>
      </c>
      <c r="N234" s="21">
        <v>235.79</v>
      </c>
      <c r="O234" s="21">
        <v>258.11</v>
      </c>
      <c r="P234" s="21">
        <v>280.44</v>
      </c>
      <c r="Q234" s="21">
        <v>318.64999999999998</v>
      </c>
      <c r="R234" s="21">
        <v>347.33</v>
      </c>
      <c r="S234" s="21">
        <v>376.01</v>
      </c>
      <c r="T234" s="21">
        <v>404.67</v>
      </c>
      <c r="U234" s="21">
        <v>433.38</v>
      </c>
      <c r="V234" s="21">
        <v>462.04</v>
      </c>
      <c r="W234" s="21">
        <v>490.72</v>
      </c>
      <c r="X234" s="21">
        <v>519.39</v>
      </c>
      <c r="Y234" s="21">
        <v>548.1</v>
      </c>
      <c r="Z234" s="21">
        <v>576.78</v>
      </c>
      <c r="AA234" s="21">
        <v>605.44000000000005</v>
      </c>
      <c r="AB234" s="21">
        <v>634.14</v>
      </c>
      <c r="AC234" s="21">
        <v>662.8</v>
      </c>
      <c r="AD234" s="21">
        <v>691.47</v>
      </c>
      <c r="AE234" s="21">
        <v>720.17</v>
      </c>
      <c r="AF234" s="21">
        <v>748.81</v>
      </c>
      <c r="AG234" s="21">
        <v>777.52</v>
      </c>
      <c r="AH234" s="21">
        <v>806.2</v>
      </c>
      <c r="AI234" s="21">
        <v>834.87</v>
      </c>
      <c r="AJ234" s="21">
        <v>863.56</v>
      </c>
      <c r="AK234" s="22">
        <v>27.85</v>
      </c>
    </row>
    <row r="235" spans="1:37" ht="13.5" customHeight="1" x14ac:dyDescent="0.25">
      <c r="A235" s="69" t="str">
        <f t="shared" si="3"/>
        <v>GOMG</v>
      </c>
      <c r="B235" s="20" t="s">
        <v>46</v>
      </c>
      <c r="C235" s="20" t="s">
        <v>48</v>
      </c>
      <c r="D235" s="20" t="s">
        <v>38</v>
      </c>
      <c r="E235" s="36" t="s">
        <v>76</v>
      </c>
      <c r="F235" s="21">
        <v>44.46</v>
      </c>
      <c r="G235" s="21">
        <v>58.09</v>
      </c>
      <c r="H235" s="21">
        <v>71.03</v>
      </c>
      <c r="I235" s="21">
        <v>83.93</v>
      </c>
      <c r="J235" s="21">
        <v>96.81</v>
      </c>
      <c r="K235" s="21">
        <v>109.74</v>
      </c>
      <c r="L235" s="21">
        <v>122.67</v>
      </c>
      <c r="M235" s="21">
        <v>135.54</v>
      </c>
      <c r="N235" s="21">
        <v>148.46</v>
      </c>
      <c r="O235" s="21">
        <v>161.35</v>
      </c>
      <c r="P235" s="21">
        <v>174.29</v>
      </c>
      <c r="Q235" s="21">
        <v>187.29</v>
      </c>
      <c r="R235" s="21">
        <v>200.89</v>
      </c>
      <c r="S235" s="21">
        <v>214.54</v>
      </c>
      <c r="T235" s="21">
        <v>228.15</v>
      </c>
      <c r="U235" s="21">
        <v>241.79</v>
      </c>
      <c r="V235" s="21">
        <v>255.4</v>
      </c>
      <c r="W235" s="21">
        <v>269.01</v>
      </c>
      <c r="X235" s="21">
        <v>282.62</v>
      </c>
      <c r="Y235" s="21">
        <v>296.27999999999997</v>
      </c>
      <c r="Z235" s="21">
        <v>309.88</v>
      </c>
      <c r="AA235" s="21">
        <v>323.49</v>
      </c>
      <c r="AB235" s="21">
        <v>337.12</v>
      </c>
      <c r="AC235" s="21">
        <v>350.75</v>
      </c>
      <c r="AD235" s="21">
        <v>364.33</v>
      </c>
      <c r="AE235" s="21">
        <v>377.99</v>
      </c>
      <c r="AF235" s="21">
        <v>391.62</v>
      </c>
      <c r="AG235" s="21">
        <v>405.2</v>
      </c>
      <c r="AH235" s="21">
        <v>418.84</v>
      </c>
      <c r="AI235" s="21">
        <v>432.48</v>
      </c>
      <c r="AJ235" s="21">
        <v>446.07</v>
      </c>
      <c r="AK235" s="22">
        <v>13.23</v>
      </c>
    </row>
    <row r="236" spans="1:37" ht="13.5" customHeight="1" x14ac:dyDescent="0.25">
      <c r="A236" s="69" t="str">
        <f t="shared" si="3"/>
        <v>GOMS</v>
      </c>
      <c r="B236" s="20" t="s">
        <v>46</v>
      </c>
      <c r="C236" s="20" t="s">
        <v>49</v>
      </c>
      <c r="D236" s="20" t="s">
        <v>38</v>
      </c>
      <c r="E236" s="36" t="s">
        <v>76</v>
      </c>
      <c r="F236" s="21">
        <v>44.46</v>
      </c>
      <c r="G236" s="21">
        <v>58.09</v>
      </c>
      <c r="H236" s="21">
        <v>71.03</v>
      </c>
      <c r="I236" s="21">
        <v>83.93</v>
      </c>
      <c r="J236" s="21">
        <v>96.81</v>
      </c>
      <c r="K236" s="21">
        <v>109.74</v>
      </c>
      <c r="L236" s="21">
        <v>122.67</v>
      </c>
      <c r="M236" s="21">
        <v>135.54</v>
      </c>
      <c r="N236" s="21">
        <v>148.46</v>
      </c>
      <c r="O236" s="21">
        <v>161.35</v>
      </c>
      <c r="P236" s="21">
        <v>174.29</v>
      </c>
      <c r="Q236" s="21">
        <v>187.29</v>
      </c>
      <c r="R236" s="21">
        <v>200.89</v>
      </c>
      <c r="S236" s="21">
        <v>214.54</v>
      </c>
      <c r="T236" s="21">
        <v>228.15</v>
      </c>
      <c r="U236" s="21">
        <v>241.79</v>
      </c>
      <c r="V236" s="21">
        <v>255.4</v>
      </c>
      <c r="W236" s="21">
        <v>269.01</v>
      </c>
      <c r="X236" s="21">
        <v>282.62</v>
      </c>
      <c r="Y236" s="21">
        <v>296.27999999999997</v>
      </c>
      <c r="Z236" s="21">
        <v>309.88</v>
      </c>
      <c r="AA236" s="21">
        <v>323.49</v>
      </c>
      <c r="AB236" s="21">
        <v>337.12</v>
      </c>
      <c r="AC236" s="21">
        <v>350.75</v>
      </c>
      <c r="AD236" s="21">
        <v>364.33</v>
      </c>
      <c r="AE236" s="21">
        <v>377.99</v>
      </c>
      <c r="AF236" s="21">
        <v>391.62</v>
      </c>
      <c r="AG236" s="21">
        <v>405.2</v>
      </c>
      <c r="AH236" s="21">
        <v>418.84</v>
      </c>
      <c r="AI236" s="21">
        <v>432.48</v>
      </c>
      <c r="AJ236" s="21">
        <v>446.07</v>
      </c>
      <c r="AK236" s="22">
        <v>13.23</v>
      </c>
    </row>
    <row r="237" spans="1:37" ht="13.5" customHeight="1" x14ac:dyDescent="0.25">
      <c r="A237" s="69" t="str">
        <f t="shared" si="3"/>
        <v>GOMT</v>
      </c>
      <c r="B237" s="20" t="s">
        <v>46</v>
      </c>
      <c r="C237" s="20" t="s">
        <v>50</v>
      </c>
      <c r="D237" s="20" t="s">
        <v>38</v>
      </c>
      <c r="E237" s="36" t="s">
        <v>76</v>
      </c>
      <c r="F237" s="21">
        <v>44.46</v>
      </c>
      <c r="G237" s="21">
        <v>58.09</v>
      </c>
      <c r="H237" s="21">
        <v>71.03</v>
      </c>
      <c r="I237" s="21">
        <v>83.93</v>
      </c>
      <c r="J237" s="21">
        <v>96.81</v>
      </c>
      <c r="K237" s="21">
        <v>109.74</v>
      </c>
      <c r="L237" s="21">
        <v>122.67</v>
      </c>
      <c r="M237" s="21">
        <v>135.54</v>
      </c>
      <c r="N237" s="21">
        <v>148.46</v>
      </c>
      <c r="O237" s="21">
        <v>161.35</v>
      </c>
      <c r="P237" s="21">
        <v>174.29</v>
      </c>
      <c r="Q237" s="21">
        <v>187.29</v>
      </c>
      <c r="R237" s="21">
        <v>200.89</v>
      </c>
      <c r="S237" s="21">
        <v>214.54</v>
      </c>
      <c r="T237" s="21">
        <v>228.15</v>
      </c>
      <c r="U237" s="21">
        <v>241.79</v>
      </c>
      <c r="V237" s="21">
        <v>255.4</v>
      </c>
      <c r="W237" s="21">
        <v>269.01</v>
      </c>
      <c r="X237" s="21">
        <v>282.62</v>
      </c>
      <c r="Y237" s="21">
        <v>296.27999999999997</v>
      </c>
      <c r="Z237" s="21">
        <v>309.88</v>
      </c>
      <c r="AA237" s="21">
        <v>323.49</v>
      </c>
      <c r="AB237" s="21">
        <v>337.12</v>
      </c>
      <c r="AC237" s="21">
        <v>350.75</v>
      </c>
      <c r="AD237" s="21">
        <v>364.33</v>
      </c>
      <c r="AE237" s="21">
        <v>377.99</v>
      </c>
      <c r="AF237" s="21">
        <v>391.62</v>
      </c>
      <c r="AG237" s="21">
        <v>405.2</v>
      </c>
      <c r="AH237" s="21">
        <v>418.84</v>
      </c>
      <c r="AI237" s="21">
        <v>432.48</v>
      </c>
      <c r="AJ237" s="21">
        <v>446.07</v>
      </c>
      <c r="AK237" s="22">
        <v>13.23</v>
      </c>
    </row>
    <row r="238" spans="1:37" ht="13.5" customHeight="1" x14ac:dyDescent="0.25">
      <c r="A238" s="69" t="str">
        <f t="shared" si="3"/>
        <v>GOPA</v>
      </c>
      <c r="B238" s="20" t="s">
        <v>46</v>
      </c>
      <c r="C238" s="20" t="s">
        <v>51</v>
      </c>
      <c r="D238" s="20" t="s">
        <v>38</v>
      </c>
      <c r="E238" s="36" t="s">
        <v>76</v>
      </c>
      <c r="F238" s="21">
        <v>65.540000000000006</v>
      </c>
      <c r="G238" s="21">
        <v>83.4</v>
      </c>
      <c r="H238" s="21">
        <v>106.72</v>
      </c>
      <c r="I238" s="21">
        <v>130.1</v>
      </c>
      <c r="J238" s="21">
        <v>153.46</v>
      </c>
      <c r="K238" s="21">
        <v>176.81</v>
      </c>
      <c r="L238" s="21">
        <v>200.16</v>
      </c>
      <c r="M238" s="21">
        <v>223.5</v>
      </c>
      <c r="N238" s="21">
        <v>246.85</v>
      </c>
      <c r="O238" s="21">
        <v>270.22000000000003</v>
      </c>
      <c r="P238" s="21">
        <v>293.58</v>
      </c>
      <c r="Q238" s="21">
        <v>333.59</v>
      </c>
      <c r="R238" s="21">
        <v>363.62</v>
      </c>
      <c r="S238" s="21">
        <v>393.63</v>
      </c>
      <c r="T238" s="21">
        <v>423.64</v>
      </c>
      <c r="U238" s="21">
        <v>453.7</v>
      </c>
      <c r="V238" s="21">
        <v>483.7</v>
      </c>
      <c r="W238" s="21">
        <v>513.73</v>
      </c>
      <c r="X238" s="21">
        <v>543.74</v>
      </c>
      <c r="Y238" s="21">
        <v>573.79</v>
      </c>
      <c r="Z238" s="21">
        <v>603.82000000000005</v>
      </c>
      <c r="AA238" s="21">
        <v>633.82000000000005</v>
      </c>
      <c r="AB238" s="21">
        <v>663.87</v>
      </c>
      <c r="AC238" s="21">
        <v>693.88</v>
      </c>
      <c r="AD238" s="21">
        <v>723.89</v>
      </c>
      <c r="AE238" s="21">
        <v>753.93</v>
      </c>
      <c r="AF238" s="21">
        <v>783.92</v>
      </c>
      <c r="AG238" s="21">
        <v>813.97</v>
      </c>
      <c r="AH238" s="21">
        <v>844</v>
      </c>
      <c r="AI238" s="21">
        <v>874.01</v>
      </c>
      <c r="AJ238" s="21">
        <v>904.05</v>
      </c>
      <c r="AK238" s="22">
        <v>29.15</v>
      </c>
    </row>
    <row r="239" spans="1:37" ht="13.5" customHeight="1" x14ac:dyDescent="0.25">
      <c r="A239" s="69" t="str">
        <f t="shared" si="3"/>
        <v>GOPB</v>
      </c>
      <c r="B239" s="20" t="s">
        <v>46</v>
      </c>
      <c r="C239" s="20" t="s">
        <v>52</v>
      </c>
      <c r="D239" s="20" t="s">
        <v>38</v>
      </c>
      <c r="E239" s="36" t="s">
        <v>76</v>
      </c>
      <c r="F239" s="21">
        <v>62.6</v>
      </c>
      <c r="G239" s="21">
        <v>79.66</v>
      </c>
      <c r="H239" s="21">
        <v>101.94</v>
      </c>
      <c r="I239" s="21">
        <v>124.27</v>
      </c>
      <c r="J239" s="21">
        <v>146.58000000000001</v>
      </c>
      <c r="K239" s="21">
        <v>168.89</v>
      </c>
      <c r="L239" s="21">
        <v>191.19</v>
      </c>
      <c r="M239" s="21">
        <v>213.49</v>
      </c>
      <c r="N239" s="21">
        <v>235.79</v>
      </c>
      <c r="O239" s="21">
        <v>258.11</v>
      </c>
      <c r="P239" s="21">
        <v>280.44</v>
      </c>
      <c r="Q239" s="21">
        <v>318.64999999999998</v>
      </c>
      <c r="R239" s="21">
        <v>347.33</v>
      </c>
      <c r="S239" s="21">
        <v>376.01</v>
      </c>
      <c r="T239" s="21">
        <v>404.67</v>
      </c>
      <c r="U239" s="21">
        <v>433.38</v>
      </c>
      <c r="V239" s="21">
        <v>462.04</v>
      </c>
      <c r="W239" s="21">
        <v>490.72</v>
      </c>
      <c r="X239" s="21">
        <v>519.39</v>
      </c>
      <c r="Y239" s="21">
        <v>548.1</v>
      </c>
      <c r="Z239" s="21">
        <v>576.78</v>
      </c>
      <c r="AA239" s="21">
        <v>605.44000000000005</v>
      </c>
      <c r="AB239" s="21">
        <v>634.14</v>
      </c>
      <c r="AC239" s="21">
        <v>662.8</v>
      </c>
      <c r="AD239" s="21">
        <v>691.47</v>
      </c>
      <c r="AE239" s="21">
        <v>720.17</v>
      </c>
      <c r="AF239" s="21">
        <v>748.81</v>
      </c>
      <c r="AG239" s="21">
        <v>777.52</v>
      </c>
      <c r="AH239" s="21">
        <v>806.2</v>
      </c>
      <c r="AI239" s="21">
        <v>834.87</v>
      </c>
      <c r="AJ239" s="21">
        <v>863.56</v>
      </c>
      <c r="AK239" s="22">
        <v>27.85</v>
      </c>
    </row>
    <row r="240" spans="1:37" ht="13.5" customHeight="1" x14ac:dyDescent="0.25">
      <c r="A240" s="69" t="str">
        <f t="shared" si="3"/>
        <v>GOPE</v>
      </c>
      <c r="B240" s="20" t="s">
        <v>46</v>
      </c>
      <c r="C240" s="20" t="s">
        <v>53</v>
      </c>
      <c r="D240" s="20" t="s">
        <v>38</v>
      </c>
      <c r="E240" s="36" t="s">
        <v>76</v>
      </c>
      <c r="F240" s="21">
        <v>62.6</v>
      </c>
      <c r="G240" s="21">
        <v>79.66</v>
      </c>
      <c r="H240" s="21">
        <v>101.94</v>
      </c>
      <c r="I240" s="21">
        <v>124.27</v>
      </c>
      <c r="J240" s="21">
        <v>146.58000000000001</v>
      </c>
      <c r="K240" s="21">
        <v>168.89</v>
      </c>
      <c r="L240" s="21">
        <v>191.19</v>
      </c>
      <c r="M240" s="21">
        <v>213.49</v>
      </c>
      <c r="N240" s="21">
        <v>235.79</v>
      </c>
      <c r="O240" s="21">
        <v>258.11</v>
      </c>
      <c r="P240" s="21">
        <v>280.44</v>
      </c>
      <c r="Q240" s="21">
        <v>318.64999999999998</v>
      </c>
      <c r="R240" s="21">
        <v>347.33</v>
      </c>
      <c r="S240" s="21">
        <v>376.01</v>
      </c>
      <c r="T240" s="21">
        <v>404.67</v>
      </c>
      <c r="U240" s="21">
        <v>433.38</v>
      </c>
      <c r="V240" s="21">
        <v>462.04</v>
      </c>
      <c r="W240" s="21">
        <v>490.72</v>
      </c>
      <c r="X240" s="21">
        <v>519.39</v>
      </c>
      <c r="Y240" s="21">
        <v>548.1</v>
      </c>
      <c r="Z240" s="21">
        <v>576.78</v>
      </c>
      <c r="AA240" s="21">
        <v>605.44000000000005</v>
      </c>
      <c r="AB240" s="21">
        <v>634.14</v>
      </c>
      <c r="AC240" s="21">
        <v>662.8</v>
      </c>
      <c r="AD240" s="21">
        <v>691.47</v>
      </c>
      <c r="AE240" s="21">
        <v>720.17</v>
      </c>
      <c r="AF240" s="21">
        <v>748.81</v>
      </c>
      <c r="AG240" s="21">
        <v>777.52</v>
      </c>
      <c r="AH240" s="21">
        <v>806.2</v>
      </c>
      <c r="AI240" s="21">
        <v>834.87</v>
      </c>
      <c r="AJ240" s="21">
        <v>863.56</v>
      </c>
      <c r="AK240" s="22">
        <v>27.85</v>
      </c>
    </row>
    <row r="241" spans="1:37" ht="13.5" customHeight="1" x14ac:dyDescent="0.25">
      <c r="A241" s="69" t="str">
        <f t="shared" si="3"/>
        <v>GOPI</v>
      </c>
      <c r="B241" s="20" t="s">
        <v>46</v>
      </c>
      <c r="C241" s="20" t="s">
        <v>54</v>
      </c>
      <c r="D241" s="20" t="s">
        <v>38</v>
      </c>
      <c r="E241" s="36" t="s">
        <v>76</v>
      </c>
      <c r="F241" s="21">
        <v>62.6</v>
      </c>
      <c r="G241" s="21">
        <v>79.66</v>
      </c>
      <c r="H241" s="21">
        <v>101.94</v>
      </c>
      <c r="I241" s="21">
        <v>124.27</v>
      </c>
      <c r="J241" s="21">
        <v>146.58000000000001</v>
      </c>
      <c r="K241" s="21">
        <v>168.89</v>
      </c>
      <c r="L241" s="21">
        <v>191.19</v>
      </c>
      <c r="M241" s="21">
        <v>213.49</v>
      </c>
      <c r="N241" s="21">
        <v>235.79</v>
      </c>
      <c r="O241" s="21">
        <v>258.11</v>
      </c>
      <c r="P241" s="21">
        <v>280.44</v>
      </c>
      <c r="Q241" s="21">
        <v>318.64999999999998</v>
      </c>
      <c r="R241" s="21">
        <v>347.33</v>
      </c>
      <c r="S241" s="21">
        <v>376.01</v>
      </c>
      <c r="T241" s="21">
        <v>404.67</v>
      </c>
      <c r="U241" s="21">
        <v>433.38</v>
      </c>
      <c r="V241" s="21">
        <v>462.04</v>
      </c>
      <c r="W241" s="21">
        <v>490.72</v>
      </c>
      <c r="X241" s="21">
        <v>519.39</v>
      </c>
      <c r="Y241" s="21">
        <v>548.1</v>
      </c>
      <c r="Z241" s="21">
        <v>576.78</v>
      </c>
      <c r="AA241" s="21">
        <v>605.44000000000005</v>
      </c>
      <c r="AB241" s="21">
        <v>634.14</v>
      </c>
      <c r="AC241" s="21">
        <v>662.8</v>
      </c>
      <c r="AD241" s="21">
        <v>691.47</v>
      </c>
      <c r="AE241" s="21">
        <v>720.17</v>
      </c>
      <c r="AF241" s="21">
        <v>748.81</v>
      </c>
      <c r="AG241" s="21">
        <v>777.52</v>
      </c>
      <c r="AH241" s="21">
        <v>806.2</v>
      </c>
      <c r="AI241" s="21">
        <v>834.87</v>
      </c>
      <c r="AJ241" s="21">
        <v>863.56</v>
      </c>
      <c r="AK241" s="22">
        <v>27.85</v>
      </c>
    </row>
    <row r="242" spans="1:37" ht="13.5" customHeight="1" x14ac:dyDescent="0.25">
      <c r="A242" s="69" t="str">
        <f t="shared" si="3"/>
        <v>GOPR</v>
      </c>
      <c r="B242" s="20" t="s">
        <v>46</v>
      </c>
      <c r="C242" s="20" t="s">
        <v>55</v>
      </c>
      <c r="D242" s="20" t="s">
        <v>38</v>
      </c>
      <c r="E242" s="36" t="s">
        <v>76</v>
      </c>
      <c r="F242" s="21">
        <v>57.88</v>
      </c>
      <c r="G242" s="21">
        <v>77.09</v>
      </c>
      <c r="H242" s="21">
        <v>98.11</v>
      </c>
      <c r="I242" s="21">
        <v>119.13</v>
      </c>
      <c r="J242" s="21">
        <v>140.19</v>
      </c>
      <c r="K242" s="21">
        <v>161.19999999999999</v>
      </c>
      <c r="L242" s="21">
        <v>182.23</v>
      </c>
      <c r="M242" s="21">
        <v>203.3</v>
      </c>
      <c r="N242" s="21">
        <v>224.29</v>
      </c>
      <c r="O242" s="21">
        <v>245.32</v>
      </c>
      <c r="P242" s="21">
        <v>266.32</v>
      </c>
      <c r="Q242" s="21">
        <v>298.86</v>
      </c>
      <c r="R242" s="21">
        <v>324.07</v>
      </c>
      <c r="S242" s="21">
        <v>349.28</v>
      </c>
      <c r="T242" s="21">
        <v>374.48</v>
      </c>
      <c r="U242" s="21">
        <v>399.7</v>
      </c>
      <c r="V242" s="21">
        <v>424.9</v>
      </c>
      <c r="W242" s="21">
        <v>450.1</v>
      </c>
      <c r="X242" s="21">
        <v>475.3</v>
      </c>
      <c r="Y242" s="21">
        <v>500.52</v>
      </c>
      <c r="Z242" s="21">
        <v>525.73</v>
      </c>
      <c r="AA242" s="21">
        <v>550.9</v>
      </c>
      <c r="AB242" s="21">
        <v>576.12</v>
      </c>
      <c r="AC242" s="21">
        <v>601.33000000000004</v>
      </c>
      <c r="AD242" s="21">
        <v>626.55999999999995</v>
      </c>
      <c r="AE242" s="21">
        <v>651.77</v>
      </c>
      <c r="AF242" s="21">
        <v>676.93</v>
      </c>
      <c r="AG242" s="21">
        <v>702.15</v>
      </c>
      <c r="AH242" s="21">
        <v>727.36</v>
      </c>
      <c r="AI242" s="21">
        <v>752.58</v>
      </c>
      <c r="AJ242" s="21">
        <v>777.77</v>
      </c>
      <c r="AK242" s="22">
        <v>24.52</v>
      </c>
    </row>
    <row r="243" spans="1:37" ht="13.5" customHeight="1" x14ac:dyDescent="0.25">
      <c r="A243" s="69" t="str">
        <f t="shared" si="3"/>
        <v>GORJ</v>
      </c>
      <c r="B243" s="20" t="s">
        <v>46</v>
      </c>
      <c r="C243" s="20" t="s">
        <v>56</v>
      </c>
      <c r="D243" s="20" t="s">
        <v>38</v>
      </c>
      <c r="E243" s="36" t="s">
        <v>76</v>
      </c>
      <c r="F243" s="21">
        <v>47.62</v>
      </c>
      <c r="G243" s="21">
        <v>63.46</v>
      </c>
      <c r="H243" s="21">
        <v>80.760000000000005</v>
      </c>
      <c r="I243" s="21">
        <v>98.09</v>
      </c>
      <c r="J243" s="21">
        <v>115.39</v>
      </c>
      <c r="K243" s="21">
        <v>132.69999999999999</v>
      </c>
      <c r="L243" s="21">
        <v>150</v>
      </c>
      <c r="M243" s="21">
        <v>167.35</v>
      </c>
      <c r="N243" s="21">
        <v>184.64</v>
      </c>
      <c r="O243" s="21">
        <v>201.95</v>
      </c>
      <c r="P243" s="21">
        <v>219.26</v>
      </c>
      <c r="Q243" s="21">
        <v>246.03</v>
      </c>
      <c r="R243" s="21">
        <v>266.77999999999997</v>
      </c>
      <c r="S243" s="21">
        <v>287.52999999999997</v>
      </c>
      <c r="T243" s="21">
        <v>308.27</v>
      </c>
      <c r="U243" s="21">
        <v>329.01</v>
      </c>
      <c r="V243" s="21">
        <v>349.77</v>
      </c>
      <c r="W243" s="21">
        <v>370.55</v>
      </c>
      <c r="X243" s="21">
        <v>391.29</v>
      </c>
      <c r="Y243" s="21">
        <v>412.06</v>
      </c>
      <c r="Z243" s="21">
        <v>432.79</v>
      </c>
      <c r="AA243" s="21">
        <v>453.5</v>
      </c>
      <c r="AB243" s="21">
        <v>474.29</v>
      </c>
      <c r="AC243" s="21">
        <v>495.01</v>
      </c>
      <c r="AD243" s="21">
        <v>515.79</v>
      </c>
      <c r="AE243" s="21">
        <v>536.53</v>
      </c>
      <c r="AF243" s="21">
        <v>557.28</v>
      </c>
      <c r="AG243" s="21">
        <v>578.03</v>
      </c>
      <c r="AH243" s="21">
        <v>598.76</v>
      </c>
      <c r="AI243" s="21">
        <v>619.53</v>
      </c>
      <c r="AJ243" s="21">
        <v>640.27</v>
      </c>
      <c r="AK243" s="22">
        <v>20.170000000000002</v>
      </c>
    </row>
    <row r="244" spans="1:37" ht="13.5" customHeight="1" x14ac:dyDescent="0.25">
      <c r="A244" s="69" t="str">
        <f t="shared" si="3"/>
        <v>GORN</v>
      </c>
      <c r="B244" s="20" t="s">
        <v>46</v>
      </c>
      <c r="C244" s="20" t="s">
        <v>57</v>
      </c>
      <c r="D244" s="20" t="s">
        <v>38</v>
      </c>
      <c r="E244" s="36" t="s">
        <v>76</v>
      </c>
      <c r="F244" s="21">
        <v>79.56</v>
      </c>
      <c r="G244" s="21">
        <v>109.81</v>
      </c>
      <c r="H244" s="21">
        <v>146.44</v>
      </c>
      <c r="I244" s="21">
        <v>182.99</v>
      </c>
      <c r="J244" s="21">
        <v>219.57</v>
      </c>
      <c r="K244" s="21">
        <v>256.20999999999998</v>
      </c>
      <c r="L244" s="21">
        <v>292.81</v>
      </c>
      <c r="M244" s="21">
        <v>329.41</v>
      </c>
      <c r="N244" s="21">
        <v>366.01</v>
      </c>
      <c r="O244" s="21">
        <v>402.6</v>
      </c>
      <c r="P244" s="21">
        <v>439.22</v>
      </c>
      <c r="Q244" s="21">
        <v>463.38</v>
      </c>
      <c r="R244" s="21">
        <v>502.57</v>
      </c>
      <c r="S244" s="21">
        <v>541.77</v>
      </c>
      <c r="T244" s="21">
        <v>581.04</v>
      </c>
      <c r="U244" s="21">
        <v>620.24</v>
      </c>
      <c r="V244" s="21">
        <v>659.47</v>
      </c>
      <c r="W244" s="21">
        <v>698.69</v>
      </c>
      <c r="X244" s="21">
        <v>737.88</v>
      </c>
      <c r="Y244" s="21">
        <v>777.1</v>
      </c>
      <c r="Z244" s="21">
        <v>816.27</v>
      </c>
      <c r="AA244" s="21">
        <v>855.49</v>
      </c>
      <c r="AB244" s="21">
        <v>894.74</v>
      </c>
      <c r="AC244" s="21">
        <v>933.91</v>
      </c>
      <c r="AD244" s="21">
        <v>973.14</v>
      </c>
      <c r="AE244" s="21">
        <v>1012.32</v>
      </c>
      <c r="AF244" s="21">
        <v>1051.53</v>
      </c>
      <c r="AG244" s="21">
        <v>1090.74</v>
      </c>
      <c r="AH244" s="21">
        <v>1129.98</v>
      </c>
      <c r="AI244" s="21">
        <v>1169.1400000000001</v>
      </c>
      <c r="AJ244" s="21">
        <v>1208.3900000000001</v>
      </c>
      <c r="AK244" s="22">
        <v>38.07</v>
      </c>
    </row>
    <row r="245" spans="1:37" ht="13.5" customHeight="1" x14ac:dyDescent="0.25">
      <c r="A245" s="69" t="str">
        <f t="shared" si="3"/>
        <v>GORO</v>
      </c>
      <c r="B245" s="20" t="s">
        <v>46</v>
      </c>
      <c r="C245" s="20" t="s">
        <v>58</v>
      </c>
      <c r="D245" s="20" t="s">
        <v>38</v>
      </c>
      <c r="E245" s="36" t="s">
        <v>76</v>
      </c>
      <c r="F245" s="21">
        <v>74.040000000000006</v>
      </c>
      <c r="G245" s="21">
        <v>94.24</v>
      </c>
      <c r="H245" s="21">
        <v>120.62</v>
      </c>
      <c r="I245" s="21">
        <v>147.02000000000001</v>
      </c>
      <c r="J245" s="21">
        <v>173.4</v>
      </c>
      <c r="K245" s="21">
        <v>199.79</v>
      </c>
      <c r="L245" s="21">
        <v>226.18</v>
      </c>
      <c r="M245" s="21">
        <v>252.57</v>
      </c>
      <c r="N245" s="21">
        <v>278.94</v>
      </c>
      <c r="O245" s="21">
        <v>305.33999999999997</v>
      </c>
      <c r="P245" s="21">
        <v>331.74</v>
      </c>
      <c r="Q245" s="21">
        <v>376.98</v>
      </c>
      <c r="R245" s="21">
        <v>410.88</v>
      </c>
      <c r="S245" s="21">
        <v>444.82</v>
      </c>
      <c r="T245" s="21">
        <v>478.71</v>
      </c>
      <c r="U245" s="21">
        <v>512.66</v>
      </c>
      <c r="V245" s="21">
        <v>546.58000000000004</v>
      </c>
      <c r="W245" s="21">
        <v>580.52</v>
      </c>
      <c r="X245" s="21">
        <v>614.42999999999995</v>
      </c>
      <c r="Y245" s="21">
        <v>648.37</v>
      </c>
      <c r="Z245" s="21">
        <v>682.33</v>
      </c>
      <c r="AA245" s="21">
        <v>716.25</v>
      </c>
      <c r="AB245" s="21">
        <v>750.17</v>
      </c>
      <c r="AC245" s="21">
        <v>784.06</v>
      </c>
      <c r="AD245" s="21">
        <v>817.98</v>
      </c>
      <c r="AE245" s="21">
        <v>851.94</v>
      </c>
      <c r="AF245" s="21">
        <v>885.83</v>
      </c>
      <c r="AG245" s="21">
        <v>919.79</v>
      </c>
      <c r="AH245" s="21">
        <v>953.73</v>
      </c>
      <c r="AI245" s="21">
        <v>987.64</v>
      </c>
      <c r="AJ245" s="21">
        <v>1021.58</v>
      </c>
      <c r="AK245" s="22">
        <v>32.950000000000003</v>
      </c>
    </row>
    <row r="246" spans="1:37" ht="13.5" customHeight="1" x14ac:dyDescent="0.25">
      <c r="A246" s="69" t="str">
        <f t="shared" si="3"/>
        <v>GORR</v>
      </c>
      <c r="B246" s="20" t="s">
        <v>46</v>
      </c>
      <c r="C246" s="20" t="s">
        <v>59</v>
      </c>
      <c r="D246" s="20" t="s">
        <v>38</v>
      </c>
      <c r="E246" s="36" t="s">
        <v>76</v>
      </c>
      <c r="F246" s="21">
        <v>83.29</v>
      </c>
      <c r="G246" s="21">
        <v>114.95</v>
      </c>
      <c r="H246" s="21">
        <v>153.31</v>
      </c>
      <c r="I246" s="21">
        <v>191.57</v>
      </c>
      <c r="J246" s="21">
        <v>229.86</v>
      </c>
      <c r="K246" s="21">
        <v>268.23</v>
      </c>
      <c r="L246" s="21">
        <v>306.52999999999997</v>
      </c>
      <c r="M246" s="21">
        <v>344.85</v>
      </c>
      <c r="N246" s="21">
        <v>383.17</v>
      </c>
      <c r="O246" s="21">
        <v>421.48</v>
      </c>
      <c r="P246" s="21">
        <v>459.82</v>
      </c>
      <c r="Q246" s="21">
        <v>485.1</v>
      </c>
      <c r="R246" s="21">
        <v>526.14</v>
      </c>
      <c r="S246" s="21">
        <v>567.16999999999996</v>
      </c>
      <c r="T246" s="21">
        <v>608.28</v>
      </c>
      <c r="U246" s="21">
        <v>649.30999999999995</v>
      </c>
      <c r="V246" s="21">
        <v>690.39</v>
      </c>
      <c r="W246" s="21">
        <v>731.45</v>
      </c>
      <c r="X246" s="21">
        <v>772.48</v>
      </c>
      <c r="Y246" s="21">
        <v>813.53</v>
      </c>
      <c r="Z246" s="21">
        <v>854.54</v>
      </c>
      <c r="AA246" s="21">
        <v>895.6</v>
      </c>
      <c r="AB246" s="21">
        <v>936.69</v>
      </c>
      <c r="AC246" s="21">
        <v>977.7</v>
      </c>
      <c r="AD246" s="21">
        <v>1018.76</v>
      </c>
      <c r="AE246" s="21">
        <v>1059.78</v>
      </c>
      <c r="AF246" s="21">
        <v>1100.83</v>
      </c>
      <c r="AG246" s="21">
        <v>1141.8800000000001</v>
      </c>
      <c r="AH246" s="21">
        <v>1182.96</v>
      </c>
      <c r="AI246" s="21">
        <v>1223.96</v>
      </c>
      <c r="AJ246" s="21">
        <v>1265.05</v>
      </c>
      <c r="AK246" s="22">
        <v>39.86</v>
      </c>
    </row>
    <row r="247" spans="1:37" ht="13.5" customHeight="1" x14ac:dyDescent="0.25">
      <c r="A247" s="69" t="str">
        <f t="shared" si="3"/>
        <v>GORS</v>
      </c>
      <c r="B247" s="20" t="s">
        <v>46</v>
      </c>
      <c r="C247" s="20" t="s">
        <v>60</v>
      </c>
      <c r="D247" s="20" t="s">
        <v>38</v>
      </c>
      <c r="E247" s="36" t="s">
        <v>76</v>
      </c>
      <c r="F247" s="21">
        <v>62.6</v>
      </c>
      <c r="G247" s="21">
        <v>79.66</v>
      </c>
      <c r="H247" s="21">
        <v>101.94</v>
      </c>
      <c r="I247" s="21">
        <v>124.27</v>
      </c>
      <c r="J247" s="21">
        <v>146.58000000000001</v>
      </c>
      <c r="K247" s="21">
        <v>168.89</v>
      </c>
      <c r="L247" s="21">
        <v>191.19</v>
      </c>
      <c r="M247" s="21">
        <v>213.49</v>
      </c>
      <c r="N247" s="21">
        <v>235.79</v>
      </c>
      <c r="O247" s="21">
        <v>258.11</v>
      </c>
      <c r="P247" s="21">
        <v>280.44</v>
      </c>
      <c r="Q247" s="21">
        <v>318.64999999999998</v>
      </c>
      <c r="R247" s="21">
        <v>347.33</v>
      </c>
      <c r="S247" s="21">
        <v>376.01</v>
      </c>
      <c r="T247" s="21">
        <v>404.67</v>
      </c>
      <c r="U247" s="21">
        <v>433.38</v>
      </c>
      <c r="V247" s="21">
        <v>462.04</v>
      </c>
      <c r="W247" s="21">
        <v>490.72</v>
      </c>
      <c r="X247" s="21">
        <v>519.39</v>
      </c>
      <c r="Y247" s="21">
        <v>548.1</v>
      </c>
      <c r="Z247" s="21">
        <v>576.78</v>
      </c>
      <c r="AA247" s="21">
        <v>605.44000000000005</v>
      </c>
      <c r="AB247" s="21">
        <v>634.14</v>
      </c>
      <c r="AC247" s="21">
        <v>662.8</v>
      </c>
      <c r="AD247" s="21">
        <v>691.47</v>
      </c>
      <c r="AE247" s="21">
        <v>720.17</v>
      </c>
      <c r="AF247" s="21">
        <v>748.81</v>
      </c>
      <c r="AG247" s="21">
        <v>777.52</v>
      </c>
      <c r="AH247" s="21">
        <v>806.2</v>
      </c>
      <c r="AI247" s="21">
        <v>834.87</v>
      </c>
      <c r="AJ247" s="21">
        <v>863.56</v>
      </c>
      <c r="AK247" s="22">
        <v>27.85</v>
      </c>
    </row>
    <row r="248" spans="1:37" ht="13.5" customHeight="1" x14ac:dyDescent="0.25">
      <c r="A248" s="69" t="str">
        <f t="shared" si="3"/>
        <v>GOSC</v>
      </c>
      <c r="B248" s="20" t="s">
        <v>46</v>
      </c>
      <c r="C248" s="20" t="s">
        <v>61</v>
      </c>
      <c r="D248" s="20" t="s">
        <v>38</v>
      </c>
      <c r="E248" s="36" t="s">
        <v>76</v>
      </c>
      <c r="F248" s="21">
        <v>62.6</v>
      </c>
      <c r="G248" s="21">
        <v>79.66</v>
      </c>
      <c r="H248" s="21">
        <v>101.94</v>
      </c>
      <c r="I248" s="21">
        <v>124.27</v>
      </c>
      <c r="J248" s="21">
        <v>146.58000000000001</v>
      </c>
      <c r="K248" s="21">
        <v>168.89</v>
      </c>
      <c r="L248" s="21">
        <v>191.19</v>
      </c>
      <c r="M248" s="21">
        <v>213.49</v>
      </c>
      <c r="N248" s="21">
        <v>235.79</v>
      </c>
      <c r="O248" s="21">
        <v>258.11</v>
      </c>
      <c r="P248" s="21">
        <v>280.44</v>
      </c>
      <c r="Q248" s="21">
        <v>318.64999999999998</v>
      </c>
      <c r="R248" s="21">
        <v>347.33</v>
      </c>
      <c r="S248" s="21">
        <v>376.01</v>
      </c>
      <c r="T248" s="21">
        <v>404.67</v>
      </c>
      <c r="U248" s="21">
        <v>433.38</v>
      </c>
      <c r="V248" s="21">
        <v>462.04</v>
      </c>
      <c r="W248" s="21">
        <v>490.72</v>
      </c>
      <c r="X248" s="21">
        <v>519.39</v>
      </c>
      <c r="Y248" s="21">
        <v>548.1</v>
      </c>
      <c r="Z248" s="21">
        <v>576.78</v>
      </c>
      <c r="AA248" s="21">
        <v>605.44000000000005</v>
      </c>
      <c r="AB248" s="21">
        <v>634.14</v>
      </c>
      <c r="AC248" s="21">
        <v>662.8</v>
      </c>
      <c r="AD248" s="21">
        <v>691.47</v>
      </c>
      <c r="AE248" s="21">
        <v>720.17</v>
      </c>
      <c r="AF248" s="21">
        <v>748.81</v>
      </c>
      <c r="AG248" s="21">
        <v>777.52</v>
      </c>
      <c r="AH248" s="21">
        <v>806.2</v>
      </c>
      <c r="AI248" s="21">
        <v>834.87</v>
      </c>
      <c r="AJ248" s="21">
        <v>863.56</v>
      </c>
      <c r="AK248" s="22">
        <v>27.85</v>
      </c>
    </row>
    <row r="249" spans="1:37" ht="13.5" customHeight="1" x14ac:dyDescent="0.25">
      <c r="A249" s="69" t="str">
        <f t="shared" si="3"/>
        <v>GOSE</v>
      </c>
      <c r="B249" s="20" t="s">
        <v>46</v>
      </c>
      <c r="C249" s="20" t="s">
        <v>62</v>
      </c>
      <c r="D249" s="20" t="s">
        <v>38</v>
      </c>
      <c r="E249" s="36" t="s">
        <v>76</v>
      </c>
      <c r="F249" s="21">
        <v>62.6</v>
      </c>
      <c r="G249" s="21">
        <v>79.66</v>
      </c>
      <c r="H249" s="21">
        <v>101.94</v>
      </c>
      <c r="I249" s="21">
        <v>124.27</v>
      </c>
      <c r="J249" s="21">
        <v>146.58000000000001</v>
      </c>
      <c r="K249" s="21">
        <v>168.89</v>
      </c>
      <c r="L249" s="21">
        <v>191.19</v>
      </c>
      <c r="M249" s="21">
        <v>213.49</v>
      </c>
      <c r="N249" s="21">
        <v>235.79</v>
      </c>
      <c r="O249" s="21">
        <v>258.11</v>
      </c>
      <c r="P249" s="21">
        <v>280.44</v>
      </c>
      <c r="Q249" s="21">
        <v>318.64999999999998</v>
      </c>
      <c r="R249" s="21">
        <v>347.33</v>
      </c>
      <c r="S249" s="21">
        <v>376.01</v>
      </c>
      <c r="T249" s="21">
        <v>404.67</v>
      </c>
      <c r="U249" s="21">
        <v>433.38</v>
      </c>
      <c r="V249" s="21">
        <v>462.04</v>
      </c>
      <c r="W249" s="21">
        <v>490.72</v>
      </c>
      <c r="X249" s="21">
        <v>519.39</v>
      </c>
      <c r="Y249" s="21">
        <v>548.1</v>
      </c>
      <c r="Z249" s="21">
        <v>576.78</v>
      </c>
      <c r="AA249" s="21">
        <v>605.44000000000005</v>
      </c>
      <c r="AB249" s="21">
        <v>634.14</v>
      </c>
      <c r="AC249" s="21">
        <v>662.8</v>
      </c>
      <c r="AD249" s="21">
        <v>691.47</v>
      </c>
      <c r="AE249" s="21">
        <v>720.17</v>
      </c>
      <c r="AF249" s="21">
        <v>748.81</v>
      </c>
      <c r="AG249" s="21">
        <v>777.52</v>
      </c>
      <c r="AH249" s="21">
        <v>806.2</v>
      </c>
      <c r="AI249" s="21">
        <v>834.87</v>
      </c>
      <c r="AJ249" s="21">
        <v>863.56</v>
      </c>
      <c r="AK249" s="22">
        <v>27.85</v>
      </c>
    </row>
    <row r="250" spans="1:37" ht="13.5" customHeight="1" x14ac:dyDescent="0.25">
      <c r="A250" s="69" t="str">
        <f t="shared" si="3"/>
        <v>GOSP</v>
      </c>
      <c r="B250" s="20" t="s">
        <v>46</v>
      </c>
      <c r="C250" s="20" t="s">
        <v>63</v>
      </c>
      <c r="D250" s="20" t="s">
        <v>38</v>
      </c>
      <c r="E250" s="36" t="s">
        <v>76</v>
      </c>
      <c r="F250" s="21">
        <v>47.39</v>
      </c>
      <c r="G250" s="21">
        <v>61.93</v>
      </c>
      <c r="H250" s="21">
        <v>75.72</v>
      </c>
      <c r="I250" s="21">
        <v>89.45</v>
      </c>
      <c r="J250" s="21">
        <v>103.22</v>
      </c>
      <c r="K250" s="21">
        <v>117</v>
      </c>
      <c r="L250" s="21">
        <v>130.77000000000001</v>
      </c>
      <c r="M250" s="21">
        <v>144.51</v>
      </c>
      <c r="N250" s="21">
        <v>158.27000000000001</v>
      </c>
      <c r="O250" s="21">
        <v>172.03</v>
      </c>
      <c r="P250" s="21">
        <v>185.78</v>
      </c>
      <c r="Q250" s="21">
        <v>199.63</v>
      </c>
      <c r="R250" s="21">
        <v>214.2</v>
      </c>
      <c r="S250" s="21">
        <v>228.72</v>
      </c>
      <c r="T250" s="21">
        <v>243.19</v>
      </c>
      <c r="U250" s="21">
        <v>257.70999999999998</v>
      </c>
      <c r="V250" s="21">
        <v>272.26</v>
      </c>
      <c r="W250" s="21">
        <v>286.76</v>
      </c>
      <c r="X250" s="21">
        <v>301.29000000000002</v>
      </c>
      <c r="Y250" s="21">
        <v>315.81</v>
      </c>
      <c r="Z250" s="21">
        <v>330.32</v>
      </c>
      <c r="AA250" s="21">
        <v>344.85</v>
      </c>
      <c r="AB250" s="21">
        <v>359.37</v>
      </c>
      <c r="AC250" s="21">
        <v>373.9</v>
      </c>
      <c r="AD250" s="21">
        <v>388.41</v>
      </c>
      <c r="AE250" s="21">
        <v>402.94</v>
      </c>
      <c r="AF250" s="21">
        <v>417.44</v>
      </c>
      <c r="AG250" s="21">
        <v>431.96</v>
      </c>
      <c r="AH250" s="21">
        <v>446.52</v>
      </c>
      <c r="AI250" s="21">
        <v>461.02</v>
      </c>
      <c r="AJ250" s="21">
        <v>475.53</v>
      </c>
      <c r="AK250" s="22">
        <v>14.08</v>
      </c>
    </row>
    <row r="251" spans="1:37" ht="13.5" customHeight="1" thickBot="1" x14ac:dyDescent="0.3">
      <c r="A251" s="69" t="str">
        <f t="shared" si="3"/>
        <v>GOTO</v>
      </c>
      <c r="B251" s="23" t="s">
        <v>46</v>
      </c>
      <c r="C251" s="23" t="s">
        <v>30</v>
      </c>
      <c r="D251" s="23" t="s">
        <v>38</v>
      </c>
      <c r="E251" s="43" t="s">
        <v>76</v>
      </c>
      <c r="F251" s="44">
        <v>40.32</v>
      </c>
      <c r="G251" s="44">
        <v>50.7</v>
      </c>
      <c r="H251" s="44">
        <v>60.81</v>
      </c>
      <c r="I251" s="44">
        <v>70.959999999999994</v>
      </c>
      <c r="J251" s="44">
        <v>81.06</v>
      </c>
      <c r="K251" s="44">
        <v>91.24</v>
      </c>
      <c r="L251" s="44">
        <v>101.35</v>
      </c>
      <c r="M251" s="44">
        <v>111.49</v>
      </c>
      <c r="N251" s="44">
        <v>121.67</v>
      </c>
      <c r="O251" s="44">
        <v>131.74</v>
      </c>
      <c r="P251" s="44">
        <v>141.9</v>
      </c>
      <c r="Q251" s="44">
        <v>160.4</v>
      </c>
      <c r="R251" s="44">
        <v>171.1</v>
      </c>
      <c r="S251" s="44">
        <v>181.82</v>
      </c>
      <c r="T251" s="44">
        <v>192.49</v>
      </c>
      <c r="U251" s="44">
        <v>203.21</v>
      </c>
      <c r="V251" s="44">
        <v>213.89</v>
      </c>
      <c r="W251" s="44">
        <v>224.6</v>
      </c>
      <c r="X251" s="44">
        <v>235.3</v>
      </c>
      <c r="Y251" s="44">
        <v>245.97</v>
      </c>
      <c r="Z251" s="44">
        <v>256.67</v>
      </c>
      <c r="AA251" s="44">
        <v>267.38</v>
      </c>
      <c r="AB251" s="44">
        <v>278.05</v>
      </c>
      <c r="AC251" s="44">
        <v>288.73</v>
      </c>
      <c r="AD251" s="44">
        <v>299.41000000000003</v>
      </c>
      <c r="AE251" s="44">
        <v>310.17</v>
      </c>
      <c r="AF251" s="44">
        <v>320.83</v>
      </c>
      <c r="AG251" s="44">
        <v>331.51</v>
      </c>
      <c r="AH251" s="44">
        <v>342.24</v>
      </c>
      <c r="AI251" s="44">
        <v>352.92</v>
      </c>
      <c r="AJ251" s="44">
        <v>363.58</v>
      </c>
      <c r="AK251" s="45">
        <v>10.38</v>
      </c>
    </row>
    <row r="252" spans="1:37" ht="13.5" customHeight="1" x14ac:dyDescent="0.25">
      <c r="A252" s="69" t="str">
        <f t="shared" si="3"/>
        <v>MAAC</v>
      </c>
      <c r="B252" s="40" t="s">
        <v>47</v>
      </c>
      <c r="C252" s="40" t="s">
        <v>33</v>
      </c>
      <c r="D252" s="40" t="s">
        <v>38</v>
      </c>
      <c r="E252" s="42" t="s">
        <v>76</v>
      </c>
      <c r="F252" s="31">
        <v>83.29</v>
      </c>
      <c r="G252" s="31">
        <v>114.95</v>
      </c>
      <c r="H252" s="31">
        <v>153.31</v>
      </c>
      <c r="I252" s="31">
        <v>191.57</v>
      </c>
      <c r="J252" s="31">
        <v>229.86</v>
      </c>
      <c r="K252" s="31">
        <v>268.23</v>
      </c>
      <c r="L252" s="31">
        <v>306.52999999999997</v>
      </c>
      <c r="M252" s="31">
        <v>344.85</v>
      </c>
      <c r="N252" s="31">
        <v>383.17</v>
      </c>
      <c r="O252" s="31">
        <v>421.48</v>
      </c>
      <c r="P252" s="31">
        <v>459.82</v>
      </c>
      <c r="Q252" s="31">
        <v>485.1</v>
      </c>
      <c r="R252" s="31">
        <v>526.14</v>
      </c>
      <c r="S252" s="31">
        <v>567.16999999999996</v>
      </c>
      <c r="T252" s="31">
        <v>608.28</v>
      </c>
      <c r="U252" s="31">
        <v>649.30999999999995</v>
      </c>
      <c r="V252" s="31">
        <v>690.39</v>
      </c>
      <c r="W252" s="31">
        <v>731.45</v>
      </c>
      <c r="X252" s="31">
        <v>772.48</v>
      </c>
      <c r="Y252" s="31">
        <v>813.53</v>
      </c>
      <c r="Z252" s="31">
        <v>854.54</v>
      </c>
      <c r="AA252" s="31">
        <v>895.6</v>
      </c>
      <c r="AB252" s="31">
        <v>936.69</v>
      </c>
      <c r="AC252" s="31">
        <v>977.7</v>
      </c>
      <c r="AD252" s="31">
        <v>1018.76</v>
      </c>
      <c r="AE252" s="31">
        <v>1059.78</v>
      </c>
      <c r="AF252" s="31">
        <v>1100.83</v>
      </c>
      <c r="AG252" s="31">
        <v>1141.8800000000001</v>
      </c>
      <c r="AH252" s="31">
        <v>1182.96</v>
      </c>
      <c r="AI252" s="31">
        <v>1223.96</v>
      </c>
      <c r="AJ252" s="31">
        <v>1265.05</v>
      </c>
      <c r="AK252" s="32">
        <v>39.86</v>
      </c>
    </row>
    <row r="253" spans="1:37" ht="13.5" customHeight="1" x14ac:dyDescent="0.25">
      <c r="A253" s="69" t="str">
        <f t="shared" si="3"/>
        <v>MAAL</v>
      </c>
      <c r="B253" s="20" t="s">
        <v>47</v>
      </c>
      <c r="C253" s="20" t="s">
        <v>39</v>
      </c>
      <c r="D253" s="20" t="s">
        <v>38</v>
      </c>
      <c r="E253" s="36" t="s">
        <v>76</v>
      </c>
      <c r="F253" s="21">
        <v>62.6</v>
      </c>
      <c r="G253" s="21">
        <v>79.66</v>
      </c>
      <c r="H253" s="21">
        <v>101.94</v>
      </c>
      <c r="I253" s="21">
        <v>124.27</v>
      </c>
      <c r="J253" s="21">
        <v>146.58000000000001</v>
      </c>
      <c r="K253" s="21">
        <v>168.89</v>
      </c>
      <c r="L253" s="21">
        <v>191.19</v>
      </c>
      <c r="M253" s="21">
        <v>213.49</v>
      </c>
      <c r="N253" s="21">
        <v>235.79</v>
      </c>
      <c r="O253" s="21">
        <v>258.11</v>
      </c>
      <c r="P253" s="21">
        <v>280.44</v>
      </c>
      <c r="Q253" s="21">
        <v>318.64999999999998</v>
      </c>
      <c r="R253" s="21">
        <v>347.33</v>
      </c>
      <c r="S253" s="21">
        <v>376.01</v>
      </c>
      <c r="T253" s="21">
        <v>404.67</v>
      </c>
      <c r="U253" s="21">
        <v>433.38</v>
      </c>
      <c r="V253" s="21">
        <v>462.04</v>
      </c>
      <c r="W253" s="21">
        <v>490.72</v>
      </c>
      <c r="X253" s="21">
        <v>519.39</v>
      </c>
      <c r="Y253" s="21">
        <v>548.1</v>
      </c>
      <c r="Z253" s="21">
        <v>576.78</v>
      </c>
      <c r="AA253" s="21">
        <v>605.44000000000005</v>
      </c>
      <c r="AB253" s="21">
        <v>634.14</v>
      </c>
      <c r="AC253" s="21">
        <v>662.8</v>
      </c>
      <c r="AD253" s="21">
        <v>691.47</v>
      </c>
      <c r="AE253" s="21">
        <v>720.17</v>
      </c>
      <c r="AF253" s="21">
        <v>748.81</v>
      </c>
      <c r="AG253" s="21">
        <v>777.52</v>
      </c>
      <c r="AH253" s="21">
        <v>806.2</v>
      </c>
      <c r="AI253" s="21">
        <v>834.87</v>
      </c>
      <c r="AJ253" s="21">
        <v>863.56</v>
      </c>
      <c r="AK253" s="22">
        <v>27.85</v>
      </c>
    </row>
    <row r="254" spans="1:37" ht="13.5" customHeight="1" x14ac:dyDescent="0.25">
      <c r="A254" s="69" t="str">
        <f t="shared" si="3"/>
        <v>MAAM</v>
      </c>
      <c r="B254" s="20" t="s">
        <v>47</v>
      </c>
      <c r="C254" s="20" t="s">
        <v>40</v>
      </c>
      <c r="D254" s="20" t="s">
        <v>38</v>
      </c>
      <c r="E254" s="36" t="s">
        <v>76</v>
      </c>
      <c r="F254" s="21">
        <v>49.61</v>
      </c>
      <c r="G254" s="21">
        <v>64.84</v>
      </c>
      <c r="H254" s="21">
        <v>79.27</v>
      </c>
      <c r="I254" s="21">
        <v>93.64</v>
      </c>
      <c r="J254" s="21">
        <v>108.05</v>
      </c>
      <c r="K254" s="21">
        <v>122.49</v>
      </c>
      <c r="L254" s="21">
        <v>136.9</v>
      </c>
      <c r="M254" s="21">
        <v>151.28</v>
      </c>
      <c r="N254" s="21">
        <v>165.69</v>
      </c>
      <c r="O254" s="21">
        <v>180.09</v>
      </c>
      <c r="P254" s="21">
        <v>194.49</v>
      </c>
      <c r="Q254" s="21">
        <v>208.99</v>
      </c>
      <c r="R254" s="21">
        <v>224.24</v>
      </c>
      <c r="S254" s="21">
        <v>239.44</v>
      </c>
      <c r="T254" s="21">
        <v>254.59</v>
      </c>
      <c r="U254" s="21">
        <v>269.79000000000002</v>
      </c>
      <c r="V254" s="21">
        <v>285.02999999999997</v>
      </c>
      <c r="W254" s="21">
        <v>300.20999999999998</v>
      </c>
      <c r="X254" s="21">
        <v>315.41000000000003</v>
      </c>
      <c r="Y254" s="21">
        <v>330.61</v>
      </c>
      <c r="Z254" s="21">
        <v>345.81</v>
      </c>
      <c r="AA254" s="21">
        <v>361.02</v>
      </c>
      <c r="AB254" s="21">
        <v>376.22</v>
      </c>
      <c r="AC254" s="21">
        <v>391.43</v>
      </c>
      <c r="AD254" s="21">
        <v>406.62</v>
      </c>
      <c r="AE254" s="21">
        <v>421.83</v>
      </c>
      <c r="AF254" s="21">
        <v>437.01</v>
      </c>
      <c r="AG254" s="21">
        <v>452.21</v>
      </c>
      <c r="AH254" s="21">
        <v>467.45</v>
      </c>
      <c r="AI254" s="21">
        <v>482.63</v>
      </c>
      <c r="AJ254" s="21">
        <v>497.82</v>
      </c>
      <c r="AK254" s="22">
        <v>14.74</v>
      </c>
    </row>
    <row r="255" spans="1:37" ht="13.5" customHeight="1" x14ac:dyDescent="0.25">
      <c r="A255" s="69" t="str">
        <f t="shared" si="3"/>
        <v>MAAP</v>
      </c>
      <c r="B255" s="20" t="s">
        <v>47</v>
      </c>
      <c r="C255" s="20" t="s">
        <v>41</v>
      </c>
      <c r="D255" s="20" t="s">
        <v>38</v>
      </c>
      <c r="E255" s="36" t="s">
        <v>76</v>
      </c>
      <c r="F255" s="21">
        <v>89.94</v>
      </c>
      <c r="G255" s="21">
        <v>124.17</v>
      </c>
      <c r="H255" s="21">
        <v>165.55</v>
      </c>
      <c r="I255" s="21">
        <v>206.91</v>
      </c>
      <c r="J255" s="21">
        <v>248.27</v>
      </c>
      <c r="K255" s="21">
        <v>289.72000000000003</v>
      </c>
      <c r="L255" s="21">
        <v>331.09</v>
      </c>
      <c r="M255" s="21">
        <v>372.44</v>
      </c>
      <c r="N255" s="21">
        <v>413.79</v>
      </c>
      <c r="O255" s="21">
        <v>455.2</v>
      </c>
      <c r="P255" s="21">
        <v>496.58</v>
      </c>
      <c r="Q255" s="21">
        <v>523.91999999999996</v>
      </c>
      <c r="R255" s="21">
        <v>568.23</v>
      </c>
      <c r="S255" s="21">
        <v>612.59</v>
      </c>
      <c r="T255" s="21">
        <v>656.93</v>
      </c>
      <c r="U255" s="21">
        <v>701.28</v>
      </c>
      <c r="V255" s="21">
        <v>745.63</v>
      </c>
      <c r="W255" s="21">
        <v>789.96</v>
      </c>
      <c r="X255" s="21">
        <v>834.26</v>
      </c>
      <c r="Y255" s="21">
        <v>878.6</v>
      </c>
      <c r="Z255" s="21">
        <v>922.92</v>
      </c>
      <c r="AA255" s="21">
        <v>967.24</v>
      </c>
      <c r="AB255" s="21">
        <v>1011.6</v>
      </c>
      <c r="AC255" s="21">
        <v>1055.9100000000001</v>
      </c>
      <c r="AD255" s="21">
        <v>1100.24</v>
      </c>
      <c r="AE255" s="21">
        <v>1144.5999999999999</v>
      </c>
      <c r="AF255" s="21">
        <v>1188.8900000000001</v>
      </c>
      <c r="AG255" s="21">
        <v>1233.23</v>
      </c>
      <c r="AH255" s="21">
        <v>1277.5999999999999</v>
      </c>
      <c r="AI255" s="21">
        <v>1321.87</v>
      </c>
      <c r="AJ255" s="21">
        <v>1366.23</v>
      </c>
      <c r="AK255" s="22">
        <v>43.04</v>
      </c>
    </row>
    <row r="256" spans="1:37" ht="13.5" customHeight="1" x14ac:dyDescent="0.25">
      <c r="A256" s="69" t="str">
        <f t="shared" si="3"/>
        <v>MABA</v>
      </c>
      <c r="B256" s="20" t="s">
        <v>47</v>
      </c>
      <c r="C256" s="20" t="s">
        <v>42</v>
      </c>
      <c r="D256" s="20" t="s">
        <v>38</v>
      </c>
      <c r="E256" s="36" t="s">
        <v>76</v>
      </c>
      <c r="F256" s="21">
        <v>47.62</v>
      </c>
      <c r="G256" s="21">
        <v>63.46</v>
      </c>
      <c r="H256" s="21">
        <v>80.760000000000005</v>
      </c>
      <c r="I256" s="21">
        <v>98.09</v>
      </c>
      <c r="J256" s="21">
        <v>115.39</v>
      </c>
      <c r="K256" s="21">
        <v>132.69999999999999</v>
      </c>
      <c r="L256" s="21">
        <v>150</v>
      </c>
      <c r="M256" s="21">
        <v>167.35</v>
      </c>
      <c r="N256" s="21">
        <v>184.64</v>
      </c>
      <c r="O256" s="21">
        <v>201.95</v>
      </c>
      <c r="P256" s="21">
        <v>219.26</v>
      </c>
      <c r="Q256" s="21">
        <v>246.03</v>
      </c>
      <c r="R256" s="21">
        <v>266.77999999999997</v>
      </c>
      <c r="S256" s="21">
        <v>287.52999999999997</v>
      </c>
      <c r="T256" s="21">
        <v>308.27</v>
      </c>
      <c r="U256" s="21">
        <v>329.01</v>
      </c>
      <c r="V256" s="21">
        <v>349.77</v>
      </c>
      <c r="W256" s="21">
        <v>370.55</v>
      </c>
      <c r="X256" s="21">
        <v>391.29</v>
      </c>
      <c r="Y256" s="21">
        <v>412.06</v>
      </c>
      <c r="Z256" s="21">
        <v>432.79</v>
      </c>
      <c r="AA256" s="21">
        <v>453.5</v>
      </c>
      <c r="AB256" s="21">
        <v>474.29</v>
      </c>
      <c r="AC256" s="21">
        <v>495.01</v>
      </c>
      <c r="AD256" s="21">
        <v>515.79</v>
      </c>
      <c r="AE256" s="21">
        <v>536.53</v>
      </c>
      <c r="AF256" s="21">
        <v>557.28</v>
      </c>
      <c r="AG256" s="21">
        <v>578.03</v>
      </c>
      <c r="AH256" s="21">
        <v>598.76</v>
      </c>
      <c r="AI256" s="21">
        <v>619.53</v>
      </c>
      <c r="AJ256" s="21">
        <v>640.27</v>
      </c>
      <c r="AK256" s="22">
        <v>20.170000000000002</v>
      </c>
    </row>
    <row r="257" spans="1:37" ht="13.5" customHeight="1" x14ac:dyDescent="0.25">
      <c r="A257" s="69" t="str">
        <f t="shared" si="3"/>
        <v>MACE</v>
      </c>
      <c r="B257" s="20" t="s">
        <v>47</v>
      </c>
      <c r="C257" s="20" t="s">
        <v>43</v>
      </c>
      <c r="D257" s="20" t="s">
        <v>38</v>
      </c>
      <c r="E257" s="36" t="s">
        <v>76</v>
      </c>
      <c r="F257" s="21">
        <v>38.51</v>
      </c>
      <c r="G257" s="21">
        <v>48.43</v>
      </c>
      <c r="H257" s="21">
        <v>58.09</v>
      </c>
      <c r="I257" s="21">
        <v>67.78</v>
      </c>
      <c r="J257" s="21">
        <v>77.430000000000007</v>
      </c>
      <c r="K257" s="21">
        <v>87.15</v>
      </c>
      <c r="L257" s="21">
        <v>96.81</v>
      </c>
      <c r="M257" s="21">
        <v>106.5</v>
      </c>
      <c r="N257" s="21">
        <v>116.22</v>
      </c>
      <c r="O257" s="21">
        <v>125.84</v>
      </c>
      <c r="P257" s="21">
        <v>135.54</v>
      </c>
      <c r="Q257" s="21">
        <v>153.22</v>
      </c>
      <c r="R257" s="21">
        <v>163.43</v>
      </c>
      <c r="S257" s="21">
        <v>173.67</v>
      </c>
      <c r="T257" s="21">
        <v>183.87</v>
      </c>
      <c r="U257" s="21">
        <v>194.1</v>
      </c>
      <c r="V257" s="21">
        <v>204.31</v>
      </c>
      <c r="W257" s="21">
        <v>214.54</v>
      </c>
      <c r="X257" s="21">
        <v>224.76</v>
      </c>
      <c r="Y257" s="21">
        <v>234.96</v>
      </c>
      <c r="Z257" s="21">
        <v>245.17</v>
      </c>
      <c r="AA257" s="21">
        <v>255.4</v>
      </c>
      <c r="AB257" s="21">
        <v>265.60000000000002</v>
      </c>
      <c r="AC257" s="21">
        <v>275.8</v>
      </c>
      <c r="AD257" s="21">
        <v>286.01</v>
      </c>
      <c r="AE257" s="21">
        <v>296.27999999999997</v>
      </c>
      <c r="AF257" s="21">
        <v>306.45999999999998</v>
      </c>
      <c r="AG257" s="21">
        <v>316.66000000000003</v>
      </c>
      <c r="AH257" s="21">
        <v>326.91000000000003</v>
      </c>
      <c r="AI257" s="21">
        <v>337.12</v>
      </c>
      <c r="AJ257" s="21">
        <v>347.3</v>
      </c>
      <c r="AK257" s="22">
        <v>9.92</v>
      </c>
    </row>
    <row r="258" spans="1:37" ht="13.5" customHeight="1" x14ac:dyDescent="0.25">
      <c r="A258" s="69" t="str">
        <f t="shared" si="3"/>
        <v>MADF</v>
      </c>
      <c r="B258" s="20" t="s">
        <v>47</v>
      </c>
      <c r="C258" s="20" t="s">
        <v>44</v>
      </c>
      <c r="D258" s="20" t="s">
        <v>38</v>
      </c>
      <c r="E258" s="36" t="s">
        <v>76</v>
      </c>
      <c r="F258" s="21">
        <v>62.6</v>
      </c>
      <c r="G258" s="21">
        <v>79.66</v>
      </c>
      <c r="H258" s="21">
        <v>101.94</v>
      </c>
      <c r="I258" s="21">
        <v>124.27</v>
      </c>
      <c r="J258" s="21">
        <v>146.58000000000001</v>
      </c>
      <c r="K258" s="21">
        <v>168.89</v>
      </c>
      <c r="L258" s="21">
        <v>191.19</v>
      </c>
      <c r="M258" s="21">
        <v>213.49</v>
      </c>
      <c r="N258" s="21">
        <v>235.79</v>
      </c>
      <c r="O258" s="21">
        <v>258.11</v>
      </c>
      <c r="P258" s="21">
        <v>280.44</v>
      </c>
      <c r="Q258" s="21">
        <v>318.64999999999998</v>
      </c>
      <c r="R258" s="21">
        <v>347.33</v>
      </c>
      <c r="S258" s="21">
        <v>376.01</v>
      </c>
      <c r="T258" s="21">
        <v>404.67</v>
      </c>
      <c r="U258" s="21">
        <v>433.38</v>
      </c>
      <c r="V258" s="21">
        <v>462.04</v>
      </c>
      <c r="W258" s="21">
        <v>490.72</v>
      </c>
      <c r="X258" s="21">
        <v>519.39</v>
      </c>
      <c r="Y258" s="21">
        <v>548.1</v>
      </c>
      <c r="Z258" s="21">
        <v>576.78</v>
      </c>
      <c r="AA258" s="21">
        <v>605.44000000000005</v>
      </c>
      <c r="AB258" s="21">
        <v>634.14</v>
      </c>
      <c r="AC258" s="21">
        <v>662.8</v>
      </c>
      <c r="AD258" s="21">
        <v>691.47</v>
      </c>
      <c r="AE258" s="21">
        <v>720.17</v>
      </c>
      <c r="AF258" s="21">
        <v>748.81</v>
      </c>
      <c r="AG258" s="21">
        <v>777.52</v>
      </c>
      <c r="AH258" s="21">
        <v>806.2</v>
      </c>
      <c r="AI258" s="21">
        <v>834.87</v>
      </c>
      <c r="AJ258" s="21">
        <v>863.56</v>
      </c>
      <c r="AK258" s="22">
        <v>27.85</v>
      </c>
    </row>
    <row r="259" spans="1:37" ht="13.5" customHeight="1" x14ac:dyDescent="0.25">
      <c r="A259" s="69" t="str">
        <f t="shared" si="3"/>
        <v>MAES</v>
      </c>
      <c r="B259" s="20" t="s">
        <v>47</v>
      </c>
      <c r="C259" s="20" t="s">
        <v>45</v>
      </c>
      <c r="D259" s="20" t="s">
        <v>38</v>
      </c>
      <c r="E259" s="36" t="s">
        <v>76</v>
      </c>
      <c r="F259" s="21">
        <v>62.6</v>
      </c>
      <c r="G259" s="21">
        <v>79.66</v>
      </c>
      <c r="H259" s="21">
        <v>101.94</v>
      </c>
      <c r="I259" s="21">
        <v>124.27</v>
      </c>
      <c r="J259" s="21">
        <v>146.58000000000001</v>
      </c>
      <c r="K259" s="21">
        <v>168.89</v>
      </c>
      <c r="L259" s="21">
        <v>191.19</v>
      </c>
      <c r="M259" s="21">
        <v>213.49</v>
      </c>
      <c r="N259" s="21">
        <v>235.79</v>
      </c>
      <c r="O259" s="21">
        <v>258.11</v>
      </c>
      <c r="P259" s="21">
        <v>280.44</v>
      </c>
      <c r="Q259" s="21">
        <v>318.64999999999998</v>
      </c>
      <c r="R259" s="21">
        <v>347.33</v>
      </c>
      <c r="S259" s="21">
        <v>376.01</v>
      </c>
      <c r="T259" s="21">
        <v>404.67</v>
      </c>
      <c r="U259" s="21">
        <v>433.38</v>
      </c>
      <c r="V259" s="21">
        <v>462.04</v>
      </c>
      <c r="W259" s="21">
        <v>490.72</v>
      </c>
      <c r="X259" s="21">
        <v>519.39</v>
      </c>
      <c r="Y259" s="21">
        <v>548.1</v>
      </c>
      <c r="Z259" s="21">
        <v>576.78</v>
      </c>
      <c r="AA259" s="21">
        <v>605.44000000000005</v>
      </c>
      <c r="AB259" s="21">
        <v>634.14</v>
      </c>
      <c r="AC259" s="21">
        <v>662.8</v>
      </c>
      <c r="AD259" s="21">
        <v>691.47</v>
      </c>
      <c r="AE259" s="21">
        <v>720.17</v>
      </c>
      <c r="AF259" s="21">
        <v>748.81</v>
      </c>
      <c r="AG259" s="21">
        <v>777.52</v>
      </c>
      <c r="AH259" s="21">
        <v>806.2</v>
      </c>
      <c r="AI259" s="21">
        <v>834.87</v>
      </c>
      <c r="AJ259" s="21">
        <v>863.56</v>
      </c>
      <c r="AK259" s="22">
        <v>27.85</v>
      </c>
    </row>
    <row r="260" spans="1:37" ht="13.5" customHeight="1" x14ac:dyDescent="0.25">
      <c r="A260" s="69" t="str">
        <f t="shared" si="3"/>
        <v>MAGO</v>
      </c>
      <c r="B260" s="20" t="s">
        <v>47</v>
      </c>
      <c r="C260" s="20" t="s">
        <v>46</v>
      </c>
      <c r="D260" s="20" t="s">
        <v>38</v>
      </c>
      <c r="E260" s="36" t="s">
        <v>76</v>
      </c>
      <c r="F260" s="21">
        <v>62.6</v>
      </c>
      <c r="G260" s="21">
        <v>79.66</v>
      </c>
      <c r="H260" s="21">
        <v>101.94</v>
      </c>
      <c r="I260" s="21">
        <v>124.27</v>
      </c>
      <c r="J260" s="21">
        <v>146.58000000000001</v>
      </c>
      <c r="K260" s="21">
        <v>168.89</v>
      </c>
      <c r="L260" s="21">
        <v>191.19</v>
      </c>
      <c r="M260" s="21">
        <v>213.49</v>
      </c>
      <c r="N260" s="21">
        <v>235.79</v>
      </c>
      <c r="O260" s="21">
        <v>258.11</v>
      </c>
      <c r="P260" s="21">
        <v>280.44</v>
      </c>
      <c r="Q260" s="21">
        <v>318.64999999999998</v>
      </c>
      <c r="R260" s="21">
        <v>347.33</v>
      </c>
      <c r="S260" s="21">
        <v>376.01</v>
      </c>
      <c r="T260" s="21">
        <v>404.67</v>
      </c>
      <c r="U260" s="21">
        <v>433.38</v>
      </c>
      <c r="V260" s="21">
        <v>462.04</v>
      </c>
      <c r="W260" s="21">
        <v>490.72</v>
      </c>
      <c r="X260" s="21">
        <v>519.39</v>
      </c>
      <c r="Y260" s="21">
        <v>548.1</v>
      </c>
      <c r="Z260" s="21">
        <v>576.78</v>
      </c>
      <c r="AA260" s="21">
        <v>605.44000000000005</v>
      </c>
      <c r="AB260" s="21">
        <v>634.14</v>
      </c>
      <c r="AC260" s="21">
        <v>662.8</v>
      </c>
      <c r="AD260" s="21">
        <v>691.47</v>
      </c>
      <c r="AE260" s="21">
        <v>720.17</v>
      </c>
      <c r="AF260" s="21">
        <v>748.81</v>
      </c>
      <c r="AG260" s="21">
        <v>777.52</v>
      </c>
      <c r="AH260" s="21">
        <v>806.2</v>
      </c>
      <c r="AI260" s="21">
        <v>834.87</v>
      </c>
      <c r="AJ260" s="21">
        <v>863.56</v>
      </c>
      <c r="AK260" s="22">
        <v>27.85</v>
      </c>
    </row>
    <row r="261" spans="1:37" ht="13.5" customHeight="1" x14ac:dyDescent="0.25">
      <c r="A261" s="69" t="str">
        <f t="shared" si="3"/>
        <v>MAMA</v>
      </c>
      <c r="B261" s="20" t="s">
        <v>47</v>
      </c>
      <c r="C261" s="20" t="s">
        <v>47</v>
      </c>
      <c r="D261" s="20" t="s">
        <v>38</v>
      </c>
      <c r="E261" s="36" t="s">
        <v>76</v>
      </c>
      <c r="F261" s="21">
        <v>27.96</v>
      </c>
      <c r="G261" s="21">
        <v>34.659999999999997</v>
      </c>
      <c r="H261" s="21">
        <v>38.35</v>
      </c>
      <c r="I261" s="21">
        <v>41.96</v>
      </c>
      <c r="J261" s="21">
        <v>45.54</v>
      </c>
      <c r="K261" s="21">
        <v>49.19</v>
      </c>
      <c r="L261" s="21">
        <v>52.78</v>
      </c>
      <c r="M261" s="21">
        <v>56.41</v>
      </c>
      <c r="N261" s="21">
        <v>60.05</v>
      </c>
      <c r="O261" s="21">
        <v>63.66</v>
      </c>
      <c r="P261" s="21">
        <v>67.28</v>
      </c>
      <c r="Q261" s="21">
        <v>70.900000000000006</v>
      </c>
      <c r="R261" s="21">
        <v>74.510000000000005</v>
      </c>
      <c r="S261" s="21">
        <v>78.14</v>
      </c>
      <c r="T261" s="21">
        <v>81.77</v>
      </c>
      <c r="U261" s="21">
        <v>85.4</v>
      </c>
      <c r="V261" s="21">
        <v>88.99</v>
      </c>
      <c r="W261" s="21">
        <v>92.59</v>
      </c>
      <c r="X261" s="21">
        <v>96.23</v>
      </c>
      <c r="Y261" s="21">
        <v>99.86</v>
      </c>
      <c r="Z261" s="21">
        <v>103.5</v>
      </c>
      <c r="AA261" s="21">
        <v>107.09</v>
      </c>
      <c r="AB261" s="21">
        <v>110.72</v>
      </c>
      <c r="AC261" s="21">
        <v>114.36</v>
      </c>
      <c r="AD261" s="21">
        <v>117.95</v>
      </c>
      <c r="AE261" s="21">
        <v>121.55</v>
      </c>
      <c r="AF261" s="21">
        <v>125.22</v>
      </c>
      <c r="AG261" s="21">
        <v>128.83000000000001</v>
      </c>
      <c r="AH261" s="21">
        <v>132.46</v>
      </c>
      <c r="AI261" s="21">
        <v>136.06</v>
      </c>
      <c r="AJ261" s="21">
        <v>139.66999999999999</v>
      </c>
      <c r="AK261" s="22">
        <v>3.55</v>
      </c>
    </row>
    <row r="262" spans="1:37" ht="13.5" customHeight="1" x14ac:dyDescent="0.25">
      <c r="A262" s="69" t="str">
        <f t="shared" si="3"/>
        <v>MAMG</v>
      </c>
      <c r="B262" s="20" t="s">
        <v>47</v>
      </c>
      <c r="C262" s="20" t="s">
        <v>48</v>
      </c>
      <c r="D262" s="20" t="s">
        <v>38</v>
      </c>
      <c r="E262" s="36" t="s">
        <v>76</v>
      </c>
      <c r="F262" s="21">
        <v>62.6</v>
      </c>
      <c r="G262" s="21">
        <v>79.66</v>
      </c>
      <c r="H262" s="21">
        <v>101.94</v>
      </c>
      <c r="I262" s="21">
        <v>124.27</v>
      </c>
      <c r="J262" s="21">
        <v>146.58000000000001</v>
      </c>
      <c r="K262" s="21">
        <v>168.89</v>
      </c>
      <c r="L262" s="21">
        <v>191.19</v>
      </c>
      <c r="M262" s="21">
        <v>213.49</v>
      </c>
      <c r="N262" s="21">
        <v>235.79</v>
      </c>
      <c r="O262" s="21">
        <v>258.11</v>
      </c>
      <c r="P262" s="21">
        <v>280.44</v>
      </c>
      <c r="Q262" s="21">
        <v>318.64999999999998</v>
      </c>
      <c r="R262" s="21">
        <v>347.33</v>
      </c>
      <c r="S262" s="21">
        <v>376.01</v>
      </c>
      <c r="T262" s="21">
        <v>404.67</v>
      </c>
      <c r="U262" s="21">
        <v>433.38</v>
      </c>
      <c r="V262" s="21">
        <v>462.04</v>
      </c>
      <c r="W262" s="21">
        <v>490.72</v>
      </c>
      <c r="X262" s="21">
        <v>519.39</v>
      </c>
      <c r="Y262" s="21">
        <v>548.1</v>
      </c>
      <c r="Z262" s="21">
        <v>576.78</v>
      </c>
      <c r="AA262" s="21">
        <v>605.44000000000005</v>
      </c>
      <c r="AB262" s="21">
        <v>634.14</v>
      </c>
      <c r="AC262" s="21">
        <v>662.8</v>
      </c>
      <c r="AD262" s="21">
        <v>691.47</v>
      </c>
      <c r="AE262" s="21">
        <v>720.17</v>
      </c>
      <c r="AF262" s="21">
        <v>748.81</v>
      </c>
      <c r="AG262" s="21">
        <v>777.52</v>
      </c>
      <c r="AH262" s="21">
        <v>806.2</v>
      </c>
      <c r="AI262" s="21">
        <v>834.87</v>
      </c>
      <c r="AJ262" s="21">
        <v>863.56</v>
      </c>
      <c r="AK262" s="22">
        <v>27.85</v>
      </c>
    </row>
    <row r="263" spans="1:37" ht="13.5" customHeight="1" x14ac:dyDescent="0.25">
      <c r="A263" s="69" t="str">
        <f t="shared" si="3"/>
        <v>MAMS</v>
      </c>
      <c r="B263" s="20" t="s">
        <v>47</v>
      </c>
      <c r="C263" s="20" t="s">
        <v>49</v>
      </c>
      <c r="D263" s="20" t="s">
        <v>38</v>
      </c>
      <c r="E263" s="36" t="s">
        <v>76</v>
      </c>
      <c r="F263" s="21">
        <v>79.56</v>
      </c>
      <c r="G263" s="21">
        <v>109.81</v>
      </c>
      <c r="H263" s="21">
        <v>146.44</v>
      </c>
      <c r="I263" s="21">
        <v>182.99</v>
      </c>
      <c r="J263" s="21">
        <v>219.57</v>
      </c>
      <c r="K263" s="21">
        <v>256.20999999999998</v>
      </c>
      <c r="L263" s="21">
        <v>292.81</v>
      </c>
      <c r="M263" s="21">
        <v>329.41</v>
      </c>
      <c r="N263" s="21">
        <v>366.01</v>
      </c>
      <c r="O263" s="21">
        <v>402.6</v>
      </c>
      <c r="P263" s="21">
        <v>439.22</v>
      </c>
      <c r="Q263" s="21">
        <v>463.38</v>
      </c>
      <c r="R263" s="21">
        <v>502.57</v>
      </c>
      <c r="S263" s="21">
        <v>541.77</v>
      </c>
      <c r="T263" s="21">
        <v>581.04</v>
      </c>
      <c r="U263" s="21">
        <v>620.24</v>
      </c>
      <c r="V263" s="21">
        <v>659.47</v>
      </c>
      <c r="W263" s="21">
        <v>698.69</v>
      </c>
      <c r="X263" s="21">
        <v>737.88</v>
      </c>
      <c r="Y263" s="21">
        <v>777.1</v>
      </c>
      <c r="Z263" s="21">
        <v>816.27</v>
      </c>
      <c r="AA263" s="21">
        <v>855.49</v>
      </c>
      <c r="AB263" s="21">
        <v>894.74</v>
      </c>
      <c r="AC263" s="21">
        <v>933.91</v>
      </c>
      <c r="AD263" s="21">
        <v>973.14</v>
      </c>
      <c r="AE263" s="21">
        <v>1012.32</v>
      </c>
      <c r="AF263" s="21">
        <v>1051.53</v>
      </c>
      <c r="AG263" s="21">
        <v>1090.74</v>
      </c>
      <c r="AH263" s="21">
        <v>1129.98</v>
      </c>
      <c r="AI263" s="21">
        <v>1169.1400000000001</v>
      </c>
      <c r="AJ263" s="21">
        <v>1208.3900000000001</v>
      </c>
      <c r="AK263" s="22">
        <v>38.07</v>
      </c>
    </row>
    <row r="264" spans="1:37" ht="13.5" customHeight="1" x14ac:dyDescent="0.25">
      <c r="A264" s="69" t="str">
        <f t="shared" si="3"/>
        <v>MAMT</v>
      </c>
      <c r="B264" s="20" t="s">
        <v>47</v>
      </c>
      <c r="C264" s="20" t="s">
        <v>50</v>
      </c>
      <c r="D264" s="20" t="s">
        <v>38</v>
      </c>
      <c r="E264" s="36" t="s">
        <v>76</v>
      </c>
      <c r="F264" s="21">
        <v>62.6</v>
      </c>
      <c r="G264" s="21">
        <v>79.66</v>
      </c>
      <c r="H264" s="21">
        <v>101.94</v>
      </c>
      <c r="I264" s="21">
        <v>124.27</v>
      </c>
      <c r="J264" s="21">
        <v>146.58000000000001</v>
      </c>
      <c r="K264" s="21">
        <v>168.89</v>
      </c>
      <c r="L264" s="21">
        <v>191.19</v>
      </c>
      <c r="M264" s="21">
        <v>213.49</v>
      </c>
      <c r="N264" s="21">
        <v>235.79</v>
      </c>
      <c r="O264" s="21">
        <v>258.11</v>
      </c>
      <c r="P264" s="21">
        <v>280.44</v>
      </c>
      <c r="Q264" s="21">
        <v>318.64999999999998</v>
      </c>
      <c r="R264" s="21">
        <v>347.33</v>
      </c>
      <c r="S264" s="21">
        <v>376.01</v>
      </c>
      <c r="T264" s="21">
        <v>404.67</v>
      </c>
      <c r="U264" s="21">
        <v>433.38</v>
      </c>
      <c r="V264" s="21">
        <v>462.04</v>
      </c>
      <c r="W264" s="21">
        <v>490.72</v>
      </c>
      <c r="X264" s="21">
        <v>519.39</v>
      </c>
      <c r="Y264" s="21">
        <v>548.1</v>
      </c>
      <c r="Z264" s="21">
        <v>576.78</v>
      </c>
      <c r="AA264" s="21">
        <v>605.44000000000005</v>
      </c>
      <c r="AB264" s="21">
        <v>634.14</v>
      </c>
      <c r="AC264" s="21">
        <v>662.8</v>
      </c>
      <c r="AD264" s="21">
        <v>691.47</v>
      </c>
      <c r="AE264" s="21">
        <v>720.17</v>
      </c>
      <c r="AF264" s="21">
        <v>748.81</v>
      </c>
      <c r="AG264" s="21">
        <v>777.52</v>
      </c>
      <c r="AH264" s="21">
        <v>806.2</v>
      </c>
      <c r="AI264" s="21">
        <v>834.87</v>
      </c>
      <c r="AJ264" s="21">
        <v>863.56</v>
      </c>
      <c r="AK264" s="22">
        <v>27.85</v>
      </c>
    </row>
    <row r="265" spans="1:37" ht="13.5" customHeight="1" x14ac:dyDescent="0.25">
      <c r="A265" s="69" t="str">
        <f t="shared" si="3"/>
        <v>MAPA</v>
      </c>
      <c r="B265" s="20" t="s">
        <v>47</v>
      </c>
      <c r="C265" s="20" t="s">
        <v>51</v>
      </c>
      <c r="D265" s="20" t="s">
        <v>38</v>
      </c>
      <c r="E265" s="36" t="s">
        <v>76</v>
      </c>
      <c r="F265" s="21">
        <v>46.01</v>
      </c>
      <c r="G265" s="21">
        <v>57.83</v>
      </c>
      <c r="H265" s="21">
        <v>69.36</v>
      </c>
      <c r="I265" s="21">
        <v>80.91</v>
      </c>
      <c r="J265" s="21">
        <v>92.48</v>
      </c>
      <c r="K265" s="21">
        <v>104.05</v>
      </c>
      <c r="L265" s="21">
        <v>115.61</v>
      </c>
      <c r="M265" s="21">
        <v>127.18</v>
      </c>
      <c r="N265" s="21">
        <v>138.74</v>
      </c>
      <c r="O265" s="21">
        <v>150.31</v>
      </c>
      <c r="P265" s="21">
        <v>161.87</v>
      </c>
      <c r="Q265" s="21">
        <v>182.97</v>
      </c>
      <c r="R265" s="21">
        <v>195.2</v>
      </c>
      <c r="S265" s="21">
        <v>207.39</v>
      </c>
      <c r="T265" s="21">
        <v>219.57</v>
      </c>
      <c r="U265" s="21">
        <v>231.78</v>
      </c>
      <c r="V265" s="21">
        <v>243.97</v>
      </c>
      <c r="W265" s="21">
        <v>256.2</v>
      </c>
      <c r="X265" s="21">
        <v>268.38</v>
      </c>
      <c r="Y265" s="21">
        <v>280.57</v>
      </c>
      <c r="Z265" s="21">
        <v>292.77999999999997</v>
      </c>
      <c r="AA265" s="21">
        <v>304.97000000000003</v>
      </c>
      <c r="AB265" s="21">
        <v>317.14999999999998</v>
      </c>
      <c r="AC265" s="21">
        <v>329.34</v>
      </c>
      <c r="AD265" s="21">
        <v>341.54</v>
      </c>
      <c r="AE265" s="21">
        <v>353.76</v>
      </c>
      <c r="AF265" s="21">
        <v>365.95</v>
      </c>
      <c r="AG265" s="21">
        <v>378.15</v>
      </c>
      <c r="AH265" s="21">
        <v>390.34</v>
      </c>
      <c r="AI265" s="21">
        <v>402.58</v>
      </c>
      <c r="AJ265" s="21">
        <v>414.76</v>
      </c>
      <c r="AK265" s="22">
        <v>11.85</v>
      </c>
    </row>
    <row r="266" spans="1:37" ht="13.5" customHeight="1" x14ac:dyDescent="0.25">
      <c r="A266" s="69" t="str">
        <f t="shared" ref="A266:A329" si="4">CONCATENATE(B266,C266)</f>
        <v>MAPB</v>
      </c>
      <c r="B266" s="20" t="s">
        <v>47</v>
      </c>
      <c r="C266" s="20" t="s">
        <v>52</v>
      </c>
      <c r="D266" s="20" t="s">
        <v>38</v>
      </c>
      <c r="E266" s="36" t="s">
        <v>76</v>
      </c>
      <c r="F266" s="21">
        <v>47.62</v>
      </c>
      <c r="G266" s="21">
        <v>63.46</v>
      </c>
      <c r="H266" s="21">
        <v>80.760000000000005</v>
      </c>
      <c r="I266" s="21">
        <v>98.09</v>
      </c>
      <c r="J266" s="21">
        <v>115.39</v>
      </c>
      <c r="K266" s="21">
        <v>132.69999999999999</v>
      </c>
      <c r="L266" s="21">
        <v>150</v>
      </c>
      <c r="M266" s="21">
        <v>167.35</v>
      </c>
      <c r="N266" s="21">
        <v>184.64</v>
      </c>
      <c r="O266" s="21">
        <v>201.95</v>
      </c>
      <c r="P266" s="21">
        <v>219.26</v>
      </c>
      <c r="Q266" s="21">
        <v>246.03</v>
      </c>
      <c r="R266" s="21">
        <v>266.77999999999997</v>
      </c>
      <c r="S266" s="21">
        <v>287.52999999999997</v>
      </c>
      <c r="T266" s="21">
        <v>308.27</v>
      </c>
      <c r="U266" s="21">
        <v>329.01</v>
      </c>
      <c r="V266" s="21">
        <v>349.77</v>
      </c>
      <c r="W266" s="21">
        <v>370.55</v>
      </c>
      <c r="X266" s="21">
        <v>391.29</v>
      </c>
      <c r="Y266" s="21">
        <v>412.06</v>
      </c>
      <c r="Z266" s="21">
        <v>432.79</v>
      </c>
      <c r="AA266" s="21">
        <v>453.5</v>
      </c>
      <c r="AB266" s="21">
        <v>474.29</v>
      </c>
      <c r="AC266" s="21">
        <v>495.01</v>
      </c>
      <c r="AD266" s="21">
        <v>515.79</v>
      </c>
      <c r="AE266" s="21">
        <v>536.53</v>
      </c>
      <c r="AF266" s="21">
        <v>557.28</v>
      </c>
      <c r="AG266" s="21">
        <v>578.03</v>
      </c>
      <c r="AH266" s="21">
        <v>598.76</v>
      </c>
      <c r="AI266" s="21">
        <v>619.53</v>
      </c>
      <c r="AJ266" s="21">
        <v>640.27</v>
      </c>
      <c r="AK266" s="22">
        <v>20.170000000000002</v>
      </c>
    </row>
    <row r="267" spans="1:37" ht="13.5" customHeight="1" x14ac:dyDescent="0.25">
      <c r="A267" s="69" t="str">
        <f t="shared" si="4"/>
        <v>MAPE</v>
      </c>
      <c r="B267" s="20" t="s">
        <v>47</v>
      </c>
      <c r="C267" s="20" t="s">
        <v>53</v>
      </c>
      <c r="D267" s="20" t="s">
        <v>38</v>
      </c>
      <c r="E267" s="36" t="s">
        <v>76</v>
      </c>
      <c r="F267" s="21">
        <v>47.62</v>
      </c>
      <c r="G267" s="21">
        <v>63.46</v>
      </c>
      <c r="H267" s="21">
        <v>80.760000000000005</v>
      </c>
      <c r="I267" s="21">
        <v>98.09</v>
      </c>
      <c r="J267" s="21">
        <v>115.39</v>
      </c>
      <c r="K267" s="21">
        <v>132.69999999999999</v>
      </c>
      <c r="L267" s="21">
        <v>150</v>
      </c>
      <c r="M267" s="21">
        <v>167.35</v>
      </c>
      <c r="N267" s="21">
        <v>184.64</v>
      </c>
      <c r="O267" s="21">
        <v>201.95</v>
      </c>
      <c r="P267" s="21">
        <v>219.26</v>
      </c>
      <c r="Q267" s="21">
        <v>246.03</v>
      </c>
      <c r="R267" s="21">
        <v>266.77999999999997</v>
      </c>
      <c r="S267" s="21">
        <v>287.52999999999997</v>
      </c>
      <c r="T267" s="21">
        <v>308.27</v>
      </c>
      <c r="U267" s="21">
        <v>329.01</v>
      </c>
      <c r="V267" s="21">
        <v>349.77</v>
      </c>
      <c r="W267" s="21">
        <v>370.55</v>
      </c>
      <c r="X267" s="21">
        <v>391.29</v>
      </c>
      <c r="Y267" s="21">
        <v>412.06</v>
      </c>
      <c r="Z267" s="21">
        <v>432.79</v>
      </c>
      <c r="AA267" s="21">
        <v>453.5</v>
      </c>
      <c r="AB267" s="21">
        <v>474.29</v>
      </c>
      <c r="AC267" s="21">
        <v>495.01</v>
      </c>
      <c r="AD267" s="21">
        <v>515.79</v>
      </c>
      <c r="AE267" s="21">
        <v>536.53</v>
      </c>
      <c r="AF267" s="21">
        <v>557.28</v>
      </c>
      <c r="AG267" s="21">
        <v>578.03</v>
      </c>
      <c r="AH267" s="21">
        <v>598.76</v>
      </c>
      <c r="AI267" s="21">
        <v>619.53</v>
      </c>
      <c r="AJ267" s="21">
        <v>640.27</v>
      </c>
      <c r="AK267" s="22">
        <v>20.170000000000002</v>
      </c>
    </row>
    <row r="268" spans="1:37" ht="13.5" customHeight="1" x14ac:dyDescent="0.25">
      <c r="A268" s="69" t="str">
        <f t="shared" si="4"/>
        <v>MAPI</v>
      </c>
      <c r="B268" s="20" t="s">
        <v>47</v>
      </c>
      <c r="C268" s="20" t="s">
        <v>54</v>
      </c>
      <c r="D268" s="20" t="s">
        <v>38</v>
      </c>
      <c r="E268" s="36" t="s">
        <v>76</v>
      </c>
      <c r="F268" s="21">
        <v>38.51</v>
      </c>
      <c r="G268" s="21">
        <v>48.43</v>
      </c>
      <c r="H268" s="21">
        <v>58.09</v>
      </c>
      <c r="I268" s="21">
        <v>67.78</v>
      </c>
      <c r="J268" s="21">
        <v>77.430000000000007</v>
      </c>
      <c r="K268" s="21">
        <v>87.15</v>
      </c>
      <c r="L268" s="21">
        <v>96.81</v>
      </c>
      <c r="M268" s="21">
        <v>106.5</v>
      </c>
      <c r="N268" s="21">
        <v>116.22</v>
      </c>
      <c r="O268" s="21">
        <v>125.84</v>
      </c>
      <c r="P268" s="21">
        <v>135.54</v>
      </c>
      <c r="Q268" s="21">
        <v>153.22</v>
      </c>
      <c r="R268" s="21">
        <v>163.43</v>
      </c>
      <c r="S268" s="21">
        <v>173.67</v>
      </c>
      <c r="T268" s="21">
        <v>183.87</v>
      </c>
      <c r="U268" s="21">
        <v>194.1</v>
      </c>
      <c r="V268" s="21">
        <v>204.31</v>
      </c>
      <c r="W268" s="21">
        <v>214.54</v>
      </c>
      <c r="X268" s="21">
        <v>224.76</v>
      </c>
      <c r="Y268" s="21">
        <v>234.96</v>
      </c>
      <c r="Z268" s="21">
        <v>245.17</v>
      </c>
      <c r="AA268" s="21">
        <v>255.4</v>
      </c>
      <c r="AB268" s="21">
        <v>265.60000000000002</v>
      </c>
      <c r="AC268" s="21">
        <v>275.8</v>
      </c>
      <c r="AD268" s="21">
        <v>286.01</v>
      </c>
      <c r="AE268" s="21">
        <v>296.27999999999997</v>
      </c>
      <c r="AF268" s="21">
        <v>306.45999999999998</v>
      </c>
      <c r="AG268" s="21">
        <v>316.66000000000003</v>
      </c>
      <c r="AH268" s="21">
        <v>326.91000000000003</v>
      </c>
      <c r="AI268" s="21">
        <v>337.12</v>
      </c>
      <c r="AJ268" s="21">
        <v>347.3</v>
      </c>
      <c r="AK268" s="22">
        <v>9.92</v>
      </c>
    </row>
    <row r="269" spans="1:37" ht="13.5" customHeight="1" x14ac:dyDescent="0.25">
      <c r="A269" s="69" t="str">
        <f t="shared" si="4"/>
        <v>MAPR</v>
      </c>
      <c r="B269" s="20" t="s">
        <v>47</v>
      </c>
      <c r="C269" s="20" t="s">
        <v>55</v>
      </c>
      <c r="D269" s="20" t="s">
        <v>38</v>
      </c>
      <c r="E269" s="36" t="s">
        <v>76</v>
      </c>
      <c r="F269" s="21">
        <v>79.56</v>
      </c>
      <c r="G269" s="21">
        <v>109.81</v>
      </c>
      <c r="H269" s="21">
        <v>146.44</v>
      </c>
      <c r="I269" s="21">
        <v>182.99</v>
      </c>
      <c r="J269" s="21">
        <v>219.57</v>
      </c>
      <c r="K269" s="21">
        <v>256.20999999999998</v>
      </c>
      <c r="L269" s="21">
        <v>292.81</v>
      </c>
      <c r="M269" s="21">
        <v>329.41</v>
      </c>
      <c r="N269" s="21">
        <v>366.01</v>
      </c>
      <c r="O269" s="21">
        <v>402.6</v>
      </c>
      <c r="P269" s="21">
        <v>439.22</v>
      </c>
      <c r="Q269" s="21">
        <v>463.38</v>
      </c>
      <c r="R269" s="21">
        <v>502.57</v>
      </c>
      <c r="S269" s="21">
        <v>541.77</v>
      </c>
      <c r="T269" s="21">
        <v>581.04</v>
      </c>
      <c r="U269" s="21">
        <v>620.24</v>
      </c>
      <c r="V269" s="21">
        <v>659.47</v>
      </c>
      <c r="W269" s="21">
        <v>698.69</v>
      </c>
      <c r="X269" s="21">
        <v>737.88</v>
      </c>
      <c r="Y269" s="21">
        <v>777.1</v>
      </c>
      <c r="Z269" s="21">
        <v>816.27</v>
      </c>
      <c r="AA269" s="21">
        <v>855.49</v>
      </c>
      <c r="AB269" s="21">
        <v>894.74</v>
      </c>
      <c r="AC269" s="21">
        <v>933.91</v>
      </c>
      <c r="AD269" s="21">
        <v>973.14</v>
      </c>
      <c r="AE269" s="21">
        <v>1012.32</v>
      </c>
      <c r="AF269" s="21">
        <v>1051.53</v>
      </c>
      <c r="AG269" s="21">
        <v>1090.74</v>
      </c>
      <c r="AH269" s="21">
        <v>1129.98</v>
      </c>
      <c r="AI269" s="21">
        <v>1169.1400000000001</v>
      </c>
      <c r="AJ269" s="21">
        <v>1208.3900000000001</v>
      </c>
      <c r="AK269" s="22">
        <v>38.07</v>
      </c>
    </row>
    <row r="270" spans="1:37" ht="13.5" customHeight="1" x14ac:dyDescent="0.25">
      <c r="A270" s="69" t="str">
        <f t="shared" si="4"/>
        <v>MARJ</v>
      </c>
      <c r="B270" s="20" t="s">
        <v>47</v>
      </c>
      <c r="C270" s="20" t="s">
        <v>56</v>
      </c>
      <c r="D270" s="20" t="s">
        <v>38</v>
      </c>
      <c r="E270" s="36" t="s">
        <v>76</v>
      </c>
      <c r="F270" s="21">
        <v>79.56</v>
      </c>
      <c r="G270" s="21">
        <v>109.81</v>
      </c>
      <c r="H270" s="21">
        <v>146.44</v>
      </c>
      <c r="I270" s="21">
        <v>182.99</v>
      </c>
      <c r="J270" s="21">
        <v>219.57</v>
      </c>
      <c r="K270" s="21">
        <v>256.20999999999998</v>
      </c>
      <c r="L270" s="21">
        <v>292.81</v>
      </c>
      <c r="M270" s="21">
        <v>329.41</v>
      </c>
      <c r="N270" s="21">
        <v>366.01</v>
      </c>
      <c r="O270" s="21">
        <v>402.6</v>
      </c>
      <c r="P270" s="21">
        <v>439.22</v>
      </c>
      <c r="Q270" s="21">
        <v>463.38</v>
      </c>
      <c r="R270" s="21">
        <v>502.57</v>
      </c>
      <c r="S270" s="21">
        <v>541.77</v>
      </c>
      <c r="T270" s="21">
        <v>581.04</v>
      </c>
      <c r="U270" s="21">
        <v>620.24</v>
      </c>
      <c r="V270" s="21">
        <v>659.47</v>
      </c>
      <c r="W270" s="21">
        <v>698.69</v>
      </c>
      <c r="X270" s="21">
        <v>737.88</v>
      </c>
      <c r="Y270" s="21">
        <v>777.1</v>
      </c>
      <c r="Z270" s="21">
        <v>816.27</v>
      </c>
      <c r="AA270" s="21">
        <v>855.49</v>
      </c>
      <c r="AB270" s="21">
        <v>894.74</v>
      </c>
      <c r="AC270" s="21">
        <v>933.91</v>
      </c>
      <c r="AD270" s="21">
        <v>973.14</v>
      </c>
      <c r="AE270" s="21">
        <v>1012.32</v>
      </c>
      <c r="AF270" s="21">
        <v>1051.53</v>
      </c>
      <c r="AG270" s="21">
        <v>1090.74</v>
      </c>
      <c r="AH270" s="21">
        <v>1129.98</v>
      </c>
      <c r="AI270" s="21">
        <v>1169.1400000000001</v>
      </c>
      <c r="AJ270" s="21">
        <v>1208.3900000000001</v>
      </c>
      <c r="AK270" s="22">
        <v>38.07</v>
      </c>
    </row>
    <row r="271" spans="1:37" ht="13.5" customHeight="1" x14ac:dyDescent="0.25">
      <c r="A271" s="69" t="str">
        <f t="shared" si="4"/>
        <v>MARN</v>
      </c>
      <c r="B271" s="20" t="s">
        <v>47</v>
      </c>
      <c r="C271" s="20" t="s">
        <v>57</v>
      </c>
      <c r="D271" s="20" t="s">
        <v>38</v>
      </c>
      <c r="E271" s="36" t="s">
        <v>76</v>
      </c>
      <c r="F271" s="21">
        <v>47.62</v>
      </c>
      <c r="G271" s="21">
        <v>63.46</v>
      </c>
      <c r="H271" s="21">
        <v>80.760000000000005</v>
      </c>
      <c r="I271" s="21">
        <v>98.09</v>
      </c>
      <c r="J271" s="21">
        <v>115.39</v>
      </c>
      <c r="K271" s="21">
        <v>132.69999999999999</v>
      </c>
      <c r="L271" s="21">
        <v>150</v>
      </c>
      <c r="M271" s="21">
        <v>167.35</v>
      </c>
      <c r="N271" s="21">
        <v>184.64</v>
      </c>
      <c r="O271" s="21">
        <v>201.95</v>
      </c>
      <c r="P271" s="21">
        <v>219.26</v>
      </c>
      <c r="Q271" s="21">
        <v>246.03</v>
      </c>
      <c r="R271" s="21">
        <v>266.77999999999997</v>
      </c>
      <c r="S271" s="21">
        <v>287.52999999999997</v>
      </c>
      <c r="T271" s="21">
        <v>308.27</v>
      </c>
      <c r="U271" s="21">
        <v>329.01</v>
      </c>
      <c r="V271" s="21">
        <v>349.77</v>
      </c>
      <c r="W271" s="21">
        <v>370.55</v>
      </c>
      <c r="X271" s="21">
        <v>391.29</v>
      </c>
      <c r="Y271" s="21">
        <v>412.06</v>
      </c>
      <c r="Z271" s="21">
        <v>432.79</v>
      </c>
      <c r="AA271" s="21">
        <v>453.5</v>
      </c>
      <c r="AB271" s="21">
        <v>474.29</v>
      </c>
      <c r="AC271" s="21">
        <v>495.01</v>
      </c>
      <c r="AD271" s="21">
        <v>515.79</v>
      </c>
      <c r="AE271" s="21">
        <v>536.53</v>
      </c>
      <c r="AF271" s="21">
        <v>557.28</v>
      </c>
      <c r="AG271" s="21">
        <v>578.03</v>
      </c>
      <c r="AH271" s="21">
        <v>598.76</v>
      </c>
      <c r="AI271" s="21">
        <v>619.53</v>
      </c>
      <c r="AJ271" s="21">
        <v>640.27</v>
      </c>
      <c r="AK271" s="22">
        <v>20.170000000000002</v>
      </c>
    </row>
    <row r="272" spans="1:37" ht="13.5" customHeight="1" x14ac:dyDescent="0.25">
      <c r="A272" s="69" t="str">
        <f t="shared" si="4"/>
        <v>MARO</v>
      </c>
      <c r="B272" s="20" t="s">
        <v>47</v>
      </c>
      <c r="C272" s="20" t="s">
        <v>58</v>
      </c>
      <c r="D272" s="20" t="s">
        <v>38</v>
      </c>
      <c r="E272" s="36" t="s">
        <v>76</v>
      </c>
      <c r="F272" s="21">
        <v>65.540000000000006</v>
      </c>
      <c r="G272" s="21">
        <v>83.4</v>
      </c>
      <c r="H272" s="21">
        <v>106.72</v>
      </c>
      <c r="I272" s="21">
        <v>130.1</v>
      </c>
      <c r="J272" s="21">
        <v>153.46</v>
      </c>
      <c r="K272" s="21">
        <v>176.81</v>
      </c>
      <c r="L272" s="21">
        <v>200.16</v>
      </c>
      <c r="M272" s="21">
        <v>223.5</v>
      </c>
      <c r="N272" s="21">
        <v>246.85</v>
      </c>
      <c r="O272" s="21">
        <v>270.22000000000003</v>
      </c>
      <c r="P272" s="21">
        <v>293.58</v>
      </c>
      <c r="Q272" s="21">
        <v>333.59</v>
      </c>
      <c r="R272" s="21">
        <v>363.62</v>
      </c>
      <c r="S272" s="21">
        <v>393.63</v>
      </c>
      <c r="T272" s="21">
        <v>423.64</v>
      </c>
      <c r="U272" s="21">
        <v>453.7</v>
      </c>
      <c r="V272" s="21">
        <v>483.7</v>
      </c>
      <c r="W272" s="21">
        <v>513.73</v>
      </c>
      <c r="X272" s="21">
        <v>543.74</v>
      </c>
      <c r="Y272" s="21">
        <v>573.79</v>
      </c>
      <c r="Z272" s="21">
        <v>603.82000000000005</v>
      </c>
      <c r="AA272" s="21">
        <v>633.82000000000005</v>
      </c>
      <c r="AB272" s="21">
        <v>663.87</v>
      </c>
      <c r="AC272" s="21">
        <v>693.88</v>
      </c>
      <c r="AD272" s="21">
        <v>723.89</v>
      </c>
      <c r="AE272" s="21">
        <v>753.93</v>
      </c>
      <c r="AF272" s="21">
        <v>783.92</v>
      </c>
      <c r="AG272" s="21">
        <v>813.97</v>
      </c>
      <c r="AH272" s="21">
        <v>844</v>
      </c>
      <c r="AI272" s="21">
        <v>874.01</v>
      </c>
      <c r="AJ272" s="21">
        <v>904.05</v>
      </c>
      <c r="AK272" s="22">
        <v>29.15</v>
      </c>
    </row>
    <row r="273" spans="1:37" ht="13.5" customHeight="1" x14ac:dyDescent="0.25">
      <c r="A273" s="69" t="str">
        <f t="shared" si="4"/>
        <v>MARR</v>
      </c>
      <c r="B273" s="20" t="s">
        <v>47</v>
      </c>
      <c r="C273" s="20" t="s">
        <v>59</v>
      </c>
      <c r="D273" s="20" t="s">
        <v>38</v>
      </c>
      <c r="E273" s="36" t="s">
        <v>76</v>
      </c>
      <c r="F273" s="21">
        <v>65.540000000000006</v>
      </c>
      <c r="G273" s="21">
        <v>83.4</v>
      </c>
      <c r="H273" s="21">
        <v>106.72</v>
      </c>
      <c r="I273" s="21">
        <v>130.1</v>
      </c>
      <c r="J273" s="21">
        <v>153.46</v>
      </c>
      <c r="K273" s="21">
        <v>176.81</v>
      </c>
      <c r="L273" s="21">
        <v>200.16</v>
      </c>
      <c r="M273" s="21">
        <v>223.5</v>
      </c>
      <c r="N273" s="21">
        <v>246.85</v>
      </c>
      <c r="O273" s="21">
        <v>270.22000000000003</v>
      </c>
      <c r="P273" s="21">
        <v>293.58</v>
      </c>
      <c r="Q273" s="21">
        <v>333.59</v>
      </c>
      <c r="R273" s="21">
        <v>363.62</v>
      </c>
      <c r="S273" s="21">
        <v>393.63</v>
      </c>
      <c r="T273" s="21">
        <v>423.64</v>
      </c>
      <c r="U273" s="21">
        <v>453.7</v>
      </c>
      <c r="V273" s="21">
        <v>483.7</v>
      </c>
      <c r="W273" s="21">
        <v>513.73</v>
      </c>
      <c r="X273" s="21">
        <v>543.74</v>
      </c>
      <c r="Y273" s="21">
        <v>573.79</v>
      </c>
      <c r="Z273" s="21">
        <v>603.82000000000005</v>
      </c>
      <c r="AA273" s="21">
        <v>633.82000000000005</v>
      </c>
      <c r="AB273" s="21">
        <v>663.87</v>
      </c>
      <c r="AC273" s="21">
        <v>693.88</v>
      </c>
      <c r="AD273" s="21">
        <v>723.89</v>
      </c>
      <c r="AE273" s="21">
        <v>753.93</v>
      </c>
      <c r="AF273" s="21">
        <v>783.92</v>
      </c>
      <c r="AG273" s="21">
        <v>813.97</v>
      </c>
      <c r="AH273" s="21">
        <v>844</v>
      </c>
      <c r="AI273" s="21">
        <v>874.01</v>
      </c>
      <c r="AJ273" s="21">
        <v>904.05</v>
      </c>
      <c r="AK273" s="22">
        <v>29.15</v>
      </c>
    </row>
    <row r="274" spans="1:37" ht="13.5" customHeight="1" x14ac:dyDescent="0.25">
      <c r="A274" s="69" t="str">
        <f t="shared" si="4"/>
        <v>MARS</v>
      </c>
      <c r="B274" s="20" t="s">
        <v>47</v>
      </c>
      <c r="C274" s="20" t="s">
        <v>60</v>
      </c>
      <c r="D274" s="20" t="s">
        <v>38</v>
      </c>
      <c r="E274" s="36" t="s">
        <v>76</v>
      </c>
      <c r="F274" s="21">
        <v>90.2</v>
      </c>
      <c r="G274" s="21">
        <v>124.53</v>
      </c>
      <c r="H274" s="21">
        <v>166.04</v>
      </c>
      <c r="I274" s="21">
        <v>207.53</v>
      </c>
      <c r="J274" s="21">
        <v>249</v>
      </c>
      <c r="K274" s="21">
        <v>290.58</v>
      </c>
      <c r="L274" s="21">
        <v>332.05</v>
      </c>
      <c r="M274" s="21">
        <v>373.56</v>
      </c>
      <c r="N274" s="21">
        <v>415.04</v>
      </c>
      <c r="O274" s="21">
        <v>456.56</v>
      </c>
      <c r="P274" s="21">
        <v>498.08</v>
      </c>
      <c r="Q274" s="21">
        <v>525.48</v>
      </c>
      <c r="R274" s="21">
        <v>569.91999999999996</v>
      </c>
      <c r="S274" s="21">
        <v>614.4</v>
      </c>
      <c r="T274" s="21">
        <v>658.88</v>
      </c>
      <c r="U274" s="21">
        <v>703.37</v>
      </c>
      <c r="V274" s="21">
        <v>747.84</v>
      </c>
      <c r="W274" s="21">
        <v>792.29</v>
      </c>
      <c r="X274" s="21">
        <v>836.75</v>
      </c>
      <c r="Y274" s="21">
        <v>881.21</v>
      </c>
      <c r="Z274" s="21">
        <v>925.67</v>
      </c>
      <c r="AA274" s="21">
        <v>970.12</v>
      </c>
      <c r="AB274" s="21">
        <v>1014.6</v>
      </c>
      <c r="AC274" s="21">
        <v>1059.05</v>
      </c>
      <c r="AD274" s="21">
        <v>1103.54</v>
      </c>
      <c r="AE274" s="21">
        <v>1147.99</v>
      </c>
      <c r="AF274" s="21">
        <v>1192.43</v>
      </c>
      <c r="AG274" s="21">
        <v>1236.9000000000001</v>
      </c>
      <c r="AH274" s="21">
        <v>1281.42</v>
      </c>
      <c r="AI274" s="21">
        <v>1325.8</v>
      </c>
      <c r="AJ274" s="21">
        <v>1370.3</v>
      </c>
      <c r="AK274" s="22">
        <v>43.18</v>
      </c>
    </row>
    <row r="275" spans="1:37" ht="13.5" customHeight="1" x14ac:dyDescent="0.25">
      <c r="A275" s="69" t="str">
        <f t="shared" si="4"/>
        <v>MASC</v>
      </c>
      <c r="B275" s="20" t="s">
        <v>47</v>
      </c>
      <c r="C275" s="20" t="s">
        <v>61</v>
      </c>
      <c r="D275" s="20" t="s">
        <v>38</v>
      </c>
      <c r="E275" s="36" t="s">
        <v>76</v>
      </c>
      <c r="F275" s="21">
        <v>79.56</v>
      </c>
      <c r="G275" s="21">
        <v>109.81</v>
      </c>
      <c r="H275" s="21">
        <v>146.44</v>
      </c>
      <c r="I275" s="21">
        <v>182.99</v>
      </c>
      <c r="J275" s="21">
        <v>219.57</v>
      </c>
      <c r="K275" s="21">
        <v>256.20999999999998</v>
      </c>
      <c r="L275" s="21">
        <v>292.81</v>
      </c>
      <c r="M275" s="21">
        <v>329.41</v>
      </c>
      <c r="N275" s="21">
        <v>366.01</v>
      </c>
      <c r="O275" s="21">
        <v>402.6</v>
      </c>
      <c r="P275" s="21">
        <v>439.22</v>
      </c>
      <c r="Q275" s="21">
        <v>463.38</v>
      </c>
      <c r="R275" s="21">
        <v>502.57</v>
      </c>
      <c r="S275" s="21">
        <v>541.77</v>
      </c>
      <c r="T275" s="21">
        <v>581.04</v>
      </c>
      <c r="U275" s="21">
        <v>620.24</v>
      </c>
      <c r="V275" s="21">
        <v>659.47</v>
      </c>
      <c r="W275" s="21">
        <v>698.69</v>
      </c>
      <c r="X275" s="21">
        <v>737.88</v>
      </c>
      <c r="Y275" s="21">
        <v>777.1</v>
      </c>
      <c r="Z275" s="21">
        <v>816.27</v>
      </c>
      <c r="AA275" s="21">
        <v>855.49</v>
      </c>
      <c r="AB275" s="21">
        <v>894.74</v>
      </c>
      <c r="AC275" s="21">
        <v>933.91</v>
      </c>
      <c r="AD275" s="21">
        <v>973.14</v>
      </c>
      <c r="AE275" s="21">
        <v>1012.32</v>
      </c>
      <c r="AF275" s="21">
        <v>1051.53</v>
      </c>
      <c r="AG275" s="21">
        <v>1090.74</v>
      </c>
      <c r="AH275" s="21">
        <v>1129.98</v>
      </c>
      <c r="AI275" s="21">
        <v>1169.1400000000001</v>
      </c>
      <c r="AJ275" s="21">
        <v>1208.3900000000001</v>
      </c>
      <c r="AK275" s="22">
        <v>38.07</v>
      </c>
    </row>
    <row r="276" spans="1:37" ht="13.5" customHeight="1" x14ac:dyDescent="0.25">
      <c r="A276" s="69" t="str">
        <f t="shared" si="4"/>
        <v>MASE</v>
      </c>
      <c r="B276" s="20" t="s">
        <v>47</v>
      </c>
      <c r="C276" s="20" t="s">
        <v>62</v>
      </c>
      <c r="D276" s="20" t="s">
        <v>38</v>
      </c>
      <c r="E276" s="36" t="s">
        <v>76</v>
      </c>
      <c r="F276" s="21">
        <v>47.62</v>
      </c>
      <c r="G276" s="21">
        <v>63.46</v>
      </c>
      <c r="H276" s="21">
        <v>80.760000000000005</v>
      </c>
      <c r="I276" s="21">
        <v>98.09</v>
      </c>
      <c r="J276" s="21">
        <v>115.39</v>
      </c>
      <c r="K276" s="21">
        <v>132.69999999999999</v>
      </c>
      <c r="L276" s="21">
        <v>150</v>
      </c>
      <c r="M276" s="21">
        <v>167.35</v>
      </c>
      <c r="N276" s="21">
        <v>184.64</v>
      </c>
      <c r="O276" s="21">
        <v>201.95</v>
      </c>
      <c r="P276" s="21">
        <v>219.26</v>
      </c>
      <c r="Q276" s="21">
        <v>246.03</v>
      </c>
      <c r="R276" s="21">
        <v>266.77999999999997</v>
      </c>
      <c r="S276" s="21">
        <v>287.52999999999997</v>
      </c>
      <c r="T276" s="21">
        <v>308.27</v>
      </c>
      <c r="U276" s="21">
        <v>329.01</v>
      </c>
      <c r="V276" s="21">
        <v>349.77</v>
      </c>
      <c r="W276" s="21">
        <v>370.55</v>
      </c>
      <c r="X276" s="21">
        <v>391.29</v>
      </c>
      <c r="Y276" s="21">
        <v>412.06</v>
      </c>
      <c r="Z276" s="21">
        <v>432.79</v>
      </c>
      <c r="AA276" s="21">
        <v>453.5</v>
      </c>
      <c r="AB276" s="21">
        <v>474.29</v>
      </c>
      <c r="AC276" s="21">
        <v>495.01</v>
      </c>
      <c r="AD276" s="21">
        <v>515.79</v>
      </c>
      <c r="AE276" s="21">
        <v>536.53</v>
      </c>
      <c r="AF276" s="21">
        <v>557.28</v>
      </c>
      <c r="AG276" s="21">
        <v>578.03</v>
      </c>
      <c r="AH276" s="21">
        <v>598.76</v>
      </c>
      <c r="AI276" s="21">
        <v>619.53</v>
      </c>
      <c r="AJ276" s="21">
        <v>640.27</v>
      </c>
      <c r="AK276" s="22">
        <v>20.170000000000002</v>
      </c>
    </row>
    <row r="277" spans="1:37" ht="13.5" customHeight="1" x14ac:dyDescent="0.25">
      <c r="A277" s="69" t="str">
        <f t="shared" si="4"/>
        <v>MASP</v>
      </c>
      <c r="B277" s="20" t="s">
        <v>47</v>
      </c>
      <c r="C277" s="20" t="s">
        <v>63</v>
      </c>
      <c r="D277" s="20" t="s">
        <v>38</v>
      </c>
      <c r="E277" s="36" t="s">
        <v>76</v>
      </c>
      <c r="F277" s="21">
        <v>79.56</v>
      </c>
      <c r="G277" s="21">
        <v>109.81</v>
      </c>
      <c r="H277" s="21">
        <v>146.44</v>
      </c>
      <c r="I277" s="21">
        <v>182.99</v>
      </c>
      <c r="J277" s="21">
        <v>219.57</v>
      </c>
      <c r="K277" s="21">
        <v>256.20999999999998</v>
      </c>
      <c r="L277" s="21">
        <v>292.81</v>
      </c>
      <c r="M277" s="21">
        <v>329.41</v>
      </c>
      <c r="N277" s="21">
        <v>366.01</v>
      </c>
      <c r="O277" s="21">
        <v>402.6</v>
      </c>
      <c r="P277" s="21">
        <v>439.22</v>
      </c>
      <c r="Q277" s="21">
        <v>463.38</v>
      </c>
      <c r="R277" s="21">
        <v>502.57</v>
      </c>
      <c r="S277" s="21">
        <v>541.77</v>
      </c>
      <c r="T277" s="21">
        <v>581.04</v>
      </c>
      <c r="U277" s="21">
        <v>620.24</v>
      </c>
      <c r="V277" s="21">
        <v>659.47</v>
      </c>
      <c r="W277" s="21">
        <v>698.69</v>
      </c>
      <c r="X277" s="21">
        <v>737.88</v>
      </c>
      <c r="Y277" s="21">
        <v>777.1</v>
      </c>
      <c r="Z277" s="21">
        <v>816.27</v>
      </c>
      <c r="AA277" s="21">
        <v>855.49</v>
      </c>
      <c r="AB277" s="21">
        <v>894.74</v>
      </c>
      <c r="AC277" s="21">
        <v>933.91</v>
      </c>
      <c r="AD277" s="21">
        <v>973.14</v>
      </c>
      <c r="AE277" s="21">
        <v>1012.32</v>
      </c>
      <c r="AF277" s="21">
        <v>1051.53</v>
      </c>
      <c r="AG277" s="21">
        <v>1090.74</v>
      </c>
      <c r="AH277" s="21">
        <v>1129.98</v>
      </c>
      <c r="AI277" s="21">
        <v>1169.1400000000001</v>
      </c>
      <c r="AJ277" s="21">
        <v>1208.3900000000001</v>
      </c>
      <c r="AK277" s="22">
        <v>38.07</v>
      </c>
    </row>
    <row r="278" spans="1:37" ht="13.5" customHeight="1" thickBot="1" x14ac:dyDescent="0.3">
      <c r="A278" s="69" t="str">
        <f t="shared" si="4"/>
        <v>MATO</v>
      </c>
      <c r="B278" s="23" t="s">
        <v>47</v>
      </c>
      <c r="C278" s="23" t="s">
        <v>30</v>
      </c>
      <c r="D278" s="23" t="s">
        <v>38</v>
      </c>
      <c r="E278" s="43" t="s">
        <v>76</v>
      </c>
      <c r="F278" s="44">
        <v>83.29</v>
      </c>
      <c r="G278" s="44">
        <v>114.95</v>
      </c>
      <c r="H278" s="44">
        <v>153.31</v>
      </c>
      <c r="I278" s="44">
        <v>191.57</v>
      </c>
      <c r="J278" s="44">
        <v>229.86</v>
      </c>
      <c r="K278" s="44">
        <v>268.23</v>
      </c>
      <c r="L278" s="44">
        <v>306.52999999999997</v>
      </c>
      <c r="M278" s="44">
        <v>344.85</v>
      </c>
      <c r="N278" s="44">
        <v>383.17</v>
      </c>
      <c r="O278" s="44">
        <v>421.48</v>
      </c>
      <c r="P278" s="44">
        <v>459.82</v>
      </c>
      <c r="Q278" s="44">
        <v>485.1</v>
      </c>
      <c r="R278" s="44">
        <v>526.14</v>
      </c>
      <c r="S278" s="44">
        <v>567.16999999999996</v>
      </c>
      <c r="T278" s="44">
        <v>608.28</v>
      </c>
      <c r="U278" s="44">
        <v>649.30999999999995</v>
      </c>
      <c r="V278" s="44">
        <v>690.39</v>
      </c>
      <c r="W278" s="44">
        <v>731.45</v>
      </c>
      <c r="X278" s="44">
        <v>772.48</v>
      </c>
      <c r="Y278" s="44">
        <v>813.53</v>
      </c>
      <c r="Z278" s="44">
        <v>854.54</v>
      </c>
      <c r="AA278" s="44">
        <v>895.6</v>
      </c>
      <c r="AB278" s="44">
        <v>936.69</v>
      </c>
      <c r="AC278" s="44">
        <v>977.7</v>
      </c>
      <c r="AD278" s="44">
        <v>1018.76</v>
      </c>
      <c r="AE278" s="44">
        <v>1059.78</v>
      </c>
      <c r="AF278" s="44">
        <v>1100.83</v>
      </c>
      <c r="AG278" s="44">
        <v>1141.8800000000001</v>
      </c>
      <c r="AH278" s="44">
        <v>1182.96</v>
      </c>
      <c r="AI278" s="44">
        <v>1223.96</v>
      </c>
      <c r="AJ278" s="44">
        <v>1265.05</v>
      </c>
      <c r="AK278" s="45">
        <v>39.86</v>
      </c>
    </row>
    <row r="279" spans="1:37" ht="13.5" customHeight="1" x14ac:dyDescent="0.25">
      <c r="A279" s="69" t="str">
        <f t="shared" si="4"/>
        <v>MGAC</v>
      </c>
      <c r="B279" s="40" t="s">
        <v>48</v>
      </c>
      <c r="C279" s="40" t="s">
        <v>33</v>
      </c>
      <c r="D279" s="40" t="s">
        <v>38</v>
      </c>
      <c r="E279" s="42" t="s">
        <v>76</v>
      </c>
      <c r="F279" s="31">
        <v>83.29</v>
      </c>
      <c r="G279" s="31">
        <v>114.95</v>
      </c>
      <c r="H279" s="31">
        <v>153.31</v>
      </c>
      <c r="I279" s="31">
        <v>191.57</v>
      </c>
      <c r="J279" s="31">
        <v>229.86</v>
      </c>
      <c r="K279" s="31">
        <v>268.23</v>
      </c>
      <c r="L279" s="31">
        <v>306.52999999999997</v>
      </c>
      <c r="M279" s="31">
        <v>344.85</v>
      </c>
      <c r="N279" s="31">
        <v>383.17</v>
      </c>
      <c r="O279" s="31">
        <v>421.48</v>
      </c>
      <c r="P279" s="31">
        <v>459.82</v>
      </c>
      <c r="Q279" s="31">
        <v>485.1</v>
      </c>
      <c r="R279" s="31">
        <v>526.14</v>
      </c>
      <c r="S279" s="31">
        <v>567.16999999999996</v>
      </c>
      <c r="T279" s="31">
        <v>608.28</v>
      </c>
      <c r="U279" s="31">
        <v>649.30999999999995</v>
      </c>
      <c r="V279" s="31">
        <v>690.39</v>
      </c>
      <c r="W279" s="31">
        <v>731.45</v>
      </c>
      <c r="X279" s="31">
        <v>772.48</v>
      </c>
      <c r="Y279" s="31">
        <v>813.53</v>
      </c>
      <c r="Z279" s="31">
        <v>854.54</v>
      </c>
      <c r="AA279" s="31">
        <v>895.6</v>
      </c>
      <c r="AB279" s="31">
        <v>936.69</v>
      </c>
      <c r="AC279" s="31">
        <v>977.7</v>
      </c>
      <c r="AD279" s="31">
        <v>1018.76</v>
      </c>
      <c r="AE279" s="31">
        <v>1059.78</v>
      </c>
      <c r="AF279" s="31">
        <v>1100.83</v>
      </c>
      <c r="AG279" s="31">
        <v>1141.8800000000001</v>
      </c>
      <c r="AH279" s="31">
        <v>1182.96</v>
      </c>
      <c r="AI279" s="31">
        <v>1223.96</v>
      </c>
      <c r="AJ279" s="31">
        <v>1265.05</v>
      </c>
      <c r="AK279" s="32">
        <v>39.86</v>
      </c>
    </row>
    <row r="280" spans="1:37" ht="13.5" customHeight="1" x14ac:dyDescent="0.25">
      <c r="A280" s="69" t="str">
        <f t="shared" si="4"/>
        <v>MGAL</v>
      </c>
      <c r="B280" s="20" t="s">
        <v>48</v>
      </c>
      <c r="C280" s="20" t="s">
        <v>39</v>
      </c>
      <c r="D280" s="20" t="s">
        <v>38</v>
      </c>
      <c r="E280" s="36" t="s">
        <v>76</v>
      </c>
      <c r="F280" s="21">
        <v>62.6</v>
      </c>
      <c r="G280" s="21">
        <v>79.66</v>
      </c>
      <c r="H280" s="21">
        <v>101.94</v>
      </c>
      <c r="I280" s="21">
        <v>124.27</v>
      </c>
      <c r="J280" s="21">
        <v>146.58000000000001</v>
      </c>
      <c r="K280" s="21">
        <v>168.89</v>
      </c>
      <c r="L280" s="21">
        <v>191.19</v>
      </c>
      <c r="M280" s="21">
        <v>213.49</v>
      </c>
      <c r="N280" s="21">
        <v>235.79</v>
      </c>
      <c r="O280" s="21">
        <v>258.11</v>
      </c>
      <c r="P280" s="21">
        <v>280.44</v>
      </c>
      <c r="Q280" s="21">
        <v>318.64999999999998</v>
      </c>
      <c r="R280" s="21">
        <v>347.33</v>
      </c>
      <c r="S280" s="21">
        <v>376.01</v>
      </c>
      <c r="T280" s="21">
        <v>404.67</v>
      </c>
      <c r="U280" s="21">
        <v>433.38</v>
      </c>
      <c r="V280" s="21">
        <v>462.04</v>
      </c>
      <c r="W280" s="21">
        <v>490.72</v>
      </c>
      <c r="X280" s="21">
        <v>519.39</v>
      </c>
      <c r="Y280" s="21">
        <v>548.1</v>
      </c>
      <c r="Z280" s="21">
        <v>576.78</v>
      </c>
      <c r="AA280" s="21">
        <v>605.44000000000005</v>
      </c>
      <c r="AB280" s="21">
        <v>634.14</v>
      </c>
      <c r="AC280" s="21">
        <v>662.8</v>
      </c>
      <c r="AD280" s="21">
        <v>691.47</v>
      </c>
      <c r="AE280" s="21">
        <v>720.17</v>
      </c>
      <c r="AF280" s="21">
        <v>748.81</v>
      </c>
      <c r="AG280" s="21">
        <v>777.52</v>
      </c>
      <c r="AH280" s="21">
        <v>806.2</v>
      </c>
      <c r="AI280" s="21">
        <v>834.87</v>
      </c>
      <c r="AJ280" s="21">
        <v>863.56</v>
      </c>
      <c r="AK280" s="22">
        <v>27.85</v>
      </c>
    </row>
    <row r="281" spans="1:37" ht="13.5" customHeight="1" x14ac:dyDescent="0.25">
      <c r="A281" s="69" t="str">
        <f t="shared" si="4"/>
        <v>MGAM</v>
      </c>
      <c r="B281" s="20" t="s">
        <v>48</v>
      </c>
      <c r="C281" s="20" t="s">
        <v>40</v>
      </c>
      <c r="D281" s="20" t="s">
        <v>38</v>
      </c>
      <c r="E281" s="36" t="s">
        <v>76</v>
      </c>
      <c r="F281" s="21">
        <v>83.29</v>
      </c>
      <c r="G281" s="21">
        <v>114.95</v>
      </c>
      <c r="H281" s="21">
        <v>153.31</v>
      </c>
      <c r="I281" s="21">
        <v>191.57</v>
      </c>
      <c r="J281" s="21">
        <v>229.86</v>
      </c>
      <c r="K281" s="21">
        <v>268.23</v>
      </c>
      <c r="L281" s="21">
        <v>306.52999999999997</v>
      </c>
      <c r="M281" s="21">
        <v>344.85</v>
      </c>
      <c r="N281" s="21">
        <v>383.17</v>
      </c>
      <c r="O281" s="21">
        <v>421.48</v>
      </c>
      <c r="P281" s="21">
        <v>459.82</v>
      </c>
      <c r="Q281" s="21">
        <v>485.1</v>
      </c>
      <c r="R281" s="21">
        <v>526.14</v>
      </c>
      <c r="S281" s="21">
        <v>567.16999999999996</v>
      </c>
      <c r="T281" s="21">
        <v>608.28</v>
      </c>
      <c r="U281" s="21">
        <v>649.30999999999995</v>
      </c>
      <c r="V281" s="21">
        <v>690.39</v>
      </c>
      <c r="W281" s="21">
        <v>731.45</v>
      </c>
      <c r="X281" s="21">
        <v>772.48</v>
      </c>
      <c r="Y281" s="21">
        <v>813.53</v>
      </c>
      <c r="Z281" s="21">
        <v>854.54</v>
      </c>
      <c r="AA281" s="21">
        <v>895.6</v>
      </c>
      <c r="AB281" s="21">
        <v>936.69</v>
      </c>
      <c r="AC281" s="21">
        <v>977.7</v>
      </c>
      <c r="AD281" s="21">
        <v>1018.76</v>
      </c>
      <c r="AE281" s="21">
        <v>1059.78</v>
      </c>
      <c r="AF281" s="21">
        <v>1100.83</v>
      </c>
      <c r="AG281" s="21">
        <v>1141.8800000000001</v>
      </c>
      <c r="AH281" s="21">
        <v>1182.96</v>
      </c>
      <c r="AI281" s="21">
        <v>1223.96</v>
      </c>
      <c r="AJ281" s="21">
        <v>1265.05</v>
      </c>
      <c r="AK281" s="22">
        <v>39.86</v>
      </c>
    </row>
    <row r="282" spans="1:37" ht="13.5" customHeight="1" x14ac:dyDescent="0.25">
      <c r="A282" s="69" t="str">
        <f t="shared" si="4"/>
        <v>MGAP</v>
      </c>
      <c r="B282" s="20" t="s">
        <v>48</v>
      </c>
      <c r="C282" s="20" t="s">
        <v>41</v>
      </c>
      <c r="D282" s="20" t="s">
        <v>38</v>
      </c>
      <c r="E282" s="36" t="s">
        <v>76</v>
      </c>
      <c r="F282" s="21">
        <v>89.94</v>
      </c>
      <c r="G282" s="21">
        <v>124.17</v>
      </c>
      <c r="H282" s="21">
        <v>165.55</v>
      </c>
      <c r="I282" s="21">
        <v>206.91</v>
      </c>
      <c r="J282" s="21">
        <v>248.27</v>
      </c>
      <c r="K282" s="21">
        <v>289.72000000000003</v>
      </c>
      <c r="L282" s="21">
        <v>331.09</v>
      </c>
      <c r="M282" s="21">
        <v>372.44</v>
      </c>
      <c r="N282" s="21">
        <v>413.79</v>
      </c>
      <c r="O282" s="21">
        <v>455.2</v>
      </c>
      <c r="P282" s="21">
        <v>496.58</v>
      </c>
      <c r="Q282" s="21">
        <v>523.91999999999996</v>
      </c>
      <c r="R282" s="21">
        <v>568.23</v>
      </c>
      <c r="S282" s="21">
        <v>612.59</v>
      </c>
      <c r="T282" s="21">
        <v>656.93</v>
      </c>
      <c r="U282" s="21">
        <v>701.28</v>
      </c>
      <c r="V282" s="21">
        <v>745.63</v>
      </c>
      <c r="W282" s="21">
        <v>789.96</v>
      </c>
      <c r="X282" s="21">
        <v>834.26</v>
      </c>
      <c r="Y282" s="21">
        <v>878.6</v>
      </c>
      <c r="Z282" s="21">
        <v>922.92</v>
      </c>
      <c r="AA282" s="21">
        <v>967.24</v>
      </c>
      <c r="AB282" s="21">
        <v>1011.6</v>
      </c>
      <c r="AC282" s="21">
        <v>1055.9100000000001</v>
      </c>
      <c r="AD282" s="21">
        <v>1100.24</v>
      </c>
      <c r="AE282" s="21">
        <v>1144.5999999999999</v>
      </c>
      <c r="AF282" s="21">
        <v>1188.8900000000001</v>
      </c>
      <c r="AG282" s="21">
        <v>1233.23</v>
      </c>
      <c r="AH282" s="21">
        <v>1277.5999999999999</v>
      </c>
      <c r="AI282" s="21">
        <v>1321.87</v>
      </c>
      <c r="AJ282" s="21">
        <v>1366.23</v>
      </c>
      <c r="AK282" s="22">
        <v>43.04</v>
      </c>
    </row>
    <row r="283" spans="1:37" ht="13.5" customHeight="1" x14ac:dyDescent="0.25">
      <c r="A283" s="69" t="str">
        <f t="shared" si="4"/>
        <v>MGBA</v>
      </c>
      <c r="B283" s="20" t="s">
        <v>48</v>
      </c>
      <c r="C283" s="20" t="s">
        <v>42</v>
      </c>
      <c r="D283" s="20" t="s">
        <v>38</v>
      </c>
      <c r="E283" s="36" t="s">
        <v>76</v>
      </c>
      <c r="F283" s="21">
        <v>47.62</v>
      </c>
      <c r="G283" s="21">
        <v>63.46</v>
      </c>
      <c r="H283" s="21">
        <v>80.760000000000005</v>
      </c>
      <c r="I283" s="21">
        <v>98.09</v>
      </c>
      <c r="J283" s="21">
        <v>115.39</v>
      </c>
      <c r="K283" s="21">
        <v>132.69999999999999</v>
      </c>
      <c r="L283" s="21">
        <v>150</v>
      </c>
      <c r="M283" s="21">
        <v>167.35</v>
      </c>
      <c r="N283" s="21">
        <v>184.64</v>
      </c>
      <c r="O283" s="21">
        <v>201.95</v>
      </c>
      <c r="P283" s="21">
        <v>219.26</v>
      </c>
      <c r="Q283" s="21">
        <v>246.03</v>
      </c>
      <c r="R283" s="21">
        <v>266.77999999999997</v>
      </c>
      <c r="S283" s="21">
        <v>287.52999999999997</v>
      </c>
      <c r="T283" s="21">
        <v>308.27</v>
      </c>
      <c r="U283" s="21">
        <v>329.01</v>
      </c>
      <c r="V283" s="21">
        <v>349.77</v>
      </c>
      <c r="W283" s="21">
        <v>370.55</v>
      </c>
      <c r="X283" s="21">
        <v>391.29</v>
      </c>
      <c r="Y283" s="21">
        <v>412.06</v>
      </c>
      <c r="Z283" s="21">
        <v>432.79</v>
      </c>
      <c r="AA283" s="21">
        <v>453.5</v>
      </c>
      <c r="AB283" s="21">
        <v>474.29</v>
      </c>
      <c r="AC283" s="21">
        <v>495.01</v>
      </c>
      <c r="AD283" s="21">
        <v>515.79</v>
      </c>
      <c r="AE283" s="21">
        <v>536.53</v>
      </c>
      <c r="AF283" s="21">
        <v>557.28</v>
      </c>
      <c r="AG283" s="21">
        <v>578.03</v>
      </c>
      <c r="AH283" s="21">
        <v>598.76</v>
      </c>
      <c r="AI283" s="21">
        <v>619.53</v>
      </c>
      <c r="AJ283" s="21">
        <v>640.27</v>
      </c>
      <c r="AK283" s="22">
        <v>20.170000000000002</v>
      </c>
    </row>
    <row r="284" spans="1:37" ht="13.5" customHeight="1" x14ac:dyDescent="0.25">
      <c r="A284" s="69" t="str">
        <f t="shared" si="4"/>
        <v>MGCE</v>
      </c>
      <c r="B284" s="20" t="s">
        <v>48</v>
      </c>
      <c r="C284" s="20" t="s">
        <v>43</v>
      </c>
      <c r="D284" s="20" t="s">
        <v>38</v>
      </c>
      <c r="E284" s="36" t="s">
        <v>76</v>
      </c>
      <c r="F284" s="21">
        <v>62.6</v>
      </c>
      <c r="G284" s="21">
        <v>79.66</v>
      </c>
      <c r="H284" s="21">
        <v>101.94</v>
      </c>
      <c r="I284" s="21">
        <v>124.27</v>
      </c>
      <c r="J284" s="21">
        <v>146.58000000000001</v>
      </c>
      <c r="K284" s="21">
        <v>168.89</v>
      </c>
      <c r="L284" s="21">
        <v>191.19</v>
      </c>
      <c r="M284" s="21">
        <v>213.49</v>
      </c>
      <c r="N284" s="21">
        <v>235.79</v>
      </c>
      <c r="O284" s="21">
        <v>258.11</v>
      </c>
      <c r="P284" s="21">
        <v>280.44</v>
      </c>
      <c r="Q284" s="21">
        <v>318.64999999999998</v>
      </c>
      <c r="R284" s="21">
        <v>347.33</v>
      </c>
      <c r="S284" s="21">
        <v>376.01</v>
      </c>
      <c r="T284" s="21">
        <v>404.67</v>
      </c>
      <c r="U284" s="21">
        <v>433.38</v>
      </c>
      <c r="V284" s="21">
        <v>462.04</v>
      </c>
      <c r="W284" s="21">
        <v>490.72</v>
      </c>
      <c r="X284" s="21">
        <v>519.39</v>
      </c>
      <c r="Y284" s="21">
        <v>548.1</v>
      </c>
      <c r="Z284" s="21">
        <v>576.78</v>
      </c>
      <c r="AA284" s="21">
        <v>605.44000000000005</v>
      </c>
      <c r="AB284" s="21">
        <v>634.14</v>
      </c>
      <c r="AC284" s="21">
        <v>662.8</v>
      </c>
      <c r="AD284" s="21">
        <v>691.47</v>
      </c>
      <c r="AE284" s="21">
        <v>720.17</v>
      </c>
      <c r="AF284" s="21">
        <v>748.81</v>
      </c>
      <c r="AG284" s="21">
        <v>777.52</v>
      </c>
      <c r="AH284" s="21">
        <v>806.2</v>
      </c>
      <c r="AI284" s="21">
        <v>834.87</v>
      </c>
      <c r="AJ284" s="21">
        <v>863.56</v>
      </c>
      <c r="AK284" s="22">
        <v>27.85</v>
      </c>
    </row>
    <row r="285" spans="1:37" ht="13.5" customHeight="1" x14ac:dyDescent="0.25">
      <c r="A285" s="69" t="str">
        <f t="shared" si="4"/>
        <v>MGDF</v>
      </c>
      <c r="B285" s="20" t="s">
        <v>48</v>
      </c>
      <c r="C285" s="20" t="s">
        <v>44</v>
      </c>
      <c r="D285" s="20" t="s">
        <v>38</v>
      </c>
      <c r="E285" s="36" t="s">
        <v>76</v>
      </c>
      <c r="F285" s="21">
        <v>38.51</v>
      </c>
      <c r="G285" s="21">
        <v>48.43</v>
      </c>
      <c r="H285" s="21">
        <v>58.09</v>
      </c>
      <c r="I285" s="21">
        <v>67.78</v>
      </c>
      <c r="J285" s="21">
        <v>77.430000000000007</v>
      </c>
      <c r="K285" s="21">
        <v>87.15</v>
      </c>
      <c r="L285" s="21">
        <v>96.81</v>
      </c>
      <c r="M285" s="21">
        <v>106.5</v>
      </c>
      <c r="N285" s="21">
        <v>116.22</v>
      </c>
      <c r="O285" s="21">
        <v>125.84</v>
      </c>
      <c r="P285" s="21">
        <v>135.54</v>
      </c>
      <c r="Q285" s="21">
        <v>153.22</v>
      </c>
      <c r="R285" s="21">
        <v>163.43</v>
      </c>
      <c r="S285" s="21">
        <v>173.67</v>
      </c>
      <c r="T285" s="21">
        <v>183.87</v>
      </c>
      <c r="U285" s="21">
        <v>194.1</v>
      </c>
      <c r="V285" s="21">
        <v>204.31</v>
      </c>
      <c r="W285" s="21">
        <v>214.54</v>
      </c>
      <c r="X285" s="21">
        <v>224.76</v>
      </c>
      <c r="Y285" s="21">
        <v>234.96</v>
      </c>
      <c r="Z285" s="21">
        <v>245.17</v>
      </c>
      <c r="AA285" s="21">
        <v>255.4</v>
      </c>
      <c r="AB285" s="21">
        <v>265.60000000000002</v>
      </c>
      <c r="AC285" s="21">
        <v>275.8</v>
      </c>
      <c r="AD285" s="21">
        <v>286.01</v>
      </c>
      <c r="AE285" s="21">
        <v>296.27999999999997</v>
      </c>
      <c r="AF285" s="21">
        <v>306.45999999999998</v>
      </c>
      <c r="AG285" s="21">
        <v>316.66000000000003</v>
      </c>
      <c r="AH285" s="21">
        <v>326.91000000000003</v>
      </c>
      <c r="AI285" s="21">
        <v>337.12</v>
      </c>
      <c r="AJ285" s="21">
        <v>347.3</v>
      </c>
      <c r="AK285" s="22">
        <v>9.92</v>
      </c>
    </row>
    <row r="286" spans="1:37" ht="13.5" customHeight="1" x14ac:dyDescent="0.25">
      <c r="A286" s="69" t="str">
        <f t="shared" si="4"/>
        <v>MGES</v>
      </c>
      <c r="B286" s="20" t="s">
        <v>48</v>
      </c>
      <c r="C286" s="20" t="s">
        <v>45</v>
      </c>
      <c r="D286" s="20" t="s">
        <v>38</v>
      </c>
      <c r="E286" s="36" t="s">
        <v>76</v>
      </c>
      <c r="F286" s="21">
        <v>38.51</v>
      </c>
      <c r="G286" s="21">
        <v>48.43</v>
      </c>
      <c r="H286" s="21">
        <v>58.09</v>
      </c>
      <c r="I286" s="21">
        <v>67.78</v>
      </c>
      <c r="J286" s="21">
        <v>77.430000000000007</v>
      </c>
      <c r="K286" s="21">
        <v>87.15</v>
      </c>
      <c r="L286" s="21">
        <v>96.81</v>
      </c>
      <c r="M286" s="21">
        <v>106.5</v>
      </c>
      <c r="N286" s="21">
        <v>116.22</v>
      </c>
      <c r="O286" s="21">
        <v>125.84</v>
      </c>
      <c r="P286" s="21">
        <v>135.54</v>
      </c>
      <c r="Q286" s="21">
        <v>153.22</v>
      </c>
      <c r="R286" s="21">
        <v>163.43</v>
      </c>
      <c r="S286" s="21">
        <v>173.67</v>
      </c>
      <c r="T286" s="21">
        <v>183.87</v>
      </c>
      <c r="U286" s="21">
        <v>194.1</v>
      </c>
      <c r="V286" s="21">
        <v>204.31</v>
      </c>
      <c r="W286" s="21">
        <v>214.54</v>
      </c>
      <c r="X286" s="21">
        <v>224.76</v>
      </c>
      <c r="Y286" s="21">
        <v>234.96</v>
      </c>
      <c r="Z286" s="21">
        <v>245.17</v>
      </c>
      <c r="AA286" s="21">
        <v>255.4</v>
      </c>
      <c r="AB286" s="21">
        <v>265.60000000000002</v>
      </c>
      <c r="AC286" s="21">
        <v>275.8</v>
      </c>
      <c r="AD286" s="21">
        <v>286.01</v>
      </c>
      <c r="AE286" s="21">
        <v>296.27999999999997</v>
      </c>
      <c r="AF286" s="21">
        <v>306.45999999999998</v>
      </c>
      <c r="AG286" s="21">
        <v>316.66000000000003</v>
      </c>
      <c r="AH286" s="21">
        <v>326.91000000000003</v>
      </c>
      <c r="AI286" s="21">
        <v>337.12</v>
      </c>
      <c r="AJ286" s="21">
        <v>347.3</v>
      </c>
      <c r="AK286" s="22">
        <v>9.92</v>
      </c>
    </row>
    <row r="287" spans="1:37" ht="13.5" customHeight="1" x14ac:dyDescent="0.25">
      <c r="A287" s="69" t="str">
        <f t="shared" si="4"/>
        <v>MGGO</v>
      </c>
      <c r="B287" s="20" t="s">
        <v>48</v>
      </c>
      <c r="C287" s="20" t="s">
        <v>46</v>
      </c>
      <c r="D287" s="20" t="s">
        <v>38</v>
      </c>
      <c r="E287" s="36" t="s">
        <v>76</v>
      </c>
      <c r="F287" s="21">
        <v>41.05</v>
      </c>
      <c r="G287" s="21">
        <v>51.62</v>
      </c>
      <c r="H287" s="21">
        <v>61.93</v>
      </c>
      <c r="I287" s="21">
        <v>72.239999999999995</v>
      </c>
      <c r="J287" s="21">
        <v>82.55</v>
      </c>
      <c r="K287" s="21">
        <v>92.89</v>
      </c>
      <c r="L287" s="21">
        <v>103.22</v>
      </c>
      <c r="M287" s="21">
        <v>113.53</v>
      </c>
      <c r="N287" s="21">
        <v>123.88</v>
      </c>
      <c r="O287" s="21">
        <v>134.18</v>
      </c>
      <c r="P287" s="21">
        <v>144.51</v>
      </c>
      <c r="Q287" s="21">
        <v>163.34</v>
      </c>
      <c r="R287" s="21">
        <v>174.26</v>
      </c>
      <c r="S287" s="21">
        <v>185.16</v>
      </c>
      <c r="T287" s="21">
        <v>196.02</v>
      </c>
      <c r="U287" s="21">
        <v>206.91</v>
      </c>
      <c r="V287" s="21">
        <v>217.82</v>
      </c>
      <c r="W287" s="21">
        <v>228.72</v>
      </c>
      <c r="X287" s="21">
        <v>239.57</v>
      </c>
      <c r="Y287" s="21">
        <v>250.48</v>
      </c>
      <c r="Z287" s="21">
        <v>261.39</v>
      </c>
      <c r="AA287" s="21">
        <v>272.26</v>
      </c>
      <c r="AB287" s="21">
        <v>283.13</v>
      </c>
      <c r="AC287" s="21">
        <v>294.01</v>
      </c>
      <c r="AD287" s="21">
        <v>304.92</v>
      </c>
      <c r="AE287" s="21">
        <v>315.81</v>
      </c>
      <c r="AF287" s="21">
        <v>326.7</v>
      </c>
      <c r="AG287" s="21">
        <v>337.59</v>
      </c>
      <c r="AH287" s="21">
        <v>348.49</v>
      </c>
      <c r="AI287" s="21">
        <v>359.37</v>
      </c>
      <c r="AJ287" s="21">
        <v>370.26</v>
      </c>
      <c r="AK287" s="22">
        <v>10.57</v>
      </c>
    </row>
    <row r="288" spans="1:37" ht="13.5" customHeight="1" x14ac:dyDescent="0.25">
      <c r="A288" s="69" t="str">
        <f t="shared" si="4"/>
        <v>MGMA</v>
      </c>
      <c r="B288" s="20" t="s">
        <v>48</v>
      </c>
      <c r="C288" s="20" t="s">
        <v>47</v>
      </c>
      <c r="D288" s="20" t="s">
        <v>38</v>
      </c>
      <c r="E288" s="36" t="s">
        <v>76</v>
      </c>
      <c r="F288" s="21">
        <v>62.6</v>
      </c>
      <c r="G288" s="21">
        <v>79.66</v>
      </c>
      <c r="H288" s="21">
        <v>101.94</v>
      </c>
      <c r="I288" s="21">
        <v>124.27</v>
      </c>
      <c r="J288" s="21">
        <v>146.58000000000001</v>
      </c>
      <c r="K288" s="21">
        <v>168.89</v>
      </c>
      <c r="L288" s="21">
        <v>191.19</v>
      </c>
      <c r="M288" s="21">
        <v>213.49</v>
      </c>
      <c r="N288" s="21">
        <v>235.79</v>
      </c>
      <c r="O288" s="21">
        <v>258.11</v>
      </c>
      <c r="P288" s="21">
        <v>280.44</v>
      </c>
      <c r="Q288" s="21">
        <v>318.64999999999998</v>
      </c>
      <c r="R288" s="21">
        <v>347.33</v>
      </c>
      <c r="S288" s="21">
        <v>376.01</v>
      </c>
      <c r="T288" s="21">
        <v>404.67</v>
      </c>
      <c r="U288" s="21">
        <v>433.38</v>
      </c>
      <c r="V288" s="21">
        <v>462.04</v>
      </c>
      <c r="W288" s="21">
        <v>490.72</v>
      </c>
      <c r="X288" s="21">
        <v>519.39</v>
      </c>
      <c r="Y288" s="21">
        <v>548.1</v>
      </c>
      <c r="Z288" s="21">
        <v>576.78</v>
      </c>
      <c r="AA288" s="21">
        <v>605.44000000000005</v>
      </c>
      <c r="AB288" s="21">
        <v>634.14</v>
      </c>
      <c r="AC288" s="21">
        <v>662.8</v>
      </c>
      <c r="AD288" s="21">
        <v>691.47</v>
      </c>
      <c r="AE288" s="21">
        <v>720.17</v>
      </c>
      <c r="AF288" s="21">
        <v>748.81</v>
      </c>
      <c r="AG288" s="21">
        <v>777.52</v>
      </c>
      <c r="AH288" s="21">
        <v>806.2</v>
      </c>
      <c r="AI288" s="21">
        <v>834.87</v>
      </c>
      <c r="AJ288" s="21">
        <v>863.56</v>
      </c>
      <c r="AK288" s="22">
        <v>27.85</v>
      </c>
    </row>
    <row r="289" spans="1:37" ht="13.5" customHeight="1" x14ac:dyDescent="0.25">
      <c r="A289" s="69" t="str">
        <f t="shared" si="4"/>
        <v>MGMG</v>
      </c>
      <c r="B289" s="20" t="s">
        <v>48</v>
      </c>
      <c r="C289" s="20" t="s">
        <v>48</v>
      </c>
      <c r="D289" s="20" t="s">
        <v>38</v>
      </c>
      <c r="E289" s="36" t="s">
        <v>76</v>
      </c>
      <c r="F289" s="21">
        <v>27.96</v>
      </c>
      <c r="G289" s="21">
        <v>34.659999999999997</v>
      </c>
      <c r="H289" s="21">
        <v>38.35</v>
      </c>
      <c r="I289" s="21">
        <v>41.96</v>
      </c>
      <c r="J289" s="21">
        <v>45.54</v>
      </c>
      <c r="K289" s="21">
        <v>49.19</v>
      </c>
      <c r="L289" s="21">
        <v>52.78</v>
      </c>
      <c r="M289" s="21">
        <v>56.41</v>
      </c>
      <c r="N289" s="21">
        <v>60.05</v>
      </c>
      <c r="O289" s="21">
        <v>63.66</v>
      </c>
      <c r="P289" s="21">
        <v>67.28</v>
      </c>
      <c r="Q289" s="21">
        <v>70.900000000000006</v>
      </c>
      <c r="R289" s="21">
        <v>74.510000000000005</v>
      </c>
      <c r="S289" s="21">
        <v>78.14</v>
      </c>
      <c r="T289" s="21">
        <v>81.77</v>
      </c>
      <c r="U289" s="21">
        <v>85.4</v>
      </c>
      <c r="V289" s="21">
        <v>88.99</v>
      </c>
      <c r="W289" s="21">
        <v>92.59</v>
      </c>
      <c r="X289" s="21">
        <v>96.23</v>
      </c>
      <c r="Y289" s="21">
        <v>99.86</v>
      </c>
      <c r="Z289" s="21">
        <v>103.5</v>
      </c>
      <c r="AA289" s="21">
        <v>107.09</v>
      </c>
      <c r="AB289" s="21">
        <v>110.72</v>
      </c>
      <c r="AC289" s="21">
        <v>114.36</v>
      </c>
      <c r="AD289" s="21">
        <v>117.95</v>
      </c>
      <c r="AE289" s="21">
        <v>121.55</v>
      </c>
      <c r="AF289" s="21">
        <v>125.22</v>
      </c>
      <c r="AG289" s="21">
        <v>128.83000000000001</v>
      </c>
      <c r="AH289" s="21">
        <v>132.46</v>
      </c>
      <c r="AI289" s="21">
        <v>136.06</v>
      </c>
      <c r="AJ289" s="21">
        <v>139.66999999999999</v>
      </c>
      <c r="AK289" s="22">
        <v>3.55</v>
      </c>
    </row>
    <row r="290" spans="1:37" ht="13.5" customHeight="1" x14ac:dyDescent="0.25">
      <c r="A290" s="69" t="str">
        <f t="shared" si="4"/>
        <v>MGMS</v>
      </c>
      <c r="B290" s="20" t="s">
        <v>48</v>
      </c>
      <c r="C290" s="20" t="s">
        <v>49</v>
      </c>
      <c r="D290" s="20" t="s">
        <v>38</v>
      </c>
      <c r="E290" s="36" t="s">
        <v>76</v>
      </c>
      <c r="F290" s="21">
        <v>44.46</v>
      </c>
      <c r="G290" s="21">
        <v>58.09</v>
      </c>
      <c r="H290" s="21">
        <v>71.03</v>
      </c>
      <c r="I290" s="21">
        <v>83.93</v>
      </c>
      <c r="J290" s="21">
        <v>96.81</v>
      </c>
      <c r="K290" s="21">
        <v>109.74</v>
      </c>
      <c r="L290" s="21">
        <v>122.67</v>
      </c>
      <c r="M290" s="21">
        <v>135.54</v>
      </c>
      <c r="N290" s="21">
        <v>148.46</v>
      </c>
      <c r="O290" s="21">
        <v>161.35</v>
      </c>
      <c r="P290" s="21">
        <v>174.29</v>
      </c>
      <c r="Q290" s="21">
        <v>187.29</v>
      </c>
      <c r="R290" s="21">
        <v>200.89</v>
      </c>
      <c r="S290" s="21">
        <v>214.54</v>
      </c>
      <c r="T290" s="21">
        <v>228.15</v>
      </c>
      <c r="U290" s="21">
        <v>241.79</v>
      </c>
      <c r="V290" s="21">
        <v>255.4</v>
      </c>
      <c r="W290" s="21">
        <v>269.01</v>
      </c>
      <c r="X290" s="21">
        <v>282.62</v>
      </c>
      <c r="Y290" s="21">
        <v>296.27999999999997</v>
      </c>
      <c r="Z290" s="21">
        <v>309.88</v>
      </c>
      <c r="AA290" s="21">
        <v>323.49</v>
      </c>
      <c r="AB290" s="21">
        <v>337.12</v>
      </c>
      <c r="AC290" s="21">
        <v>350.75</v>
      </c>
      <c r="AD290" s="21">
        <v>364.33</v>
      </c>
      <c r="AE290" s="21">
        <v>377.99</v>
      </c>
      <c r="AF290" s="21">
        <v>391.62</v>
      </c>
      <c r="AG290" s="21">
        <v>405.2</v>
      </c>
      <c r="AH290" s="21">
        <v>418.84</v>
      </c>
      <c r="AI290" s="21">
        <v>432.48</v>
      </c>
      <c r="AJ290" s="21">
        <v>446.07</v>
      </c>
      <c r="AK290" s="22">
        <v>13.23</v>
      </c>
    </row>
    <row r="291" spans="1:37" ht="13.5" customHeight="1" x14ac:dyDescent="0.25">
      <c r="A291" s="69" t="str">
        <f t="shared" si="4"/>
        <v>MGMT</v>
      </c>
      <c r="B291" s="20" t="s">
        <v>48</v>
      </c>
      <c r="C291" s="20" t="s">
        <v>50</v>
      </c>
      <c r="D291" s="20" t="s">
        <v>38</v>
      </c>
      <c r="E291" s="36" t="s">
        <v>76</v>
      </c>
      <c r="F291" s="21">
        <v>62.6</v>
      </c>
      <c r="G291" s="21">
        <v>79.66</v>
      </c>
      <c r="H291" s="21">
        <v>101.94</v>
      </c>
      <c r="I291" s="21">
        <v>124.27</v>
      </c>
      <c r="J291" s="21">
        <v>146.58000000000001</v>
      </c>
      <c r="K291" s="21">
        <v>168.89</v>
      </c>
      <c r="L291" s="21">
        <v>191.19</v>
      </c>
      <c r="M291" s="21">
        <v>213.49</v>
      </c>
      <c r="N291" s="21">
        <v>235.79</v>
      </c>
      <c r="O291" s="21">
        <v>258.11</v>
      </c>
      <c r="P291" s="21">
        <v>280.44</v>
      </c>
      <c r="Q291" s="21">
        <v>318.64999999999998</v>
      </c>
      <c r="R291" s="21">
        <v>347.33</v>
      </c>
      <c r="S291" s="21">
        <v>376.01</v>
      </c>
      <c r="T291" s="21">
        <v>404.67</v>
      </c>
      <c r="U291" s="21">
        <v>433.38</v>
      </c>
      <c r="V291" s="21">
        <v>462.04</v>
      </c>
      <c r="W291" s="21">
        <v>490.72</v>
      </c>
      <c r="X291" s="21">
        <v>519.39</v>
      </c>
      <c r="Y291" s="21">
        <v>548.1</v>
      </c>
      <c r="Z291" s="21">
        <v>576.78</v>
      </c>
      <c r="AA291" s="21">
        <v>605.44000000000005</v>
      </c>
      <c r="AB291" s="21">
        <v>634.14</v>
      </c>
      <c r="AC291" s="21">
        <v>662.8</v>
      </c>
      <c r="AD291" s="21">
        <v>691.47</v>
      </c>
      <c r="AE291" s="21">
        <v>720.17</v>
      </c>
      <c r="AF291" s="21">
        <v>748.81</v>
      </c>
      <c r="AG291" s="21">
        <v>777.52</v>
      </c>
      <c r="AH291" s="21">
        <v>806.2</v>
      </c>
      <c r="AI291" s="21">
        <v>834.87</v>
      </c>
      <c r="AJ291" s="21">
        <v>863.56</v>
      </c>
      <c r="AK291" s="22">
        <v>27.85</v>
      </c>
    </row>
    <row r="292" spans="1:37" ht="13.5" customHeight="1" x14ac:dyDescent="0.25">
      <c r="A292" s="69" t="str">
        <f t="shared" si="4"/>
        <v>MGPA</v>
      </c>
      <c r="B292" s="20" t="s">
        <v>48</v>
      </c>
      <c r="C292" s="20" t="s">
        <v>51</v>
      </c>
      <c r="D292" s="20" t="s">
        <v>38</v>
      </c>
      <c r="E292" s="36" t="s">
        <v>76</v>
      </c>
      <c r="F292" s="21">
        <v>74.040000000000006</v>
      </c>
      <c r="G292" s="21">
        <v>94.24</v>
      </c>
      <c r="H292" s="21">
        <v>120.62</v>
      </c>
      <c r="I292" s="21">
        <v>147.02000000000001</v>
      </c>
      <c r="J292" s="21">
        <v>173.4</v>
      </c>
      <c r="K292" s="21">
        <v>199.79</v>
      </c>
      <c r="L292" s="21">
        <v>226.18</v>
      </c>
      <c r="M292" s="21">
        <v>252.57</v>
      </c>
      <c r="N292" s="21">
        <v>278.94</v>
      </c>
      <c r="O292" s="21">
        <v>305.33999999999997</v>
      </c>
      <c r="P292" s="21">
        <v>331.74</v>
      </c>
      <c r="Q292" s="21">
        <v>376.98</v>
      </c>
      <c r="R292" s="21">
        <v>410.88</v>
      </c>
      <c r="S292" s="21">
        <v>444.82</v>
      </c>
      <c r="T292" s="21">
        <v>478.71</v>
      </c>
      <c r="U292" s="21">
        <v>512.66</v>
      </c>
      <c r="V292" s="21">
        <v>546.58000000000004</v>
      </c>
      <c r="W292" s="21">
        <v>580.52</v>
      </c>
      <c r="X292" s="21">
        <v>614.42999999999995</v>
      </c>
      <c r="Y292" s="21">
        <v>648.37</v>
      </c>
      <c r="Z292" s="21">
        <v>682.33</v>
      </c>
      <c r="AA292" s="21">
        <v>716.25</v>
      </c>
      <c r="AB292" s="21">
        <v>750.17</v>
      </c>
      <c r="AC292" s="21">
        <v>784.06</v>
      </c>
      <c r="AD292" s="21">
        <v>817.98</v>
      </c>
      <c r="AE292" s="21">
        <v>851.94</v>
      </c>
      <c r="AF292" s="21">
        <v>885.83</v>
      </c>
      <c r="AG292" s="21">
        <v>919.79</v>
      </c>
      <c r="AH292" s="21">
        <v>953.73</v>
      </c>
      <c r="AI292" s="21">
        <v>987.64</v>
      </c>
      <c r="AJ292" s="21">
        <v>1021.58</v>
      </c>
      <c r="AK292" s="22">
        <v>32.950000000000003</v>
      </c>
    </row>
    <row r="293" spans="1:37" ht="13.5" customHeight="1" x14ac:dyDescent="0.25">
      <c r="A293" s="69" t="str">
        <f t="shared" si="4"/>
        <v>MGPB</v>
      </c>
      <c r="B293" s="20" t="s">
        <v>48</v>
      </c>
      <c r="C293" s="20" t="s">
        <v>52</v>
      </c>
      <c r="D293" s="20" t="s">
        <v>38</v>
      </c>
      <c r="E293" s="36" t="s">
        <v>76</v>
      </c>
      <c r="F293" s="21">
        <v>62.6</v>
      </c>
      <c r="G293" s="21">
        <v>79.66</v>
      </c>
      <c r="H293" s="21">
        <v>101.94</v>
      </c>
      <c r="I293" s="21">
        <v>124.27</v>
      </c>
      <c r="J293" s="21">
        <v>146.58000000000001</v>
      </c>
      <c r="K293" s="21">
        <v>168.89</v>
      </c>
      <c r="L293" s="21">
        <v>191.19</v>
      </c>
      <c r="M293" s="21">
        <v>213.49</v>
      </c>
      <c r="N293" s="21">
        <v>235.79</v>
      </c>
      <c r="O293" s="21">
        <v>258.11</v>
      </c>
      <c r="P293" s="21">
        <v>280.44</v>
      </c>
      <c r="Q293" s="21">
        <v>318.64999999999998</v>
      </c>
      <c r="R293" s="21">
        <v>347.33</v>
      </c>
      <c r="S293" s="21">
        <v>376.01</v>
      </c>
      <c r="T293" s="21">
        <v>404.67</v>
      </c>
      <c r="U293" s="21">
        <v>433.38</v>
      </c>
      <c r="V293" s="21">
        <v>462.04</v>
      </c>
      <c r="W293" s="21">
        <v>490.72</v>
      </c>
      <c r="X293" s="21">
        <v>519.39</v>
      </c>
      <c r="Y293" s="21">
        <v>548.1</v>
      </c>
      <c r="Z293" s="21">
        <v>576.78</v>
      </c>
      <c r="AA293" s="21">
        <v>605.44000000000005</v>
      </c>
      <c r="AB293" s="21">
        <v>634.14</v>
      </c>
      <c r="AC293" s="21">
        <v>662.8</v>
      </c>
      <c r="AD293" s="21">
        <v>691.47</v>
      </c>
      <c r="AE293" s="21">
        <v>720.17</v>
      </c>
      <c r="AF293" s="21">
        <v>748.81</v>
      </c>
      <c r="AG293" s="21">
        <v>777.52</v>
      </c>
      <c r="AH293" s="21">
        <v>806.2</v>
      </c>
      <c r="AI293" s="21">
        <v>834.87</v>
      </c>
      <c r="AJ293" s="21">
        <v>863.56</v>
      </c>
      <c r="AK293" s="22">
        <v>27.85</v>
      </c>
    </row>
    <row r="294" spans="1:37" ht="13.5" customHeight="1" x14ac:dyDescent="0.25">
      <c r="A294" s="69" t="str">
        <f t="shared" si="4"/>
        <v>MGPE</v>
      </c>
      <c r="B294" s="20" t="s">
        <v>48</v>
      </c>
      <c r="C294" s="20" t="s">
        <v>53</v>
      </c>
      <c r="D294" s="20" t="s">
        <v>38</v>
      </c>
      <c r="E294" s="36" t="s">
        <v>76</v>
      </c>
      <c r="F294" s="21">
        <v>62.6</v>
      </c>
      <c r="G294" s="21">
        <v>79.66</v>
      </c>
      <c r="H294" s="21">
        <v>101.94</v>
      </c>
      <c r="I294" s="21">
        <v>124.27</v>
      </c>
      <c r="J294" s="21">
        <v>146.58000000000001</v>
      </c>
      <c r="K294" s="21">
        <v>168.89</v>
      </c>
      <c r="L294" s="21">
        <v>191.19</v>
      </c>
      <c r="M294" s="21">
        <v>213.49</v>
      </c>
      <c r="N294" s="21">
        <v>235.79</v>
      </c>
      <c r="O294" s="21">
        <v>258.11</v>
      </c>
      <c r="P294" s="21">
        <v>280.44</v>
      </c>
      <c r="Q294" s="21">
        <v>318.64999999999998</v>
      </c>
      <c r="R294" s="21">
        <v>347.33</v>
      </c>
      <c r="S294" s="21">
        <v>376.01</v>
      </c>
      <c r="T294" s="21">
        <v>404.67</v>
      </c>
      <c r="U294" s="21">
        <v>433.38</v>
      </c>
      <c r="V294" s="21">
        <v>462.04</v>
      </c>
      <c r="W294" s="21">
        <v>490.72</v>
      </c>
      <c r="X294" s="21">
        <v>519.39</v>
      </c>
      <c r="Y294" s="21">
        <v>548.1</v>
      </c>
      <c r="Z294" s="21">
        <v>576.78</v>
      </c>
      <c r="AA294" s="21">
        <v>605.44000000000005</v>
      </c>
      <c r="AB294" s="21">
        <v>634.14</v>
      </c>
      <c r="AC294" s="21">
        <v>662.8</v>
      </c>
      <c r="AD294" s="21">
        <v>691.47</v>
      </c>
      <c r="AE294" s="21">
        <v>720.17</v>
      </c>
      <c r="AF294" s="21">
        <v>748.81</v>
      </c>
      <c r="AG294" s="21">
        <v>777.52</v>
      </c>
      <c r="AH294" s="21">
        <v>806.2</v>
      </c>
      <c r="AI294" s="21">
        <v>834.87</v>
      </c>
      <c r="AJ294" s="21">
        <v>863.56</v>
      </c>
      <c r="AK294" s="22">
        <v>27.85</v>
      </c>
    </row>
    <row r="295" spans="1:37" ht="13.5" customHeight="1" x14ac:dyDescent="0.25">
      <c r="A295" s="69" t="str">
        <f t="shared" si="4"/>
        <v>MGPI</v>
      </c>
      <c r="B295" s="20" t="s">
        <v>48</v>
      </c>
      <c r="C295" s="20" t="s">
        <v>54</v>
      </c>
      <c r="D295" s="20" t="s">
        <v>38</v>
      </c>
      <c r="E295" s="36" t="s">
        <v>76</v>
      </c>
      <c r="F295" s="21">
        <v>62.6</v>
      </c>
      <c r="G295" s="21">
        <v>79.66</v>
      </c>
      <c r="H295" s="21">
        <v>101.94</v>
      </c>
      <c r="I295" s="21">
        <v>124.27</v>
      </c>
      <c r="J295" s="21">
        <v>146.58000000000001</v>
      </c>
      <c r="K295" s="21">
        <v>168.89</v>
      </c>
      <c r="L295" s="21">
        <v>191.19</v>
      </c>
      <c r="M295" s="21">
        <v>213.49</v>
      </c>
      <c r="N295" s="21">
        <v>235.79</v>
      </c>
      <c r="O295" s="21">
        <v>258.11</v>
      </c>
      <c r="P295" s="21">
        <v>280.44</v>
      </c>
      <c r="Q295" s="21">
        <v>318.64999999999998</v>
      </c>
      <c r="R295" s="21">
        <v>347.33</v>
      </c>
      <c r="S295" s="21">
        <v>376.01</v>
      </c>
      <c r="T295" s="21">
        <v>404.67</v>
      </c>
      <c r="U295" s="21">
        <v>433.38</v>
      </c>
      <c r="V295" s="21">
        <v>462.04</v>
      </c>
      <c r="W295" s="21">
        <v>490.72</v>
      </c>
      <c r="X295" s="21">
        <v>519.39</v>
      </c>
      <c r="Y295" s="21">
        <v>548.1</v>
      </c>
      <c r="Z295" s="21">
        <v>576.78</v>
      </c>
      <c r="AA295" s="21">
        <v>605.44000000000005</v>
      </c>
      <c r="AB295" s="21">
        <v>634.14</v>
      </c>
      <c r="AC295" s="21">
        <v>662.8</v>
      </c>
      <c r="AD295" s="21">
        <v>691.47</v>
      </c>
      <c r="AE295" s="21">
        <v>720.17</v>
      </c>
      <c r="AF295" s="21">
        <v>748.81</v>
      </c>
      <c r="AG295" s="21">
        <v>777.52</v>
      </c>
      <c r="AH295" s="21">
        <v>806.2</v>
      </c>
      <c r="AI295" s="21">
        <v>834.87</v>
      </c>
      <c r="AJ295" s="21">
        <v>863.56</v>
      </c>
      <c r="AK295" s="22">
        <v>27.85</v>
      </c>
    </row>
    <row r="296" spans="1:37" ht="13.5" customHeight="1" x14ac:dyDescent="0.25">
      <c r="A296" s="69" t="str">
        <f t="shared" si="4"/>
        <v>MGPR</v>
      </c>
      <c r="B296" s="20" t="s">
        <v>48</v>
      </c>
      <c r="C296" s="20" t="s">
        <v>55</v>
      </c>
      <c r="D296" s="20" t="s">
        <v>38</v>
      </c>
      <c r="E296" s="36" t="s">
        <v>76</v>
      </c>
      <c r="F296" s="21">
        <v>44.46</v>
      </c>
      <c r="G296" s="21">
        <v>58.09</v>
      </c>
      <c r="H296" s="21">
        <v>71.03</v>
      </c>
      <c r="I296" s="21">
        <v>83.93</v>
      </c>
      <c r="J296" s="21">
        <v>96.81</v>
      </c>
      <c r="K296" s="21">
        <v>109.74</v>
      </c>
      <c r="L296" s="21">
        <v>122.67</v>
      </c>
      <c r="M296" s="21">
        <v>135.54</v>
      </c>
      <c r="N296" s="21">
        <v>148.46</v>
      </c>
      <c r="O296" s="21">
        <v>161.35</v>
      </c>
      <c r="P296" s="21">
        <v>174.29</v>
      </c>
      <c r="Q296" s="21">
        <v>187.29</v>
      </c>
      <c r="R296" s="21">
        <v>200.89</v>
      </c>
      <c r="S296" s="21">
        <v>214.54</v>
      </c>
      <c r="T296" s="21">
        <v>228.15</v>
      </c>
      <c r="U296" s="21">
        <v>241.79</v>
      </c>
      <c r="V296" s="21">
        <v>255.4</v>
      </c>
      <c r="W296" s="21">
        <v>269.01</v>
      </c>
      <c r="X296" s="21">
        <v>282.62</v>
      </c>
      <c r="Y296" s="21">
        <v>296.27999999999997</v>
      </c>
      <c r="Z296" s="21">
        <v>309.88</v>
      </c>
      <c r="AA296" s="21">
        <v>323.49</v>
      </c>
      <c r="AB296" s="21">
        <v>337.12</v>
      </c>
      <c r="AC296" s="21">
        <v>350.75</v>
      </c>
      <c r="AD296" s="21">
        <v>364.33</v>
      </c>
      <c r="AE296" s="21">
        <v>377.99</v>
      </c>
      <c r="AF296" s="21">
        <v>391.62</v>
      </c>
      <c r="AG296" s="21">
        <v>405.2</v>
      </c>
      <c r="AH296" s="21">
        <v>418.84</v>
      </c>
      <c r="AI296" s="21">
        <v>432.48</v>
      </c>
      <c r="AJ296" s="21">
        <v>446.07</v>
      </c>
      <c r="AK296" s="22">
        <v>13.23</v>
      </c>
    </row>
    <row r="297" spans="1:37" ht="13.5" customHeight="1" x14ac:dyDescent="0.25">
      <c r="A297" s="69" t="str">
        <f t="shared" si="4"/>
        <v>MGRJ</v>
      </c>
      <c r="B297" s="20" t="s">
        <v>48</v>
      </c>
      <c r="C297" s="20" t="s">
        <v>56</v>
      </c>
      <c r="D297" s="20" t="s">
        <v>38</v>
      </c>
      <c r="E297" s="36" t="s">
        <v>76</v>
      </c>
      <c r="F297" s="21">
        <v>38.51</v>
      </c>
      <c r="G297" s="21">
        <v>48.43</v>
      </c>
      <c r="H297" s="21">
        <v>58.09</v>
      </c>
      <c r="I297" s="21">
        <v>67.78</v>
      </c>
      <c r="J297" s="21">
        <v>77.430000000000007</v>
      </c>
      <c r="K297" s="21">
        <v>87.15</v>
      </c>
      <c r="L297" s="21">
        <v>96.81</v>
      </c>
      <c r="M297" s="21">
        <v>106.5</v>
      </c>
      <c r="N297" s="21">
        <v>116.22</v>
      </c>
      <c r="O297" s="21">
        <v>125.84</v>
      </c>
      <c r="P297" s="21">
        <v>135.54</v>
      </c>
      <c r="Q297" s="21">
        <v>153.22</v>
      </c>
      <c r="R297" s="21">
        <v>163.43</v>
      </c>
      <c r="S297" s="21">
        <v>173.67</v>
      </c>
      <c r="T297" s="21">
        <v>183.87</v>
      </c>
      <c r="U297" s="21">
        <v>194.1</v>
      </c>
      <c r="V297" s="21">
        <v>204.31</v>
      </c>
      <c r="W297" s="21">
        <v>214.54</v>
      </c>
      <c r="X297" s="21">
        <v>224.76</v>
      </c>
      <c r="Y297" s="21">
        <v>234.96</v>
      </c>
      <c r="Z297" s="21">
        <v>245.17</v>
      </c>
      <c r="AA297" s="21">
        <v>255.4</v>
      </c>
      <c r="AB297" s="21">
        <v>265.60000000000002</v>
      </c>
      <c r="AC297" s="21">
        <v>275.8</v>
      </c>
      <c r="AD297" s="21">
        <v>286.01</v>
      </c>
      <c r="AE297" s="21">
        <v>296.27999999999997</v>
      </c>
      <c r="AF297" s="21">
        <v>306.45999999999998</v>
      </c>
      <c r="AG297" s="21">
        <v>316.66000000000003</v>
      </c>
      <c r="AH297" s="21">
        <v>326.91000000000003</v>
      </c>
      <c r="AI297" s="21">
        <v>337.12</v>
      </c>
      <c r="AJ297" s="21">
        <v>347.3</v>
      </c>
      <c r="AK297" s="22">
        <v>9.92</v>
      </c>
    </row>
    <row r="298" spans="1:37" ht="13.5" customHeight="1" x14ac:dyDescent="0.25">
      <c r="A298" s="69" t="str">
        <f t="shared" si="4"/>
        <v>MGRN</v>
      </c>
      <c r="B298" s="20" t="s">
        <v>48</v>
      </c>
      <c r="C298" s="20" t="s">
        <v>57</v>
      </c>
      <c r="D298" s="20" t="s">
        <v>38</v>
      </c>
      <c r="E298" s="36" t="s">
        <v>76</v>
      </c>
      <c r="F298" s="21">
        <v>62.6</v>
      </c>
      <c r="G298" s="21">
        <v>79.66</v>
      </c>
      <c r="H298" s="21">
        <v>101.94</v>
      </c>
      <c r="I298" s="21">
        <v>124.27</v>
      </c>
      <c r="J298" s="21">
        <v>146.58000000000001</v>
      </c>
      <c r="K298" s="21">
        <v>168.89</v>
      </c>
      <c r="L298" s="21">
        <v>191.19</v>
      </c>
      <c r="M298" s="21">
        <v>213.49</v>
      </c>
      <c r="N298" s="21">
        <v>235.79</v>
      </c>
      <c r="O298" s="21">
        <v>258.11</v>
      </c>
      <c r="P298" s="21">
        <v>280.44</v>
      </c>
      <c r="Q298" s="21">
        <v>318.64999999999998</v>
      </c>
      <c r="R298" s="21">
        <v>347.33</v>
      </c>
      <c r="S298" s="21">
        <v>376.01</v>
      </c>
      <c r="T298" s="21">
        <v>404.67</v>
      </c>
      <c r="U298" s="21">
        <v>433.38</v>
      </c>
      <c r="V298" s="21">
        <v>462.04</v>
      </c>
      <c r="W298" s="21">
        <v>490.72</v>
      </c>
      <c r="X298" s="21">
        <v>519.39</v>
      </c>
      <c r="Y298" s="21">
        <v>548.1</v>
      </c>
      <c r="Z298" s="21">
        <v>576.78</v>
      </c>
      <c r="AA298" s="21">
        <v>605.44000000000005</v>
      </c>
      <c r="AB298" s="21">
        <v>634.14</v>
      </c>
      <c r="AC298" s="21">
        <v>662.8</v>
      </c>
      <c r="AD298" s="21">
        <v>691.47</v>
      </c>
      <c r="AE298" s="21">
        <v>720.17</v>
      </c>
      <c r="AF298" s="21">
        <v>748.81</v>
      </c>
      <c r="AG298" s="21">
        <v>777.52</v>
      </c>
      <c r="AH298" s="21">
        <v>806.2</v>
      </c>
      <c r="AI298" s="21">
        <v>834.87</v>
      </c>
      <c r="AJ298" s="21">
        <v>863.56</v>
      </c>
      <c r="AK298" s="22">
        <v>27.85</v>
      </c>
    </row>
    <row r="299" spans="1:37" ht="13.5" customHeight="1" x14ac:dyDescent="0.25">
      <c r="A299" s="69" t="str">
        <f t="shared" si="4"/>
        <v>MGRO</v>
      </c>
      <c r="B299" s="20" t="s">
        <v>48</v>
      </c>
      <c r="C299" s="20" t="s">
        <v>58</v>
      </c>
      <c r="D299" s="20" t="s">
        <v>38</v>
      </c>
      <c r="E299" s="36" t="s">
        <v>76</v>
      </c>
      <c r="F299" s="21">
        <v>83.29</v>
      </c>
      <c r="G299" s="21">
        <v>114.95</v>
      </c>
      <c r="H299" s="21">
        <v>153.31</v>
      </c>
      <c r="I299" s="21">
        <v>191.57</v>
      </c>
      <c r="J299" s="21">
        <v>229.86</v>
      </c>
      <c r="K299" s="21">
        <v>268.23</v>
      </c>
      <c r="L299" s="21">
        <v>306.52999999999997</v>
      </c>
      <c r="M299" s="21">
        <v>344.85</v>
      </c>
      <c r="N299" s="21">
        <v>383.17</v>
      </c>
      <c r="O299" s="21">
        <v>421.48</v>
      </c>
      <c r="P299" s="21">
        <v>459.82</v>
      </c>
      <c r="Q299" s="21">
        <v>485.1</v>
      </c>
      <c r="R299" s="21">
        <v>526.14</v>
      </c>
      <c r="S299" s="21">
        <v>567.16999999999996</v>
      </c>
      <c r="T299" s="21">
        <v>608.28</v>
      </c>
      <c r="U299" s="21">
        <v>649.30999999999995</v>
      </c>
      <c r="V299" s="21">
        <v>690.39</v>
      </c>
      <c r="W299" s="21">
        <v>731.45</v>
      </c>
      <c r="X299" s="21">
        <v>772.48</v>
      </c>
      <c r="Y299" s="21">
        <v>813.53</v>
      </c>
      <c r="Z299" s="21">
        <v>854.54</v>
      </c>
      <c r="AA299" s="21">
        <v>895.6</v>
      </c>
      <c r="AB299" s="21">
        <v>936.69</v>
      </c>
      <c r="AC299" s="21">
        <v>977.7</v>
      </c>
      <c r="AD299" s="21">
        <v>1018.76</v>
      </c>
      <c r="AE299" s="21">
        <v>1059.78</v>
      </c>
      <c r="AF299" s="21">
        <v>1100.83</v>
      </c>
      <c r="AG299" s="21">
        <v>1141.8800000000001</v>
      </c>
      <c r="AH299" s="21">
        <v>1182.96</v>
      </c>
      <c r="AI299" s="21">
        <v>1223.96</v>
      </c>
      <c r="AJ299" s="21">
        <v>1265.05</v>
      </c>
      <c r="AK299" s="22">
        <v>39.86</v>
      </c>
    </row>
    <row r="300" spans="1:37" ht="13.5" customHeight="1" x14ac:dyDescent="0.25">
      <c r="A300" s="69" t="str">
        <f t="shared" si="4"/>
        <v>MGRR</v>
      </c>
      <c r="B300" s="20" t="s">
        <v>48</v>
      </c>
      <c r="C300" s="20" t="s">
        <v>59</v>
      </c>
      <c r="D300" s="20" t="s">
        <v>38</v>
      </c>
      <c r="E300" s="36" t="s">
        <v>76</v>
      </c>
      <c r="F300" s="21">
        <v>94.43</v>
      </c>
      <c r="G300" s="21">
        <v>130.36000000000001</v>
      </c>
      <c r="H300" s="21">
        <v>173.82</v>
      </c>
      <c r="I300" s="21">
        <v>217.26</v>
      </c>
      <c r="J300" s="21">
        <v>260.67</v>
      </c>
      <c r="K300" s="21">
        <v>304.2</v>
      </c>
      <c r="L300" s="21">
        <v>347.62</v>
      </c>
      <c r="M300" s="21">
        <v>391.07</v>
      </c>
      <c r="N300" s="21">
        <v>434.49</v>
      </c>
      <c r="O300" s="21">
        <v>477.96</v>
      </c>
      <c r="P300" s="21">
        <v>521.42999999999995</v>
      </c>
      <c r="Q300" s="21">
        <v>550.11</v>
      </c>
      <c r="R300" s="21">
        <v>596.64</v>
      </c>
      <c r="S300" s="21">
        <v>643.21</v>
      </c>
      <c r="T300" s="21">
        <v>689.77</v>
      </c>
      <c r="U300" s="21">
        <v>736.35</v>
      </c>
      <c r="V300" s="21">
        <v>782.9</v>
      </c>
      <c r="W300" s="21">
        <v>829.44</v>
      </c>
      <c r="X300" s="21">
        <v>875.98</v>
      </c>
      <c r="Y300" s="21">
        <v>922.52</v>
      </c>
      <c r="Z300" s="21">
        <v>969.07</v>
      </c>
      <c r="AA300" s="21">
        <v>1015.6</v>
      </c>
      <c r="AB300" s="21">
        <v>1062.1600000000001</v>
      </c>
      <c r="AC300" s="21">
        <v>1108.7</v>
      </c>
      <c r="AD300" s="21">
        <v>1155.28</v>
      </c>
      <c r="AE300" s="21">
        <v>1201.81</v>
      </c>
      <c r="AF300" s="21">
        <v>1248.3399999999999</v>
      </c>
      <c r="AG300" s="21">
        <v>1294.8900000000001</v>
      </c>
      <c r="AH300" s="21">
        <v>1341.5</v>
      </c>
      <c r="AI300" s="21">
        <v>1387.96</v>
      </c>
      <c r="AJ300" s="21">
        <v>1434.54</v>
      </c>
      <c r="AK300" s="22">
        <v>45.21</v>
      </c>
    </row>
    <row r="301" spans="1:37" ht="13.5" customHeight="1" x14ac:dyDescent="0.25">
      <c r="A301" s="69" t="str">
        <f t="shared" si="4"/>
        <v>MGRS</v>
      </c>
      <c r="B301" s="20" t="s">
        <v>48</v>
      </c>
      <c r="C301" s="20" t="s">
        <v>60</v>
      </c>
      <c r="D301" s="20" t="s">
        <v>38</v>
      </c>
      <c r="E301" s="36" t="s">
        <v>76</v>
      </c>
      <c r="F301" s="21">
        <v>62.6</v>
      </c>
      <c r="G301" s="21">
        <v>79.66</v>
      </c>
      <c r="H301" s="21">
        <v>101.94</v>
      </c>
      <c r="I301" s="21">
        <v>124.27</v>
      </c>
      <c r="J301" s="21">
        <v>146.58000000000001</v>
      </c>
      <c r="K301" s="21">
        <v>168.89</v>
      </c>
      <c r="L301" s="21">
        <v>191.19</v>
      </c>
      <c r="M301" s="21">
        <v>213.49</v>
      </c>
      <c r="N301" s="21">
        <v>235.79</v>
      </c>
      <c r="O301" s="21">
        <v>258.11</v>
      </c>
      <c r="P301" s="21">
        <v>280.44</v>
      </c>
      <c r="Q301" s="21">
        <v>318.64999999999998</v>
      </c>
      <c r="R301" s="21">
        <v>347.33</v>
      </c>
      <c r="S301" s="21">
        <v>376.01</v>
      </c>
      <c r="T301" s="21">
        <v>404.67</v>
      </c>
      <c r="U301" s="21">
        <v>433.38</v>
      </c>
      <c r="V301" s="21">
        <v>462.04</v>
      </c>
      <c r="W301" s="21">
        <v>490.72</v>
      </c>
      <c r="X301" s="21">
        <v>519.39</v>
      </c>
      <c r="Y301" s="21">
        <v>548.1</v>
      </c>
      <c r="Z301" s="21">
        <v>576.78</v>
      </c>
      <c r="AA301" s="21">
        <v>605.44000000000005</v>
      </c>
      <c r="AB301" s="21">
        <v>634.14</v>
      </c>
      <c r="AC301" s="21">
        <v>662.8</v>
      </c>
      <c r="AD301" s="21">
        <v>691.47</v>
      </c>
      <c r="AE301" s="21">
        <v>720.17</v>
      </c>
      <c r="AF301" s="21">
        <v>748.81</v>
      </c>
      <c r="AG301" s="21">
        <v>777.52</v>
      </c>
      <c r="AH301" s="21">
        <v>806.2</v>
      </c>
      <c r="AI301" s="21">
        <v>834.87</v>
      </c>
      <c r="AJ301" s="21">
        <v>863.56</v>
      </c>
      <c r="AK301" s="22">
        <v>27.85</v>
      </c>
    </row>
    <row r="302" spans="1:37" ht="13.5" customHeight="1" x14ac:dyDescent="0.25">
      <c r="A302" s="69" t="str">
        <f t="shared" si="4"/>
        <v>MGSC</v>
      </c>
      <c r="B302" s="20" t="s">
        <v>48</v>
      </c>
      <c r="C302" s="20" t="s">
        <v>61</v>
      </c>
      <c r="D302" s="20" t="s">
        <v>38</v>
      </c>
      <c r="E302" s="36" t="s">
        <v>76</v>
      </c>
      <c r="F302" s="21">
        <v>47.62</v>
      </c>
      <c r="G302" s="21">
        <v>63.46</v>
      </c>
      <c r="H302" s="21">
        <v>80.760000000000005</v>
      </c>
      <c r="I302" s="21">
        <v>98.09</v>
      </c>
      <c r="J302" s="21">
        <v>115.39</v>
      </c>
      <c r="K302" s="21">
        <v>132.69999999999999</v>
      </c>
      <c r="L302" s="21">
        <v>150</v>
      </c>
      <c r="M302" s="21">
        <v>167.35</v>
      </c>
      <c r="N302" s="21">
        <v>184.64</v>
      </c>
      <c r="O302" s="21">
        <v>201.95</v>
      </c>
      <c r="P302" s="21">
        <v>219.26</v>
      </c>
      <c r="Q302" s="21">
        <v>246.03</v>
      </c>
      <c r="R302" s="21">
        <v>266.77999999999997</v>
      </c>
      <c r="S302" s="21">
        <v>287.52999999999997</v>
      </c>
      <c r="T302" s="21">
        <v>308.27</v>
      </c>
      <c r="U302" s="21">
        <v>329.01</v>
      </c>
      <c r="V302" s="21">
        <v>349.77</v>
      </c>
      <c r="W302" s="21">
        <v>370.55</v>
      </c>
      <c r="X302" s="21">
        <v>391.29</v>
      </c>
      <c r="Y302" s="21">
        <v>412.06</v>
      </c>
      <c r="Z302" s="21">
        <v>432.79</v>
      </c>
      <c r="AA302" s="21">
        <v>453.5</v>
      </c>
      <c r="AB302" s="21">
        <v>474.29</v>
      </c>
      <c r="AC302" s="21">
        <v>495.01</v>
      </c>
      <c r="AD302" s="21">
        <v>515.79</v>
      </c>
      <c r="AE302" s="21">
        <v>536.53</v>
      </c>
      <c r="AF302" s="21">
        <v>557.28</v>
      </c>
      <c r="AG302" s="21">
        <v>578.03</v>
      </c>
      <c r="AH302" s="21">
        <v>598.76</v>
      </c>
      <c r="AI302" s="21">
        <v>619.53</v>
      </c>
      <c r="AJ302" s="21">
        <v>640.27</v>
      </c>
      <c r="AK302" s="22">
        <v>20.170000000000002</v>
      </c>
    </row>
    <row r="303" spans="1:37" ht="13.5" customHeight="1" x14ac:dyDescent="0.25">
      <c r="A303" s="69" t="str">
        <f t="shared" si="4"/>
        <v>MGSE</v>
      </c>
      <c r="B303" s="20" t="s">
        <v>48</v>
      </c>
      <c r="C303" s="20" t="s">
        <v>62</v>
      </c>
      <c r="D303" s="20" t="s">
        <v>38</v>
      </c>
      <c r="E303" s="36" t="s">
        <v>76</v>
      </c>
      <c r="F303" s="21">
        <v>47.62</v>
      </c>
      <c r="G303" s="21">
        <v>63.46</v>
      </c>
      <c r="H303" s="21">
        <v>80.760000000000005</v>
      </c>
      <c r="I303" s="21">
        <v>98.09</v>
      </c>
      <c r="J303" s="21">
        <v>115.39</v>
      </c>
      <c r="K303" s="21">
        <v>132.69999999999999</v>
      </c>
      <c r="L303" s="21">
        <v>150</v>
      </c>
      <c r="M303" s="21">
        <v>167.35</v>
      </c>
      <c r="N303" s="21">
        <v>184.64</v>
      </c>
      <c r="O303" s="21">
        <v>201.95</v>
      </c>
      <c r="P303" s="21">
        <v>219.26</v>
      </c>
      <c r="Q303" s="21">
        <v>246.03</v>
      </c>
      <c r="R303" s="21">
        <v>266.77999999999997</v>
      </c>
      <c r="S303" s="21">
        <v>287.52999999999997</v>
      </c>
      <c r="T303" s="21">
        <v>308.27</v>
      </c>
      <c r="U303" s="21">
        <v>329.01</v>
      </c>
      <c r="V303" s="21">
        <v>349.77</v>
      </c>
      <c r="W303" s="21">
        <v>370.55</v>
      </c>
      <c r="X303" s="21">
        <v>391.29</v>
      </c>
      <c r="Y303" s="21">
        <v>412.06</v>
      </c>
      <c r="Z303" s="21">
        <v>432.79</v>
      </c>
      <c r="AA303" s="21">
        <v>453.5</v>
      </c>
      <c r="AB303" s="21">
        <v>474.29</v>
      </c>
      <c r="AC303" s="21">
        <v>495.01</v>
      </c>
      <c r="AD303" s="21">
        <v>515.79</v>
      </c>
      <c r="AE303" s="21">
        <v>536.53</v>
      </c>
      <c r="AF303" s="21">
        <v>557.28</v>
      </c>
      <c r="AG303" s="21">
        <v>578.03</v>
      </c>
      <c r="AH303" s="21">
        <v>598.76</v>
      </c>
      <c r="AI303" s="21">
        <v>619.53</v>
      </c>
      <c r="AJ303" s="21">
        <v>640.27</v>
      </c>
      <c r="AK303" s="22">
        <v>20.170000000000002</v>
      </c>
    </row>
    <row r="304" spans="1:37" ht="13.5" customHeight="1" x14ac:dyDescent="0.25">
      <c r="A304" s="69" t="str">
        <f t="shared" si="4"/>
        <v>MGSP</v>
      </c>
      <c r="B304" s="20" t="s">
        <v>48</v>
      </c>
      <c r="C304" s="20" t="s">
        <v>63</v>
      </c>
      <c r="D304" s="20" t="s">
        <v>38</v>
      </c>
      <c r="E304" s="36" t="s">
        <v>76</v>
      </c>
      <c r="F304" s="21">
        <v>38.51</v>
      </c>
      <c r="G304" s="21">
        <v>48.43</v>
      </c>
      <c r="H304" s="21">
        <v>58.09</v>
      </c>
      <c r="I304" s="21">
        <v>67.78</v>
      </c>
      <c r="J304" s="21">
        <v>77.430000000000007</v>
      </c>
      <c r="K304" s="21">
        <v>87.15</v>
      </c>
      <c r="L304" s="21">
        <v>96.81</v>
      </c>
      <c r="M304" s="21">
        <v>106.5</v>
      </c>
      <c r="N304" s="21">
        <v>116.22</v>
      </c>
      <c r="O304" s="21">
        <v>125.84</v>
      </c>
      <c r="P304" s="21">
        <v>135.54</v>
      </c>
      <c r="Q304" s="21">
        <v>153.22</v>
      </c>
      <c r="R304" s="21">
        <v>163.43</v>
      </c>
      <c r="S304" s="21">
        <v>173.67</v>
      </c>
      <c r="T304" s="21">
        <v>183.87</v>
      </c>
      <c r="U304" s="21">
        <v>194.1</v>
      </c>
      <c r="V304" s="21">
        <v>204.31</v>
      </c>
      <c r="W304" s="21">
        <v>214.54</v>
      </c>
      <c r="X304" s="21">
        <v>224.76</v>
      </c>
      <c r="Y304" s="21">
        <v>234.96</v>
      </c>
      <c r="Z304" s="21">
        <v>245.17</v>
      </c>
      <c r="AA304" s="21">
        <v>255.4</v>
      </c>
      <c r="AB304" s="21">
        <v>265.60000000000002</v>
      </c>
      <c r="AC304" s="21">
        <v>275.8</v>
      </c>
      <c r="AD304" s="21">
        <v>286.01</v>
      </c>
      <c r="AE304" s="21">
        <v>296.27999999999997</v>
      </c>
      <c r="AF304" s="21">
        <v>306.45999999999998</v>
      </c>
      <c r="AG304" s="21">
        <v>316.66000000000003</v>
      </c>
      <c r="AH304" s="21">
        <v>326.91000000000003</v>
      </c>
      <c r="AI304" s="21">
        <v>337.12</v>
      </c>
      <c r="AJ304" s="21">
        <v>347.3</v>
      </c>
      <c r="AK304" s="22">
        <v>9.92</v>
      </c>
    </row>
    <row r="305" spans="1:37" ht="13.5" customHeight="1" thickBot="1" x14ac:dyDescent="0.3">
      <c r="A305" s="69" t="str">
        <f t="shared" si="4"/>
        <v>MGTO</v>
      </c>
      <c r="B305" s="23" t="s">
        <v>48</v>
      </c>
      <c r="C305" s="23" t="s">
        <v>30</v>
      </c>
      <c r="D305" s="23" t="s">
        <v>38</v>
      </c>
      <c r="E305" s="43" t="s">
        <v>76</v>
      </c>
      <c r="F305" s="44">
        <v>49.85</v>
      </c>
      <c r="G305" s="44">
        <v>66.44</v>
      </c>
      <c r="H305" s="44">
        <v>84.55</v>
      </c>
      <c r="I305" s="44">
        <v>102.68</v>
      </c>
      <c r="J305" s="44">
        <v>120.8</v>
      </c>
      <c r="K305" s="44">
        <v>138.91999999999999</v>
      </c>
      <c r="L305" s="44">
        <v>157.03</v>
      </c>
      <c r="M305" s="44">
        <v>175.19</v>
      </c>
      <c r="N305" s="44">
        <v>193.29</v>
      </c>
      <c r="O305" s="44">
        <v>211.42</v>
      </c>
      <c r="P305" s="44">
        <v>229.54</v>
      </c>
      <c r="Q305" s="44">
        <v>257.57</v>
      </c>
      <c r="R305" s="44">
        <v>279.29000000000002</v>
      </c>
      <c r="S305" s="44">
        <v>301.01</v>
      </c>
      <c r="T305" s="44">
        <v>322.72000000000003</v>
      </c>
      <c r="U305" s="44">
        <v>344.44</v>
      </c>
      <c r="V305" s="44">
        <v>366.17</v>
      </c>
      <c r="W305" s="44">
        <v>387.92</v>
      </c>
      <c r="X305" s="44">
        <v>409.63</v>
      </c>
      <c r="Y305" s="44">
        <v>431.38</v>
      </c>
      <c r="Z305" s="44">
        <v>453.08</v>
      </c>
      <c r="AA305" s="44">
        <v>474.77</v>
      </c>
      <c r="AB305" s="44">
        <v>496.52</v>
      </c>
      <c r="AC305" s="44">
        <v>518.21</v>
      </c>
      <c r="AD305" s="44">
        <v>539.97</v>
      </c>
      <c r="AE305" s="44">
        <v>561.67999999999995</v>
      </c>
      <c r="AF305" s="44">
        <v>583.41</v>
      </c>
      <c r="AG305" s="44">
        <v>605.13</v>
      </c>
      <c r="AH305" s="44">
        <v>626.83000000000004</v>
      </c>
      <c r="AI305" s="44">
        <v>648.58000000000004</v>
      </c>
      <c r="AJ305" s="44">
        <v>670.29</v>
      </c>
      <c r="AK305" s="45">
        <v>21.11</v>
      </c>
    </row>
    <row r="306" spans="1:37" ht="13.5" customHeight="1" x14ac:dyDescent="0.25">
      <c r="A306" s="69" t="str">
        <f t="shared" si="4"/>
        <v>MSAC</v>
      </c>
      <c r="B306" s="40" t="s">
        <v>49</v>
      </c>
      <c r="C306" s="40" t="s">
        <v>33</v>
      </c>
      <c r="D306" s="40" t="s">
        <v>38</v>
      </c>
      <c r="E306" s="42" t="s">
        <v>78</v>
      </c>
      <c r="F306" s="31">
        <v>49.85</v>
      </c>
      <c r="G306" s="31">
        <v>66.44</v>
      </c>
      <c r="H306" s="31">
        <v>84.55</v>
      </c>
      <c r="I306" s="31">
        <v>102.68</v>
      </c>
      <c r="J306" s="31">
        <v>120.8</v>
      </c>
      <c r="K306" s="31">
        <v>138.91999999999999</v>
      </c>
      <c r="L306" s="31">
        <v>157.03</v>
      </c>
      <c r="M306" s="31">
        <v>175.19</v>
      </c>
      <c r="N306" s="31">
        <v>193.29</v>
      </c>
      <c r="O306" s="31">
        <v>211.42</v>
      </c>
      <c r="P306" s="31">
        <v>229.54</v>
      </c>
      <c r="Q306" s="31">
        <v>257.57</v>
      </c>
      <c r="R306" s="31">
        <v>279.29000000000002</v>
      </c>
      <c r="S306" s="31">
        <v>301.01</v>
      </c>
      <c r="T306" s="31">
        <v>322.72000000000003</v>
      </c>
      <c r="U306" s="31">
        <v>344.44</v>
      </c>
      <c r="V306" s="31">
        <v>366.17</v>
      </c>
      <c r="W306" s="31">
        <v>387.92</v>
      </c>
      <c r="X306" s="31">
        <v>409.63</v>
      </c>
      <c r="Y306" s="31">
        <v>431.38</v>
      </c>
      <c r="Z306" s="31">
        <v>453.08</v>
      </c>
      <c r="AA306" s="31">
        <v>474.77</v>
      </c>
      <c r="AB306" s="31">
        <v>496.52</v>
      </c>
      <c r="AC306" s="31">
        <v>518.21</v>
      </c>
      <c r="AD306" s="31">
        <v>539.97</v>
      </c>
      <c r="AE306" s="31">
        <v>561.67999999999995</v>
      </c>
      <c r="AF306" s="31">
        <v>583.41</v>
      </c>
      <c r="AG306" s="31">
        <v>605.13</v>
      </c>
      <c r="AH306" s="31">
        <v>626.83000000000004</v>
      </c>
      <c r="AI306" s="31">
        <v>648.58000000000004</v>
      </c>
      <c r="AJ306" s="31">
        <v>670.29</v>
      </c>
      <c r="AK306" s="32">
        <v>21.11</v>
      </c>
    </row>
    <row r="307" spans="1:37" ht="13.5" customHeight="1" x14ac:dyDescent="0.25">
      <c r="A307" s="69" t="str">
        <f t="shared" si="4"/>
        <v>MSAL</v>
      </c>
      <c r="B307" s="20" t="s">
        <v>49</v>
      </c>
      <c r="C307" s="20" t="s">
        <v>39</v>
      </c>
      <c r="D307" s="20" t="s">
        <v>38</v>
      </c>
      <c r="E307" s="36" t="s">
        <v>78</v>
      </c>
      <c r="F307" s="21">
        <v>62.6</v>
      </c>
      <c r="G307" s="21">
        <v>79.66</v>
      </c>
      <c r="H307" s="21">
        <v>101.94</v>
      </c>
      <c r="I307" s="21">
        <v>124.27</v>
      </c>
      <c r="J307" s="21">
        <v>146.58000000000001</v>
      </c>
      <c r="K307" s="21">
        <v>168.89</v>
      </c>
      <c r="L307" s="21">
        <v>191.19</v>
      </c>
      <c r="M307" s="21">
        <v>213.49</v>
      </c>
      <c r="N307" s="21">
        <v>235.79</v>
      </c>
      <c r="O307" s="21">
        <v>258.11</v>
      </c>
      <c r="P307" s="21">
        <v>280.44</v>
      </c>
      <c r="Q307" s="21">
        <v>318.64999999999998</v>
      </c>
      <c r="R307" s="21">
        <v>347.33</v>
      </c>
      <c r="S307" s="21">
        <v>376.01</v>
      </c>
      <c r="T307" s="21">
        <v>404.67</v>
      </c>
      <c r="U307" s="21">
        <v>433.38</v>
      </c>
      <c r="V307" s="21">
        <v>462.04</v>
      </c>
      <c r="W307" s="21">
        <v>490.72</v>
      </c>
      <c r="X307" s="21">
        <v>519.39</v>
      </c>
      <c r="Y307" s="21">
        <v>548.1</v>
      </c>
      <c r="Z307" s="21">
        <v>576.78</v>
      </c>
      <c r="AA307" s="21">
        <v>605.44000000000005</v>
      </c>
      <c r="AB307" s="21">
        <v>634.14</v>
      </c>
      <c r="AC307" s="21">
        <v>662.8</v>
      </c>
      <c r="AD307" s="21">
        <v>691.47</v>
      </c>
      <c r="AE307" s="21">
        <v>720.17</v>
      </c>
      <c r="AF307" s="21">
        <v>748.81</v>
      </c>
      <c r="AG307" s="21">
        <v>777.52</v>
      </c>
      <c r="AH307" s="21">
        <v>806.2</v>
      </c>
      <c r="AI307" s="21">
        <v>834.87</v>
      </c>
      <c r="AJ307" s="21">
        <v>863.56</v>
      </c>
      <c r="AK307" s="22">
        <v>27.85</v>
      </c>
    </row>
    <row r="308" spans="1:37" ht="13.5" customHeight="1" x14ac:dyDescent="0.25">
      <c r="A308" s="69" t="str">
        <f t="shared" si="4"/>
        <v>MSAM</v>
      </c>
      <c r="B308" s="20" t="s">
        <v>49</v>
      </c>
      <c r="C308" s="20" t="s">
        <v>40</v>
      </c>
      <c r="D308" s="20" t="s">
        <v>38</v>
      </c>
      <c r="E308" s="36" t="s">
        <v>78</v>
      </c>
      <c r="F308" s="21">
        <v>65.540000000000006</v>
      </c>
      <c r="G308" s="21">
        <v>83.4</v>
      </c>
      <c r="H308" s="21">
        <v>106.72</v>
      </c>
      <c r="I308" s="21">
        <v>130.1</v>
      </c>
      <c r="J308" s="21">
        <v>153.46</v>
      </c>
      <c r="K308" s="21">
        <v>176.81</v>
      </c>
      <c r="L308" s="21">
        <v>200.16</v>
      </c>
      <c r="M308" s="21">
        <v>223.5</v>
      </c>
      <c r="N308" s="21">
        <v>246.85</v>
      </c>
      <c r="O308" s="21">
        <v>270.22000000000003</v>
      </c>
      <c r="P308" s="21">
        <v>293.58</v>
      </c>
      <c r="Q308" s="21">
        <v>333.59</v>
      </c>
      <c r="R308" s="21">
        <v>363.62</v>
      </c>
      <c r="S308" s="21">
        <v>393.63</v>
      </c>
      <c r="T308" s="21">
        <v>423.64</v>
      </c>
      <c r="U308" s="21">
        <v>453.7</v>
      </c>
      <c r="V308" s="21">
        <v>483.7</v>
      </c>
      <c r="W308" s="21">
        <v>513.73</v>
      </c>
      <c r="X308" s="21">
        <v>543.74</v>
      </c>
      <c r="Y308" s="21">
        <v>573.79</v>
      </c>
      <c r="Z308" s="21">
        <v>603.82000000000005</v>
      </c>
      <c r="AA308" s="21">
        <v>633.82000000000005</v>
      </c>
      <c r="AB308" s="21">
        <v>663.87</v>
      </c>
      <c r="AC308" s="21">
        <v>693.88</v>
      </c>
      <c r="AD308" s="21">
        <v>723.89</v>
      </c>
      <c r="AE308" s="21">
        <v>753.93</v>
      </c>
      <c r="AF308" s="21">
        <v>783.92</v>
      </c>
      <c r="AG308" s="21">
        <v>813.97</v>
      </c>
      <c r="AH308" s="21">
        <v>844</v>
      </c>
      <c r="AI308" s="21">
        <v>874.01</v>
      </c>
      <c r="AJ308" s="21">
        <v>904.05</v>
      </c>
      <c r="AK308" s="22">
        <v>29.15</v>
      </c>
    </row>
    <row r="309" spans="1:37" ht="13.5" customHeight="1" x14ac:dyDescent="0.25">
      <c r="A309" s="69" t="str">
        <f t="shared" si="4"/>
        <v>MSAP</v>
      </c>
      <c r="B309" s="20" t="s">
        <v>49</v>
      </c>
      <c r="C309" s="20" t="s">
        <v>41</v>
      </c>
      <c r="D309" s="20" t="s">
        <v>38</v>
      </c>
      <c r="E309" s="36" t="s">
        <v>78</v>
      </c>
      <c r="F309" s="21">
        <v>89.94</v>
      </c>
      <c r="G309" s="21">
        <v>124.17</v>
      </c>
      <c r="H309" s="21">
        <v>165.55</v>
      </c>
      <c r="I309" s="21">
        <v>206.91</v>
      </c>
      <c r="J309" s="21">
        <v>248.27</v>
      </c>
      <c r="K309" s="21">
        <v>289.72000000000003</v>
      </c>
      <c r="L309" s="21">
        <v>331.09</v>
      </c>
      <c r="M309" s="21">
        <v>372.44</v>
      </c>
      <c r="N309" s="21">
        <v>413.79</v>
      </c>
      <c r="O309" s="21">
        <v>455.2</v>
      </c>
      <c r="P309" s="21">
        <v>496.58</v>
      </c>
      <c r="Q309" s="21">
        <v>523.91999999999996</v>
      </c>
      <c r="R309" s="21">
        <v>568.23</v>
      </c>
      <c r="S309" s="21">
        <v>612.59</v>
      </c>
      <c r="T309" s="21">
        <v>656.93</v>
      </c>
      <c r="U309" s="21">
        <v>701.28</v>
      </c>
      <c r="V309" s="21">
        <v>745.63</v>
      </c>
      <c r="W309" s="21">
        <v>789.96</v>
      </c>
      <c r="X309" s="21">
        <v>834.26</v>
      </c>
      <c r="Y309" s="21">
        <v>878.6</v>
      </c>
      <c r="Z309" s="21">
        <v>922.92</v>
      </c>
      <c r="AA309" s="21">
        <v>967.24</v>
      </c>
      <c r="AB309" s="21">
        <v>1011.6</v>
      </c>
      <c r="AC309" s="21">
        <v>1055.9100000000001</v>
      </c>
      <c r="AD309" s="21">
        <v>1100.24</v>
      </c>
      <c r="AE309" s="21">
        <v>1144.5999999999999</v>
      </c>
      <c r="AF309" s="21">
        <v>1188.8900000000001</v>
      </c>
      <c r="AG309" s="21">
        <v>1233.23</v>
      </c>
      <c r="AH309" s="21">
        <v>1277.5999999999999</v>
      </c>
      <c r="AI309" s="21">
        <v>1321.87</v>
      </c>
      <c r="AJ309" s="21">
        <v>1366.23</v>
      </c>
      <c r="AK309" s="22">
        <v>43.04</v>
      </c>
    </row>
    <row r="310" spans="1:37" ht="13.5" customHeight="1" x14ac:dyDescent="0.25">
      <c r="A310" s="69" t="str">
        <f t="shared" si="4"/>
        <v>MSBA</v>
      </c>
      <c r="B310" s="20" t="s">
        <v>49</v>
      </c>
      <c r="C310" s="20" t="s">
        <v>42</v>
      </c>
      <c r="D310" s="20" t="s">
        <v>38</v>
      </c>
      <c r="E310" s="36" t="s">
        <v>78</v>
      </c>
      <c r="F310" s="21">
        <v>62.6</v>
      </c>
      <c r="G310" s="21">
        <v>79.66</v>
      </c>
      <c r="H310" s="21">
        <v>101.94</v>
      </c>
      <c r="I310" s="21">
        <v>124.27</v>
      </c>
      <c r="J310" s="21">
        <v>146.58000000000001</v>
      </c>
      <c r="K310" s="21">
        <v>168.89</v>
      </c>
      <c r="L310" s="21">
        <v>191.19</v>
      </c>
      <c r="M310" s="21">
        <v>213.49</v>
      </c>
      <c r="N310" s="21">
        <v>235.79</v>
      </c>
      <c r="O310" s="21">
        <v>258.11</v>
      </c>
      <c r="P310" s="21">
        <v>280.44</v>
      </c>
      <c r="Q310" s="21">
        <v>318.64999999999998</v>
      </c>
      <c r="R310" s="21">
        <v>347.33</v>
      </c>
      <c r="S310" s="21">
        <v>376.01</v>
      </c>
      <c r="T310" s="21">
        <v>404.67</v>
      </c>
      <c r="U310" s="21">
        <v>433.38</v>
      </c>
      <c r="V310" s="21">
        <v>462.04</v>
      </c>
      <c r="W310" s="21">
        <v>490.72</v>
      </c>
      <c r="X310" s="21">
        <v>519.39</v>
      </c>
      <c r="Y310" s="21">
        <v>548.1</v>
      </c>
      <c r="Z310" s="21">
        <v>576.78</v>
      </c>
      <c r="AA310" s="21">
        <v>605.44000000000005</v>
      </c>
      <c r="AB310" s="21">
        <v>634.14</v>
      </c>
      <c r="AC310" s="21">
        <v>662.8</v>
      </c>
      <c r="AD310" s="21">
        <v>691.47</v>
      </c>
      <c r="AE310" s="21">
        <v>720.17</v>
      </c>
      <c r="AF310" s="21">
        <v>748.81</v>
      </c>
      <c r="AG310" s="21">
        <v>777.52</v>
      </c>
      <c r="AH310" s="21">
        <v>806.2</v>
      </c>
      <c r="AI310" s="21">
        <v>834.87</v>
      </c>
      <c r="AJ310" s="21">
        <v>863.56</v>
      </c>
      <c r="AK310" s="22">
        <v>27.85</v>
      </c>
    </row>
    <row r="311" spans="1:37" ht="13.5" customHeight="1" x14ac:dyDescent="0.25">
      <c r="A311" s="69" t="str">
        <f t="shared" si="4"/>
        <v>MSCE</v>
      </c>
      <c r="B311" s="20" t="s">
        <v>49</v>
      </c>
      <c r="C311" s="20" t="s">
        <v>43</v>
      </c>
      <c r="D311" s="20" t="s">
        <v>38</v>
      </c>
      <c r="E311" s="36" t="s">
        <v>78</v>
      </c>
      <c r="F311" s="21">
        <v>79.56</v>
      </c>
      <c r="G311" s="21">
        <v>109.81</v>
      </c>
      <c r="H311" s="21">
        <v>146.44</v>
      </c>
      <c r="I311" s="21">
        <v>182.99</v>
      </c>
      <c r="J311" s="21">
        <v>219.57</v>
      </c>
      <c r="K311" s="21">
        <v>256.20999999999998</v>
      </c>
      <c r="L311" s="21">
        <v>292.81</v>
      </c>
      <c r="M311" s="21">
        <v>329.41</v>
      </c>
      <c r="N311" s="21">
        <v>366.01</v>
      </c>
      <c r="O311" s="21">
        <v>402.6</v>
      </c>
      <c r="P311" s="21">
        <v>439.22</v>
      </c>
      <c r="Q311" s="21">
        <v>463.38</v>
      </c>
      <c r="R311" s="21">
        <v>502.57</v>
      </c>
      <c r="S311" s="21">
        <v>541.77</v>
      </c>
      <c r="T311" s="21">
        <v>581.04</v>
      </c>
      <c r="U311" s="21">
        <v>620.24</v>
      </c>
      <c r="V311" s="21">
        <v>659.47</v>
      </c>
      <c r="W311" s="21">
        <v>698.69</v>
      </c>
      <c r="X311" s="21">
        <v>737.88</v>
      </c>
      <c r="Y311" s="21">
        <v>777.1</v>
      </c>
      <c r="Z311" s="21">
        <v>816.27</v>
      </c>
      <c r="AA311" s="21">
        <v>855.49</v>
      </c>
      <c r="AB311" s="21">
        <v>894.74</v>
      </c>
      <c r="AC311" s="21">
        <v>933.91</v>
      </c>
      <c r="AD311" s="21">
        <v>973.14</v>
      </c>
      <c r="AE311" s="21">
        <v>1012.32</v>
      </c>
      <c r="AF311" s="21">
        <v>1051.53</v>
      </c>
      <c r="AG311" s="21">
        <v>1090.74</v>
      </c>
      <c r="AH311" s="21">
        <v>1129.98</v>
      </c>
      <c r="AI311" s="21">
        <v>1169.1400000000001</v>
      </c>
      <c r="AJ311" s="21">
        <v>1208.3900000000001</v>
      </c>
      <c r="AK311" s="22">
        <v>38.07</v>
      </c>
    </row>
    <row r="312" spans="1:37" ht="13.5" customHeight="1" x14ac:dyDescent="0.25">
      <c r="A312" s="69" t="str">
        <f t="shared" si="4"/>
        <v>MSDF</v>
      </c>
      <c r="B312" s="20" t="s">
        <v>49</v>
      </c>
      <c r="C312" s="20" t="s">
        <v>44</v>
      </c>
      <c r="D312" s="20" t="s">
        <v>38</v>
      </c>
      <c r="E312" s="36" t="s">
        <v>78</v>
      </c>
      <c r="F312" s="21">
        <v>44.46</v>
      </c>
      <c r="G312" s="21">
        <v>58.09</v>
      </c>
      <c r="H312" s="21">
        <v>71.03</v>
      </c>
      <c r="I312" s="21">
        <v>83.93</v>
      </c>
      <c r="J312" s="21">
        <v>96.81</v>
      </c>
      <c r="K312" s="21">
        <v>109.74</v>
      </c>
      <c r="L312" s="21">
        <v>122.67</v>
      </c>
      <c r="M312" s="21">
        <v>135.54</v>
      </c>
      <c r="N312" s="21">
        <v>148.46</v>
      </c>
      <c r="O312" s="21">
        <v>161.35</v>
      </c>
      <c r="P312" s="21">
        <v>174.29</v>
      </c>
      <c r="Q312" s="21">
        <v>187.29</v>
      </c>
      <c r="R312" s="21">
        <v>200.89</v>
      </c>
      <c r="S312" s="21">
        <v>214.54</v>
      </c>
      <c r="T312" s="21">
        <v>228.15</v>
      </c>
      <c r="U312" s="21">
        <v>241.79</v>
      </c>
      <c r="V312" s="21">
        <v>255.4</v>
      </c>
      <c r="W312" s="21">
        <v>269.01</v>
      </c>
      <c r="X312" s="21">
        <v>282.62</v>
      </c>
      <c r="Y312" s="21">
        <v>296.27999999999997</v>
      </c>
      <c r="Z312" s="21">
        <v>309.88</v>
      </c>
      <c r="AA312" s="21">
        <v>323.49</v>
      </c>
      <c r="AB312" s="21">
        <v>337.12</v>
      </c>
      <c r="AC312" s="21">
        <v>350.75</v>
      </c>
      <c r="AD312" s="21">
        <v>364.33</v>
      </c>
      <c r="AE312" s="21">
        <v>377.99</v>
      </c>
      <c r="AF312" s="21">
        <v>391.62</v>
      </c>
      <c r="AG312" s="21">
        <v>405.2</v>
      </c>
      <c r="AH312" s="21">
        <v>418.84</v>
      </c>
      <c r="AI312" s="21">
        <v>432.48</v>
      </c>
      <c r="AJ312" s="21">
        <v>446.07</v>
      </c>
      <c r="AK312" s="22">
        <v>13.23</v>
      </c>
    </row>
    <row r="313" spans="1:37" ht="13.5" customHeight="1" x14ac:dyDescent="0.25">
      <c r="A313" s="69" t="str">
        <f t="shared" si="4"/>
        <v>MSES</v>
      </c>
      <c r="B313" s="20" t="s">
        <v>49</v>
      </c>
      <c r="C313" s="20" t="s">
        <v>45</v>
      </c>
      <c r="D313" s="20" t="s">
        <v>38</v>
      </c>
      <c r="E313" s="36" t="s">
        <v>78</v>
      </c>
      <c r="F313" s="21">
        <v>47.62</v>
      </c>
      <c r="G313" s="21">
        <v>63.46</v>
      </c>
      <c r="H313" s="21">
        <v>80.760000000000005</v>
      </c>
      <c r="I313" s="21">
        <v>98.09</v>
      </c>
      <c r="J313" s="21">
        <v>115.39</v>
      </c>
      <c r="K313" s="21">
        <v>132.69999999999999</v>
      </c>
      <c r="L313" s="21">
        <v>150</v>
      </c>
      <c r="M313" s="21">
        <v>167.35</v>
      </c>
      <c r="N313" s="21">
        <v>184.64</v>
      </c>
      <c r="O313" s="21">
        <v>201.95</v>
      </c>
      <c r="P313" s="21">
        <v>219.26</v>
      </c>
      <c r="Q313" s="21">
        <v>246.03</v>
      </c>
      <c r="R313" s="21">
        <v>266.77999999999997</v>
      </c>
      <c r="S313" s="21">
        <v>287.52999999999997</v>
      </c>
      <c r="T313" s="21">
        <v>308.27</v>
      </c>
      <c r="U313" s="21">
        <v>329.01</v>
      </c>
      <c r="V313" s="21">
        <v>349.77</v>
      </c>
      <c r="W313" s="21">
        <v>370.55</v>
      </c>
      <c r="X313" s="21">
        <v>391.29</v>
      </c>
      <c r="Y313" s="21">
        <v>412.06</v>
      </c>
      <c r="Z313" s="21">
        <v>432.79</v>
      </c>
      <c r="AA313" s="21">
        <v>453.5</v>
      </c>
      <c r="AB313" s="21">
        <v>474.29</v>
      </c>
      <c r="AC313" s="21">
        <v>495.01</v>
      </c>
      <c r="AD313" s="21">
        <v>515.79</v>
      </c>
      <c r="AE313" s="21">
        <v>536.53</v>
      </c>
      <c r="AF313" s="21">
        <v>557.28</v>
      </c>
      <c r="AG313" s="21">
        <v>578.03</v>
      </c>
      <c r="AH313" s="21">
        <v>598.76</v>
      </c>
      <c r="AI313" s="21">
        <v>619.53</v>
      </c>
      <c r="AJ313" s="21">
        <v>640.27</v>
      </c>
      <c r="AK313" s="22">
        <v>20.170000000000002</v>
      </c>
    </row>
    <row r="314" spans="1:37" ht="13.5" customHeight="1" x14ac:dyDescent="0.25">
      <c r="A314" s="69" t="str">
        <f t="shared" si="4"/>
        <v>MSGO</v>
      </c>
      <c r="B314" s="20" t="s">
        <v>49</v>
      </c>
      <c r="C314" s="20" t="s">
        <v>46</v>
      </c>
      <c r="D314" s="20" t="s">
        <v>38</v>
      </c>
      <c r="E314" s="36" t="s">
        <v>78</v>
      </c>
      <c r="F314" s="21">
        <v>44.46</v>
      </c>
      <c r="G314" s="21">
        <v>58.09</v>
      </c>
      <c r="H314" s="21">
        <v>71.03</v>
      </c>
      <c r="I314" s="21">
        <v>83.93</v>
      </c>
      <c r="J314" s="21">
        <v>96.81</v>
      </c>
      <c r="K314" s="21">
        <v>109.74</v>
      </c>
      <c r="L314" s="21">
        <v>122.67</v>
      </c>
      <c r="M314" s="21">
        <v>135.54</v>
      </c>
      <c r="N314" s="21">
        <v>148.46</v>
      </c>
      <c r="O314" s="21">
        <v>161.35</v>
      </c>
      <c r="P314" s="21">
        <v>174.29</v>
      </c>
      <c r="Q314" s="21">
        <v>187.29</v>
      </c>
      <c r="R314" s="21">
        <v>200.89</v>
      </c>
      <c r="S314" s="21">
        <v>214.54</v>
      </c>
      <c r="T314" s="21">
        <v>228.15</v>
      </c>
      <c r="U314" s="21">
        <v>241.79</v>
      </c>
      <c r="V314" s="21">
        <v>255.4</v>
      </c>
      <c r="W314" s="21">
        <v>269.01</v>
      </c>
      <c r="X314" s="21">
        <v>282.62</v>
      </c>
      <c r="Y314" s="21">
        <v>296.27999999999997</v>
      </c>
      <c r="Z314" s="21">
        <v>309.88</v>
      </c>
      <c r="AA314" s="21">
        <v>323.49</v>
      </c>
      <c r="AB314" s="21">
        <v>337.12</v>
      </c>
      <c r="AC314" s="21">
        <v>350.75</v>
      </c>
      <c r="AD314" s="21">
        <v>364.33</v>
      </c>
      <c r="AE314" s="21">
        <v>377.99</v>
      </c>
      <c r="AF314" s="21">
        <v>391.62</v>
      </c>
      <c r="AG314" s="21">
        <v>405.2</v>
      </c>
      <c r="AH314" s="21">
        <v>418.84</v>
      </c>
      <c r="AI314" s="21">
        <v>432.48</v>
      </c>
      <c r="AJ314" s="21">
        <v>446.07</v>
      </c>
      <c r="AK314" s="22">
        <v>13.23</v>
      </c>
    </row>
    <row r="315" spans="1:37" ht="13.5" customHeight="1" x14ac:dyDescent="0.25">
      <c r="A315" s="69" t="str">
        <f t="shared" si="4"/>
        <v>MSMA</v>
      </c>
      <c r="B315" s="20" t="s">
        <v>49</v>
      </c>
      <c r="C315" s="20" t="s">
        <v>47</v>
      </c>
      <c r="D315" s="20" t="s">
        <v>38</v>
      </c>
      <c r="E315" s="36" t="s">
        <v>78</v>
      </c>
      <c r="F315" s="21">
        <v>79.56</v>
      </c>
      <c r="G315" s="21">
        <v>109.81</v>
      </c>
      <c r="H315" s="21">
        <v>146.44</v>
      </c>
      <c r="I315" s="21">
        <v>182.99</v>
      </c>
      <c r="J315" s="21">
        <v>219.57</v>
      </c>
      <c r="K315" s="21">
        <v>256.20999999999998</v>
      </c>
      <c r="L315" s="21">
        <v>292.81</v>
      </c>
      <c r="M315" s="21">
        <v>329.41</v>
      </c>
      <c r="N315" s="21">
        <v>366.01</v>
      </c>
      <c r="O315" s="21">
        <v>402.6</v>
      </c>
      <c r="P315" s="21">
        <v>439.22</v>
      </c>
      <c r="Q315" s="21">
        <v>463.38</v>
      </c>
      <c r="R315" s="21">
        <v>502.57</v>
      </c>
      <c r="S315" s="21">
        <v>541.77</v>
      </c>
      <c r="T315" s="21">
        <v>581.04</v>
      </c>
      <c r="U315" s="21">
        <v>620.24</v>
      </c>
      <c r="V315" s="21">
        <v>659.47</v>
      </c>
      <c r="W315" s="21">
        <v>698.69</v>
      </c>
      <c r="X315" s="21">
        <v>737.88</v>
      </c>
      <c r="Y315" s="21">
        <v>777.1</v>
      </c>
      <c r="Z315" s="21">
        <v>816.27</v>
      </c>
      <c r="AA315" s="21">
        <v>855.49</v>
      </c>
      <c r="AB315" s="21">
        <v>894.74</v>
      </c>
      <c r="AC315" s="21">
        <v>933.91</v>
      </c>
      <c r="AD315" s="21">
        <v>973.14</v>
      </c>
      <c r="AE315" s="21">
        <v>1012.32</v>
      </c>
      <c r="AF315" s="21">
        <v>1051.53</v>
      </c>
      <c r="AG315" s="21">
        <v>1090.74</v>
      </c>
      <c r="AH315" s="21">
        <v>1129.98</v>
      </c>
      <c r="AI315" s="21">
        <v>1169.1400000000001</v>
      </c>
      <c r="AJ315" s="21">
        <v>1208.3900000000001</v>
      </c>
      <c r="AK315" s="22">
        <v>38.07</v>
      </c>
    </row>
    <row r="316" spans="1:37" ht="13.5" customHeight="1" x14ac:dyDescent="0.25">
      <c r="A316" s="69" t="str">
        <f t="shared" si="4"/>
        <v>MSMG</v>
      </c>
      <c r="B316" s="20" t="s">
        <v>49</v>
      </c>
      <c r="C316" s="20" t="s">
        <v>48</v>
      </c>
      <c r="D316" s="20" t="s">
        <v>38</v>
      </c>
      <c r="E316" s="36" t="s">
        <v>78</v>
      </c>
      <c r="F316" s="21">
        <v>44.46</v>
      </c>
      <c r="G316" s="21">
        <v>58.09</v>
      </c>
      <c r="H316" s="21">
        <v>71.03</v>
      </c>
      <c r="I316" s="21">
        <v>83.93</v>
      </c>
      <c r="J316" s="21">
        <v>96.81</v>
      </c>
      <c r="K316" s="21">
        <v>109.74</v>
      </c>
      <c r="L316" s="21">
        <v>122.67</v>
      </c>
      <c r="M316" s="21">
        <v>135.54</v>
      </c>
      <c r="N316" s="21">
        <v>148.46</v>
      </c>
      <c r="O316" s="21">
        <v>161.35</v>
      </c>
      <c r="P316" s="21">
        <v>174.29</v>
      </c>
      <c r="Q316" s="21">
        <v>187.29</v>
      </c>
      <c r="R316" s="21">
        <v>200.89</v>
      </c>
      <c r="S316" s="21">
        <v>214.54</v>
      </c>
      <c r="T316" s="21">
        <v>228.15</v>
      </c>
      <c r="U316" s="21">
        <v>241.79</v>
      </c>
      <c r="V316" s="21">
        <v>255.4</v>
      </c>
      <c r="W316" s="21">
        <v>269.01</v>
      </c>
      <c r="X316" s="21">
        <v>282.62</v>
      </c>
      <c r="Y316" s="21">
        <v>296.27999999999997</v>
      </c>
      <c r="Z316" s="21">
        <v>309.88</v>
      </c>
      <c r="AA316" s="21">
        <v>323.49</v>
      </c>
      <c r="AB316" s="21">
        <v>337.12</v>
      </c>
      <c r="AC316" s="21">
        <v>350.75</v>
      </c>
      <c r="AD316" s="21">
        <v>364.33</v>
      </c>
      <c r="AE316" s="21">
        <v>377.99</v>
      </c>
      <c r="AF316" s="21">
        <v>391.62</v>
      </c>
      <c r="AG316" s="21">
        <v>405.2</v>
      </c>
      <c r="AH316" s="21">
        <v>418.84</v>
      </c>
      <c r="AI316" s="21">
        <v>432.48</v>
      </c>
      <c r="AJ316" s="21">
        <v>446.07</v>
      </c>
      <c r="AK316" s="22">
        <v>13.23</v>
      </c>
    </row>
    <row r="317" spans="1:37" ht="13.5" customHeight="1" x14ac:dyDescent="0.25">
      <c r="A317" s="69" t="str">
        <f t="shared" si="4"/>
        <v>MSMS</v>
      </c>
      <c r="B317" s="20" t="s">
        <v>49</v>
      </c>
      <c r="C317" s="20" t="s">
        <v>49</v>
      </c>
      <c r="D317" s="20" t="s">
        <v>38</v>
      </c>
      <c r="E317" s="36" t="s">
        <v>78</v>
      </c>
      <c r="F317" s="21">
        <v>27.96</v>
      </c>
      <c r="G317" s="21">
        <v>34.659999999999997</v>
      </c>
      <c r="H317" s="21">
        <v>38.35</v>
      </c>
      <c r="I317" s="21">
        <v>41.96</v>
      </c>
      <c r="J317" s="21">
        <v>45.54</v>
      </c>
      <c r="K317" s="21">
        <v>49.19</v>
      </c>
      <c r="L317" s="21">
        <v>52.78</v>
      </c>
      <c r="M317" s="21">
        <v>56.41</v>
      </c>
      <c r="N317" s="21">
        <v>60.05</v>
      </c>
      <c r="O317" s="21">
        <v>63.66</v>
      </c>
      <c r="P317" s="21">
        <v>67.28</v>
      </c>
      <c r="Q317" s="21">
        <v>70.900000000000006</v>
      </c>
      <c r="R317" s="21">
        <v>74.510000000000005</v>
      </c>
      <c r="S317" s="21">
        <v>78.14</v>
      </c>
      <c r="T317" s="21">
        <v>81.77</v>
      </c>
      <c r="U317" s="21">
        <v>85.4</v>
      </c>
      <c r="V317" s="21">
        <v>88.99</v>
      </c>
      <c r="W317" s="21">
        <v>92.59</v>
      </c>
      <c r="X317" s="21">
        <v>96.23</v>
      </c>
      <c r="Y317" s="21">
        <v>99.86</v>
      </c>
      <c r="Z317" s="21">
        <v>103.5</v>
      </c>
      <c r="AA317" s="21">
        <v>107.09</v>
      </c>
      <c r="AB317" s="21">
        <v>110.72</v>
      </c>
      <c r="AC317" s="21">
        <v>114.36</v>
      </c>
      <c r="AD317" s="21">
        <v>117.95</v>
      </c>
      <c r="AE317" s="21">
        <v>121.55</v>
      </c>
      <c r="AF317" s="21">
        <v>125.22</v>
      </c>
      <c r="AG317" s="21">
        <v>128.83000000000001</v>
      </c>
      <c r="AH317" s="21">
        <v>132.46</v>
      </c>
      <c r="AI317" s="21">
        <v>136.06</v>
      </c>
      <c r="AJ317" s="21">
        <v>139.66999999999999</v>
      </c>
      <c r="AK317" s="22">
        <v>3.55</v>
      </c>
    </row>
    <row r="318" spans="1:37" ht="13.5" customHeight="1" x14ac:dyDescent="0.25">
      <c r="A318" s="69" t="str">
        <f t="shared" si="4"/>
        <v>MSMT</v>
      </c>
      <c r="B318" s="20" t="s">
        <v>49</v>
      </c>
      <c r="C318" s="20" t="s">
        <v>50</v>
      </c>
      <c r="D318" s="20" t="s">
        <v>38</v>
      </c>
      <c r="E318" s="36" t="s">
        <v>78</v>
      </c>
      <c r="F318" s="21">
        <v>38.51</v>
      </c>
      <c r="G318" s="21">
        <v>48.43</v>
      </c>
      <c r="H318" s="21">
        <v>58.09</v>
      </c>
      <c r="I318" s="21">
        <v>67.78</v>
      </c>
      <c r="J318" s="21">
        <v>77.430000000000007</v>
      </c>
      <c r="K318" s="21">
        <v>87.15</v>
      </c>
      <c r="L318" s="21">
        <v>96.81</v>
      </c>
      <c r="M318" s="21">
        <v>106.5</v>
      </c>
      <c r="N318" s="21">
        <v>116.22</v>
      </c>
      <c r="O318" s="21">
        <v>125.84</v>
      </c>
      <c r="P318" s="21">
        <v>135.54</v>
      </c>
      <c r="Q318" s="21">
        <v>153.22</v>
      </c>
      <c r="R318" s="21">
        <v>163.43</v>
      </c>
      <c r="S318" s="21">
        <v>173.67</v>
      </c>
      <c r="T318" s="21">
        <v>183.87</v>
      </c>
      <c r="U318" s="21">
        <v>194.1</v>
      </c>
      <c r="V318" s="21">
        <v>204.31</v>
      </c>
      <c r="W318" s="21">
        <v>214.54</v>
      </c>
      <c r="X318" s="21">
        <v>224.76</v>
      </c>
      <c r="Y318" s="21">
        <v>234.96</v>
      </c>
      <c r="Z318" s="21">
        <v>245.17</v>
      </c>
      <c r="AA318" s="21">
        <v>255.4</v>
      </c>
      <c r="AB318" s="21">
        <v>265.60000000000002</v>
      </c>
      <c r="AC318" s="21">
        <v>275.8</v>
      </c>
      <c r="AD318" s="21">
        <v>286.01</v>
      </c>
      <c r="AE318" s="21">
        <v>296.27999999999997</v>
      </c>
      <c r="AF318" s="21">
        <v>306.45999999999998</v>
      </c>
      <c r="AG318" s="21">
        <v>316.66000000000003</v>
      </c>
      <c r="AH318" s="21">
        <v>326.91000000000003</v>
      </c>
      <c r="AI318" s="21">
        <v>337.12</v>
      </c>
      <c r="AJ318" s="21">
        <v>347.3</v>
      </c>
      <c r="AK318" s="22">
        <v>9.92</v>
      </c>
    </row>
    <row r="319" spans="1:37" ht="13.5" customHeight="1" x14ac:dyDescent="0.25">
      <c r="A319" s="69" t="str">
        <f t="shared" si="4"/>
        <v>MSPA</v>
      </c>
      <c r="B319" s="20" t="s">
        <v>49</v>
      </c>
      <c r="C319" s="20" t="s">
        <v>51</v>
      </c>
      <c r="D319" s="20" t="s">
        <v>38</v>
      </c>
      <c r="E319" s="36" t="s">
        <v>78</v>
      </c>
      <c r="F319" s="21">
        <v>83.29</v>
      </c>
      <c r="G319" s="21">
        <v>114.95</v>
      </c>
      <c r="H319" s="21">
        <v>153.31</v>
      </c>
      <c r="I319" s="21">
        <v>191.57</v>
      </c>
      <c r="J319" s="21">
        <v>229.86</v>
      </c>
      <c r="K319" s="21">
        <v>268.23</v>
      </c>
      <c r="L319" s="21">
        <v>306.52999999999997</v>
      </c>
      <c r="M319" s="21">
        <v>344.85</v>
      </c>
      <c r="N319" s="21">
        <v>383.17</v>
      </c>
      <c r="O319" s="21">
        <v>421.48</v>
      </c>
      <c r="P319" s="21">
        <v>459.82</v>
      </c>
      <c r="Q319" s="21">
        <v>485.1</v>
      </c>
      <c r="R319" s="21">
        <v>526.14</v>
      </c>
      <c r="S319" s="21">
        <v>567.16999999999996</v>
      </c>
      <c r="T319" s="21">
        <v>608.28</v>
      </c>
      <c r="U319" s="21">
        <v>649.30999999999995</v>
      </c>
      <c r="V319" s="21">
        <v>690.39</v>
      </c>
      <c r="W319" s="21">
        <v>731.45</v>
      </c>
      <c r="X319" s="21">
        <v>772.48</v>
      </c>
      <c r="Y319" s="21">
        <v>813.53</v>
      </c>
      <c r="Z319" s="21">
        <v>854.54</v>
      </c>
      <c r="AA319" s="21">
        <v>895.6</v>
      </c>
      <c r="AB319" s="21">
        <v>936.69</v>
      </c>
      <c r="AC319" s="21">
        <v>977.7</v>
      </c>
      <c r="AD319" s="21">
        <v>1018.76</v>
      </c>
      <c r="AE319" s="21">
        <v>1059.78</v>
      </c>
      <c r="AF319" s="21">
        <v>1100.83</v>
      </c>
      <c r="AG319" s="21">
        <v>1141.8800000000001</v>
      </c>
      <c r="AH319" s="21">
        <v>1182.96</v>
      </c>
      <c r="AI319" s="21">
        <v>1223.96</v>
      </c>
      <c r="AJ319" s="21">
        <v>1265.05</v>
      </c>
      <c r="AK319" s="22">
        <v>39.86</v>
      </c>
    </row>
    <row r="320" spans="1:37" ht="13.5" customHeight="1" x14ac:dyDescent="0.25">
      <c r="A320" s="69" t="str">
        <f t="shared" si="4"/>
        <v>MSPB</v>
      </c>
      <c r="B320" s="20" t="s">
        <v>49</v>
      </c>
      <c r="C320" s="20" t="s">
        <v>52</v>
      </c>
      <c r="D320" s="20" t="s">
        <v>38</v>
      </c>
      <c r="E320" s="36" t="s">
        <v>78</v>
      </c>
      <c r="F320" s="21">
        <v>79.56</v>
      </c>
      <c r="G320" s="21">
        <v>109.81</v>
      </c>
      <c r="H320" s="21">
        <v>146.44</v>
      </c>
      <c r="I320" s="21">
        <v>182.99</v>
      </c>
      <c r="J320" s="21">
        <v>219.57</v>
      </c>
      <c r="K320" s="21">
        <v>256.20999999999998</v>
      </c>
      <c r="L320" s="21">
        <v>292.81</v>
      </c>
      <c r="M320" s="21">
        <v>329.41</v>
      </c>
      <c r="N320" s="21">
        <v>366.01</v>
      </c>
      <c r="O320" s="21">
        <v>402.6</v>
      </c>
      <c r="P320" s="21">
        <v>439.22</v>
      </c>
      <c r="Q320" s="21">
        <v>463.38</v>
      </c>
      <c r="R320" s="21">
        <v>502.57</v>
      </c>
      <c r="S320" s="21">
        <v>541.77</v>
      </c>
      <c r="T320" s="21">
        <v>581.04</v>
      </c>
      <c r="U320" s="21">
        <v>620.24</v>
      </c>
      <c r="V320" s="21">
        <v>659.47</v>
      </c>
      <c r="W320" s="21">
        <v>698.69</v>
      </c>
      <c r="X320" s="21">
        <v>737.88</v>
      </c>
      <c r="Y320" s="21">
        <v>777.1</v>
      </c>
      <c r="Z320" s="21">
        <v>816.27</v>
      </c>
      <c r="AA320" s="21">
        <v>855.49</v>
      </c>
      <c r="AB320" s="21">
        <v>894.74</v>
      </c>
      <c r="AC320" s="21">
        <v>933.91</v>
      </c>
      <c r="AD320" s="21">
        <v>973.14</v>
      </c>
      <c r="AE320" s="21">
        <v>1012.32</v>
      </c>
      <c r="AF320" s="21">
        <v>1051.53</v>
      </c>
      <c r="AG320" s="21">
        <v>1090.74</v>
      </c>
      <c r="AH320" s="21">
        <v>1129.98</v>
      </c>
      <c r="AI320" s="21">
        <v>1169.1400000000001</v>
      </c>
      <c r="AJ320" s="21">
        <v>1208.3900000000001</v>
      </c>
      <c r="AK320" s="22">
        <v>38.07</v>
      </c>
    </row>
    <row r="321" spans="1:37" ht="13.5" customHeight="1" x14ac:dyDescent="0.25">
      <c r="A321" s="69" t="str">
        <f t="shared" si="4"/>
        <v>MSPE</v>
      </c>
      <c r="B321" s="20" t="s">
        <v>49</v>
      </c>
      <c r="C321" s="20" t="s">
        <v>53</v>
      </c>
      <c r="D321" s="20" t="s">
        <v>38</v>
      </c>
      <c r="E321" s="36" t="s">
        <v>78</v>
      </c>
      <c r="F321" s="21">
        <v>79.56</v>
      </c>
      <c r="G321" s="21">
        <v>109.81</v>
      </c>
      <c r="H321" s="21">
        <v>146.44</v>
      </c>
      <c r="I321" s="21">
        <v>182.99</v>
      </c>
      <c r="J321" s="21">
        <v>219.57</v>
      </c>
      <c r="K321" s="21">
        <v>256.20999999999998</v>
      </c>
      <c r="L321" s="21">
        <v>292.81</v>
      </c>
      <c r="M321" s="21">
        <v>329.41</v>
      </c>
      <c r="N321" s="21">
        <v>366.01</v>
      </c>
      <c r="O321" s="21">
        <v>402.6</v>
      </c>
      <c r="P321" s="21">
        <v>439.22</v>
      </c>
      <c r="Q321" s="21">
        <v>463.38</v>
      </c>
      <c r="R321" s="21">
        <v>502.57</v>
      </c>
      <c r="S321" s="21">
        <v>541.77</v>
      </c>
      <c r="T321" s="21">
        <v>581.04</v>
      </c>
      <c r="U321" s="21">
        <v>620.24</v>
      </c>
      <c r="V321" s="21">
        <v>659.47</v>
      </c>
      <c r="W321" s="21">
        <v>698.69</v>
      </c>
      <c r="X321" s="21">
        <v>737.88</v>
      </c>
      <c r="Y321" s="21">
        <v>777.1</v>
      </c>
      <c r="Z321" s="21">
        <v>816.27</v>
      </c>
      <c r="AA321" s="21">
        <v>855.49</v>
      </c>
      <c r="AB321" s="21">
        <v>894.74</v>
      </c>
      <c r="AC321" s="21">
        <v>933.91</v>
      </c>
      <c r="AD321" s="21">
        <v>973.14</v>
      </c>
      <c r="AE321" s="21">
        <v>1012.32</v>
      </c>
      <c r="AF321" s="21">
        <v>1051.53</v>
      </c>
      <c r="AG321" s="21">
        <v>1090.74</v>
      </c>
      <c r="AH321" s="21">
        <v>1129.98</v>
      </c>
      <c r="AI321" s="21">
        <v>1169.1400000000001</v>
      </c>
      <c r="AJ321" s="21">
        <v>1208.3900000000001</v>
      </c>
      <c r="AK321" s="22">
        <v>38.07</v>
      </c>
    </row>
    <row r="322" spans="1:37" ht="13.5" customHeight="1" x14ac:dyDescent="0.25">
      <c r="A322" s="69" t="str">
        <f t="shared" si="4"/>
        <v>MSPI</v>
      </c>
      <c r="B322" s="20" t="s">
        <v>49</v>
      </c>
      <c r="C322" s="20" t="s">
        <v>54</v>
      </c>
      <c r="D322" s="20" t="s">
        <v>38</v>
      </c>
      <c r="E322" s="36" t="s">
        <v>78</v>
      </c>
      <c r="F322" s="21">
        <v>79.56</v>
      </c>
      <c r="G322" s="21">
        <v>109.81</v>
      </c>
      <c r="H322" s="21">
        <v>146.44</v>
      </c>
      <c r="I322" s="21">
        <v>182.99</v>
      </c>
      <c r="J322" s="21">
        <v>219.57</v>
      </c>
      <c r="K322" s="21">
        <v>256.20999999999998</v>
      </c>
      <c r="L322" s="21">
        <v>292.81</v>
      </c>
      <c r="M322" s="21">
        <v>329.41</v>
      </c>
      <c r="N322" s="21">
        <v>366.01</v>
      </c>
      <c r="O322" s="21">
        <v>402.6</v>
      </c>
      <c r="P322" s="21">
        <v>439.22</v>
      </c>
      <c r="Q322" s="21">
        <v>463.38</v>
      </c>
      <c r="R322" s="21">
        <v>502.57</v>
      </c>
      <c r="S322" s="21">
        <v>541.77</v>
      </c>
      <c r="T322" s="21">
        <v>581.04</v>
      </c>
      <c r="U322" s="21">
        <v>620.24</v>
      </c>
      <c r="V322" s="21">
        <v>659.47</v>
      </c>
      <c r="W322" s="21">
        <v>698.69</v>
      </c>
      <c r="X322" s="21">
        <v>737.88</v>
      </c>
      <c r="Y322" s="21">
        <v>777.1</v>
      </c>
      <c r="Z322" s="21">
        <v>816.27</v>
      </c>
      <c r="AA322" s="21">
        <v>855.49</v>
      </c>
      <c r="AB322" s="21">
        <v>894.74</v>
      </c>
      <c r="AC322" s="21">
        <v>933.91</v>
      </c>
      <c r="AD322" s="21">
        <v>973.14</v>
      </c>
      <c r="AE322" s="21">
        <v>1012.32</v>
      </c>
      <c r="AF322" s="21">
        <v>1051.53</v>
      </c>
      <c r="AG322" s="21">
        <v>1090.74</v>
      </c>
      <c r="AH322" s="21">
        <v>1129.98</v>
      </c>
      <c r="AI322" s="21">
        <v>1169.1400000000001</v>
      </c>
      <c r="AJ322" s="21">
        <v>1208.3900000000001</v>
      </c>
      <c r="AK322" s="22">
        <v>38.07</v>
      </c>
    </row>
    <row r="323" spans="1:37" ht="13.5" customHeight="1" x14ac:dyDescent="0.25">
      <c r="A323" s="69" t="str">
        <f t="shared" si="4"/>
        <v>MSPR</v>
      </c>
      <c r="B323" s="20" t="s">
        <v>49</v>
      </c>
      <c r="C323" s="20" t="s">
        <v>55</v>
      </c>
      <c r="D323" s="20" t="s">
        <v>38</v>
      </c>
      <c r="E323" s="36" t="s">
        <v>78</v>
      </c>
      <c r="F323" s="21">
        <v>44.46</v>
      </c>
      <c r="G323" s="21">
        <v>58.09</v>
      </c>
      <c r="H323" s="21">
        <v>71.03</v>
      </c>
      <c r="I323" s="21">
        <v>83.93</v>
      </c>
      <c r="J323" s="21">
        <v>96.81</v>
      </c>
      <c r="K323" s="21">
        <v>109.74</v>
      </c>
      <c r="L323" s="21">
        <v>122.67</v>
      </c>
      <c r="M323" s="21">
        <v>135.54</v>
      </c>
      <c r="N323" s="21">
        <v>148.46</v>
      </c>
      <c r="O323" s="21">
        <v>161.35</v>
      </c>
      <c r="P323" s="21">
        <v>174.29</v>
      </c>
      <c r="Q323" s="21">
        <v>187.29</v>
      </c>
      <c r="R323" s="21">
        <v>200.89</v>
      </c>
      <c r="S323" s="21">
        <v>214.54</v>
      </c>
      <c r="T323" s="21">
        <v>228.15</v>
      </c>
      <c r="U323" s="21">
        <v>241.79</v>
      </c>
      <c r="V323" s="21">
        <v>255.4</v>
      </c>
      <c r="W323" s="21">
        <v>269.01</v>
      </c>
      <c r="X323" s="21">
        <v>282.62</v>
      </c>
      <c r="Y323" s="21">
        <v>296.27999999999997</v>
      </c>
      <c r="Z323" s="21">
        <v>309.88</v>
      </c>
      <c r="AA323" s="21">
        <v>323.49</v>
      </c>
      <c r="AB323" s="21">
        <v>337.12</v>
      </c>
      <c r="AC323" s="21">
        <v>350.75</v>
      </c>
      <c r="AD323" s="21">
        <v>364.33</v>
      </c>
      <c r="AE323" s="21">
        <v>377.99</v>
      </c>
      <c r="AF323" s="21">
        <v>391.62</v>
      </c>
      <c r="AG323" s="21">
        <v>405.2</v>
      </c>
      <c r="AH323" s="21">
        <v>418.84</v>
      </c>
      <c r="AI323" s="21">
        <v>432.48</v>
      </c>
      <c r="AJ323" s="21">
        <v>446.07</v>
      </c>
      <c r="AK323" s="22">
        <v>13.23</v>
      </c>
    </row>
    <row r="324" spans="1:37" ht="13.5" customHeight="1" x14ac:dyDescent="0.25">
      <c r="A324" s="69" t="str">
        <f t="shared" si="4"/>
        <v>MSRJ</v>
      </c>
      <c r="B324" s="20" t="s">
        <v>49</v>
      </c>
      <c r="C324" s="20" t="s">
        <v>56</v>
      </c>
      <c r="D324" s="20" t="s">
        <v>38</v>
      </c>
      <c r="E324" s="36" t="s">
        <v>78</v>
      </c>
      <c r="F324" s="21">
        <v>44.46</v>
      </c>
      <c r="G324" s="21">
        <v>58.09</v>
      </c>
      <c r="H324" s="21">
        <v>71.03</v>
      </c>
      <c r="I324" s="21">
        <v>83.93</v>
      </c>
      <c r="J324" s="21">
        <v>96.81</v>
      </c>
      <c r="K324" s="21">
        <v>109.74</v>
      </c>
      <c r="L324" s="21">
        <v>122.67</v>
      </c>
      <c r="M324" s="21">
        <v>135.54</v>
      </c>
      <c r="N324" s="21">
        <v>148.46</v>
      </c>
      <c r="O324" s="21">
        <v>161.35</v>
      </c>
      <c r="P324" s="21">
        <v>174.29</v>
      </c>
      <c r="Q324" s="21">
        <v>187.29</v>
      </c>
      <c r="R324" s="21">
        <v>200.89</v>
      </c>
      <c r="S324" s="21">
        <v>214.54</v>
      </c>
      <c r="T324" s="21">
        <v>228.15</v>
      </c>
      <c r="U324" s="21">
        <v>241.79</v>
      </c>
      <c r="V324" s="21">
        <v>255.4</v>
      </c>
      <c r="W324" s="21">
        <v>269.01</v>
      </c>
      <c r="X324" s="21">
        <v>282.62</v>
      </c>
      <c r="Y324" s="21">
        <v>296.27999999999997</v>
      </c>
      <c r="Z324" s="21">
        <v>309.88</v>
      </c>
      <c r="AA324" s="21">
        <v>323.49</v>
      </c>
      <c r="AB324" s="21">
        <v>337.12</v>
      </c>
      <c r="AC324" s="21">
        <v>350.75</v>
      </c>
      <c r="AD324" s="21">
        <v>364.33</v>
      </c>
      <c r="AE324" s="21">
        <v>377.99</v>
      </c>
      <c r="AF324" s="21">
        <v>391.62</v>
      </c>
      <c r="AG324" s="21">
        <v>405.2</v>
      </c>
      <c r="AH324" s="21">
        <v>418.84</v>
      </c>
      <c r="AI324" s="21">
        <v>432.48</v>
      </c>
      <c r="AJ324" s="21">
        <v>446.07</v>
      </c>
      <c r="AK324" s="22">
        <v>13.23</v>
      </c>
    </row>
    <row r="325" spans="1:37" ht="13.5" customHeight="1" x14ac:dyDescent="0.25">
      <c r="A325" s="69" t="str">
        <f t="shared" si="4"/>
        <v>MSRN</v>
      </c>
      <c r="B325" s="20" t="s">
        <v>49</v>
      </c>
      <c r="C325" s="20" t="s">
        <v>57</v>
      </c>
      <c r="D325" s="20" t="s">
        <v>38</v>
      </c>
      <c r="E325" s="36" t="s">
        <v>78</v>
      </c>
      <c r="F325" s="21">
        <v>79.56</v>
      </c>
      <c r="G325" s="21">
        <v>109.81</v>
      </c>
      <c r="H325" s="21">
        <v>146.44</v>
      </c>
      <c r="I325" s="21">
        <v>182.99</v>
      </c>
      <c r="J325" s="21">
        <v>219.57</v>
      </c>
      <c r="K325" s="21">
        <v>256.20999999999998</v>
      </c>
      <c r="L325" s="21">
        <v>292.81</v>
      </c>
      <c r="M325" s="21">
        <v>329.41</v>
      </c>
      <c r="N325" s="21">
        <v>366.01</v>
      </c>
      <c r="O325" s="21">
        <v>402.6</v>
      </c>
      <c r="P325" s="21">
        <v>439.22</v>
      </c>
      <c r="Q325" s="21">
        <v>463.38</v>
      </c>
      <c r="R325" s="21">
        <v>502.57</v>
      </c>
      <c r="S325" s="21">
        <v>541.77</v>
      </c>
      <c r="T325" s="21">
        <v>581.04</v>
      </c>
      <c r="U325" s="21">
        <v>620.24</v>
      </c>
      <c r="V325" s="21">
        <v>659.47</v>
      </c>
      <c r="W325" s="21">
        <v>698.69</v>
      </c>
      <c r="X325" s="21">
        <v>737.88</v>
      </c>
      <c r="Y325" s="21">
        <v>777.1</v>
      </c>
      <c r="Z325" s="21">
        <v>816.27</v>
      </c>
      <c r="AA325" s="21">
        <v>855.49</v>
      </c>
      <c r="AB325" s="21">
        <v>894.74</v>
      </c>
      <c r="AC325" s="21">
        <v>933.91</v>
      </c>
      <c r="AD325" s="21">
        <v>973.14</v>
      </c>
      <c r="AE325" s="21">
        <v>1012.32</v>
      </c>
      <c r="AF325" s="21">
        <v>1051.53</v>
      </c>
      <c r="AG325" s="21">
        <v>1090.74</v>
      </c>
      <c r="AH325" s="21">
        <v>1129.98</v>
      </c>
      <c r="AI325" s="21">
        <v>1169.1400000000001</v>
      </c>
      <c r="AJ325" s="21">
        <v>1208.3900000000001</v>
      </c>
      <c r="AK325" s="22">
        <v>38.07</v>
      </c>
    </row>
    <row r="326" spans="1:37" ht="13.5" customHeight="1" x14ac:dyDescent="0.25">
      <c r="A326" s="69" t="str">
        <f t="shared" si="4"/>
        <v>MSRO</v>
      </c>
      <c r="B326" s="20" t="s">
        <v>49</v>
      </c>
      <c r="C326" s="20" t="s">
        <v>58</v>
      </c>
      <c r="D326" s="20" t="s">
        <v>38</v>
      </c>
      <c r="E326" s="36" t="s">
        <v>78</v>
      </c>
      <c r="F326" s="21">
        <v>65.540000000000006</v>
      </c>
      <c r="G326" s="21">
        <v>83.4</v>
      </c>
      <c r="H326" s="21">
        <v>106.72</v>
      </c>
      <c r="I326" s="21">
        <v>130.1</v>
      </c>
      <c r="J326" s="21">
        <v>153.46</v>
      </c>
      <c r="K326" s="21">
        <v>176.81</v>
      </c>
      <c r="L326" s="21">
        <v>200.16</v>
      </c>
      <c r="M326" s="21">
        <v>223.5</v>
      </c>
      <c r="N326" s="21">
        <v>246.85</v>
      </c>
      <c r="O326" s="21">
        <v>270.22000000000003</v>
      </c>
      <c r="P326" s="21">
        <v>293.58</v>
      </c>
      <c r="Q326" s="21">
        <v>333.59</v>
      </c>
      <c r="R326" s="21">
        <v>363.62</v>
      </c>
      <c r="S326" s="21">
        <v>393.63</v>
      </c>
      <c r="T326" s="21">
        <v>423.64</v>
      </c>
      <c r="U326" s="21">
        <v>453.7</v>
      </c>
      <c r="V326" s="21">
        <v>483.7</v>
      </c>
      <c r="W326" s="21">
        <v>513.73</v>
      </c>
      <c r="X326" s="21">
        <v>543.74</v>
      </c>
      <c r="Y326" s="21">
        <v>573.79</v>
      </c>
      <c r="Z326" s="21">
        <v>603.82000000000005</v>
      </c>
      <c r="AA326" s="21">
        <v>633.82000000000005</v>
      </c>
      <c r="AB326" s="21">
        <v>663.87</v>
      </c>
      <c r="AC326" s="21">
        <v>693.88</v>
      </c>
      <c r="AD326" s="21">
        <v>723.89</v>
      </c>
      <c r="AE326" s="21">
        <v>753.93</v>
      </c>
      <c r="AF326" s="21">
        <v>783.92</v>
      </c>
      <c r="AG326" s="21">
        <v>813.97</v>
      </c>
      <c r="AH326" s="21">
        <v>844</v>
      </c>
      <c r="AI326" s="21">
        <v>874.01</v>
      </c>
      <c r="AJ326" s="21">
        <v>904.05</v>
      </c>
      <c r="AK326" s="22">
        <v>29.15</v>
      </c>
    </row>
    <row r="327" spans="1:37" ht="13.5" customHeight="1" x14ac:dyDescent="0.25">
      <c r="A327" s="69" t="str">
        <f t="shared" si="4"/>
        <v>MSRR</v>
      </c>
      <c r="B327" s="20" t="s">
        <v>49</v>
      </c>
      <c r="C327" s="20" t="s">
        <v>59</v>
      </c>
      <c r="D327" s="20" t="s">
        <v>38</v>
      </c>
      <c r="E327" s="36" t="s">
        <v>78</v>
      </c>
      <c r="F327" s="21">
        <v>83.29</v>
      </c>
      <c r="G327" s="21">
        <v>114.95</v>
      </c>
      <c r="H327" s="21">
        <v>153.31</v>
      </c>
      <c r="I327" s="21">
        <v>191.57</v>
      </c>
      <c r="J327" s="21">
        <v>229.86</v>
      </c>
      <c r="K327" s="21">
        <v>268.23</v>
      </c>
      <c r="L327" s="21">
        <v>306.52999999999997</v>
      </c>
      <c r="M327" s="21">
        <v>344.85</v>
      </c>
      <c r="N327" s="21">
        <v>383.17</v>
      </c>
      <c r="O327" s="21">
        <v>421.48</v>
      </c>
      <c r="P327" s="21">
        <v>459.82</v>
      </c>
      <c r="Q327" s="21">
        <v>485.1</v>
      </c>
      <c r="R327" s="21">
        <v>526.14</v>
      </c>
      <c r="S327" s="21">
        <v>567.16999999999996</v>
      </c>
      <c r="T327" s="21">
        <v>608.28</v>
      </c>
      <c r="U327" s="21">
        <v>649.30999999999995</v>
      </c>
      <c r="V327" s="21">
        <v>690.39</v>
      </c>
      <c r="W327" s="21">
        <v>731.45</v>
      </c>
      <c r="X327" s="21">
        <v>772.48</v>
      </c>
      <c r="Y327" s="21">
        <v>813.53</v>
      </c>
      <c r="Z327" s="21">
        <v>854.54</v>
      </c>
      <c r="AA327" s="21">
        <v>895.6</v>
      </c>
      <c r="AB327" s="21">
        <v>936.69</v>
      </c>
      <c r="AC327" s="21">
        <v>977.7</v>
      </c>
      <c r="AD327" s="21">
        <v>1018.76</v>
      </c>
      <c r="AE327" s="21">
        <v>1059.78</v>
      </c>
      <c r="AF327" s="21">
        <v>1100.83</v>
      </c>
      <c r="AG327" s="21">
        <v>1141.8800000000001</v>
      </c>
      <c r="AH327" s="21">
        <v>1182.96</v>
      </c>
      <c r="AI327" s="21">
        <v>1223.96</v>
      </c>
      <c r="AJ327" s="21">
        <v>1265.05</v>
      </c>
      <c r="AK327" s="22">
        <v>39.86</v>
      </c>
    </row>
    <row r="328" spans="1:37" ht="13.5" customHeight="1" x14ac:dyDescent="0.25">
      <c r="A328" s="69" t="str">
        <f t="shared" si="4"/>
        <v>MSRS</v>
      </c>
      <c r="B328" s="20" t="s">
        <v>49</v>
      </c>
      <c r="C328" s="20" t="s">
        <v>60</v>
      </c>
      <c r="D328" s="20" t="s">
        <v>38</v>
      </c>
      <c r="E328" s="36" t="s">
        <v>78</v>
      </c>
      <c r="F328" s="21">
        <v>47.62</v>
      </c>
      <c r="G328" s="21">
        <v>63.46</v>
      </c>
      <c r="H328" s="21">
        <v>80.760000000000005</v>
      </c>
      <c r="I328" s="21">
        <v>98.09</v>
      </c>
      <c r="J328" s="21">
        <v>115.39</v>
      </c>
      <c r="K328" s="21">
        <v>132.69999999999999</v>
      </c>
      <c r="L328" s="21">
        <v>150</v>
      </c>
      <c r="M328" s="21">
        <v>167.35</v>
      </c>
      <c r="N328" s="21">
        <v>184.64</v>
      </c>
      <c r="O328" s="21">
        <v>201.95</v>
      </c>
      <c r="P328" s="21">
        <v>219.26</v>
      </c>
      <c r="Q328" s="21">
        <v>246.03</v>
      </c>
      <c r="R328" s="21">
        <v>266.77999999999997</v>
      </c>
      <c r="S328" s="21">
        <v>287.52999999999997</v>
      </c>
      <c r="T328" s="21">
        <v>308.27</v>
      </c>
      <c r="U328" s="21">
        <v>329.01</v>
      </c>
      <c r="V328" s="21">
        <v>349.77</v>
      </c>
      <c r="W328" s="21">
        <v>370.55</v>
      </c>
      <c r="X328" s="21">
        <v>391.29</v>
      </c>
      <c r="Y328" s="21">
        <v>412.06</v>
      </c>
      <c r="Z328" s="21">
        <v>432.79</v>
      </c>
      <c r="AA328" s="21">
        <v>453.5</v>
      </c>
      <c r="AB328" s="21">
        <v>474.29</v>
      </c>
      <c r="AC328" s="21">
        <v>495.01</v>
      </c>
      <c r="AD328" s="21">
        <v>515.79</v>
      </c>
      <c r="AE328" s="21">
        <v>536.53</v>
      </c>
      <c r="AF328" s="21">
        <v>557.28</v>
      </c>
      <c r="AG328" s="21">
        <v>578.03</v>
      </c>
      <c r="AH328" s="21">
        <v>598.76</v>
      </c>
      <c r="AI328" s="21">
        <v>619.53</v>
      </c>
      <c r="AJ328" s="21">
        <v>640.27</v>
      </c>
      <c r="AK328" s="22">
        <v>20.170000000000002</v>
      </c>
    </row>
    <row r="329" spans="1:37" ht="13.5" customHeight="1" x14ac:dyDescent="0.25">
      <c r="A329" s="69" t="str">
        <f t="shared" si="4"/>
        <v>MSSC</v>
      </c>
      <c r="B329" s="20" t="s">
        <v>49</v>
      </c>
      <c r="C329" s="20" t="s">
        <v>61</v>
      </c>
      <c r="D329" s="20" t="s">
        <v>38</v>
      </c>
      <c r="E329" s="36" t="s">
        <v>78</v>
      </c>
      <c r="F329" s="21">
        <v>44.46</v>
      </c>
      <c r="G329" s="21">
        <v>58.09</v>
      </c>
      <c r="H329" s="21">
        <v>71.03</v>
      </c>
      <c r="I329" s="21">
        <v>83.93</v>
      </c>
      <c r="J329" s="21">
        <v>96.81</v>
      </c>
      <c r="K329" s="21">
        <v>109.74</v>
      </c>
      <c r="L329" s="21">
        <v>122.67</v>
      </c>
      <c r="M329" s="21">
        <v>135.54</v>
      </c>
      <c r="N329" s="21">
        <v>148.46</v>
      </c>
      <c r="O329" s="21">
        <v>161.35</v>
      </c>
      <c r="P329" s="21">
        <v>174.29</v>
      </c>
      <c r="Q329" s="21">
        <v>187.29</v>
      </c>
      <c r="R329" s="21">
        <v>200.89</v>
      </c>
      <c r="S329" s="21">
        <v>214.54</v>
      </c>
      <c r="T329" s="21">
        <v>228.15</v>
      </c>
      <c r="U329" s="21">
        <v>241.79</v>
      </c>
      <c r="V329" s="21">
        <v>255.4</v>
      </c>
      <c r="W329" s="21">
        <v>269.01</v>
      </c>
      <c r="X329" s="21">
        <v>282.62</v>
      </c>
      <c r="Y329" s="21">
        <v>296.27999999999997</v>
      </c>
      <c r="Z329" s="21">
        <v>309.88</v>
      </c>
      <c r="AA329" s="21">
        <v>323.49</v>
      </c>
      <c r="AB329" s="21">
        <v>337.12</v>
      </c>
      <c r="AC329" s="21">
        <v>350.75</v>
      </c>
      <c r="AD329" s="21">
        <v>364.33</v>
      </c>
      <c r="AE329" s="21">
        <v>377.99</v>
      </c>
      <c r="AF329" s="21">
        <v>391.62</v>
      </c>
      <c r="AG329" s="21">
        <v>405.2</v>
      </c>
      <c r="AH329" s="21">
        <v>418.84</v>
      </c>
      <c r="AI329" s="21">
        <v>432.48</v>
      </c>
      <c r="AJ329" s="21">
        <v>446.07</v>
      </c>
      <c r="AK329" s="22">
        <v>13.23</v>
      </c>
    </row>
    <row r="330" spans="1:37" ht="13.5" customHeight="1" x14ac:dyDescent="0.25">
      <c r="A330" s="69" t="str">
        <f t="shared" ref="A330:A393" si="5">CONCATENATE(B330,C330)</f>
        <v>MSSE</v>
      </c>
      <c r="B330" s="20" t="s">
        <v>49</v>
      </c>
      <c r="C330" s="20" t="s">
        <v>62</v>
      </c>
      <c r="D330" s="20" t="s">
        <v>38</v>
      </c>
      <c r="E330" s="36" t="s">
        <v>78</v>
      </c>
      <c r="F330" s="21">
        <v>62.6</v>
      </c>
      <c r="G330" s="21">
        <v>79.66</v>
      </c>
      <c r="H330" s="21">
        <v>101.94</v>
      </c>
      <c r="I330" s="21">
        <v>124.27</v>
      </c>
      <c r="J330" s="21">
        <v>146.58000000000001</v>
      </c>
      <c r="K330" s="21">
        <v>168.89</v>
      </c>
      <c r="L330" s="21">
        <v>191.19</v>
      </c>
      <c r="M330" s="21">
        <v>213.49</v>
      </c>
      <c r="N330" s="21">
        <v>235.79</v>
      </c>
      <c r="O330" s="21">
        <v>258.11</v>
      </c>
      <c r="P330" s="21">
        <v>280.44</v>
      </c>
      <c r="Q330" s="21">
        <v>318.64999999999998</v>
      </c>
      <c r="R330" s="21">
        <v>347.33</v>
      </c>
      <c r="S330" s="21">
        <v>376.01</v>
      </c>
      <c r="T330" s="21">
        <v>404.67</v>
      </c>
      <c r="U330" s="21">
        <v>433.38</v>
      </c>
      <c r="V330" s="21">
        <v>462.04</v>
      </c>
      <c r="W330" s="21">
        <v>490.72</v>
      </c>
      <c r="X330" s="21">
        <v>519.39</v>
      </c>
      <c r="Y330" s="21">
        <v>548.1</v>
      </c>
      <c r="Z330" s="21">
        <v>576.78</v>
      </c>
      <c r="AA330" s="21">
        <v>605.44000000000005</v>
      </c>
      <c r="AB330" s="21">
        <v>634.14</v>
      </c>
      <c r="AC330" s="21">
        <v>662.8</v>
      </c>
      <c r="AD330" s="21">
        <v>691.47</v>
      </c>
      <c r="AE330" s="21">
        <v>720.17</v>
      </c>
      <c r="AF330" s="21">
        <v>748.81</v>
      </c>
      <c r="AG330" s="21">
        <v>777.52</v>
      </c>
      <c r="AH330" s="21">
        <v>806.2</v>
      </c>
      <c r="AI330" s="21">
        <v>834.87</v>
      </c>
      <c r="AJ330" s="21">
        <v>863.56</v>
      </c>
      <c r="AK330" s="22">
        <v>27.85</v>
      </c>
    </row>
    <row r="331" spans="1:37" ht="13.5" customHeight="1" x14ac:dyDescent="0.25">
      <c r="A331" s="69" t="str">
        <f t="shared" si="5"/>
        <v>MSSP</v>
      </c>
      <c r="B331" s="20" t="s">
        <v>49</v>
      </c>
      <c r="C331" s="20" t="s">
        <v>63</v>
      </c>
      <c r="D331" s="20" t="s">
        <v>38</v>
      </c>
      <c r="E331" s="36" t="s">
        <v>78</v>
      </c>
      <c r="F331" s="21">
        <v>44.46</v>
      </c>
      <c r="G331" s="21">
        <v>58.09</v>
      </c>
      <c r="H331" s="21">
        <v>71.03</v>
      </c>
      <c r="I331" s="21">
        <v>83.93</v>
      </c>
      <c r="J331" s="21">
        <v>96.81</v>
      </c>
      <c r="K331" s="21">
        <v>109.74</v>
      </c>
      <c r="L331" s="21">
        <v>122.67</v>
      </c>
      <c r="M331" s="21">
        <v>135.54</v>
      </c>
      <c r="N331" s="21">
        <v>148.46</v>
      </c>
      <c r="O331" s="21">
        <v>161.35</v>
      </c>
      <c r="P331" s="21">
        <v>174.29</v>
      </c>
      <c r="Q331" s="21">
        <v>187.29</v>
      </c>
      <c r="R331" s="21">
        <v>200.89</v>
      </c>
      <c r="S331" s="21">
        <v>214.54</v>
      </c>
      <c r="T331" s="21">
        <v>228.15</v>
      </c>
      <c r="U331" s="21">
        <v>241.79</v>
      </c>
      <c r="V331" s="21">
        <v>255.4</v>
      </c>
      <c r="W331" s="21">
        <v>269.01</v>
      </c>
      <c r="X331" s="21">
        <v>282.62</v>
      </c>
      <c r="Y331" s="21">
        <v>296.27999999999997</v>
      </c>
      <c r="Z331" s="21">
        <v>309.88</v>
      </c>
      <c r="AA331" s="21">
        <v>323.49</v>
      </c>
      <c r="AB331" s="21">
        <v>337.12</v>
      </c>
      <c r="AC331" s="21">
        <v>350.75</v>
      </c>
      <c r="AD331" s="21">
        <v>364.33</v>
      </c>
      <c r="AE331" s="21">
        <v>377.99</v>
      </c>
      <c r="AF331" s="21">
        <v>391.62</v>
      </c>
      <c r="AG331" s="21">
        <v>405.2</v>
      </c>
      <c r="AH331" s="21">
        <v>418.84</v>
      </c>
      <c r="AI331" s="21">
        <v>432.48</v>
      </c>
      <c r="AJ331" s="21">
        <v>446.07</v>
      </c>
      <c r="AK331" s="22">
        <v>13.23</v>
      </c>
    </row>
    <row r="332" spans="1:37" ht="13.5" customHeight="1" thickBot="1" x14ac:dyDescent="0.3">
      <c r="A332" s="69" t="str">
        <f t="shared" si="5"/>
        <v>MSTO</v>
      </c>
      <c r="B332" s="23" t="s">
        <v>49</v>
      </c>
      <c r="C332" s="23" t="s">
        <v>30</v>
      </c>
      <c r="D332" s="23" t="s">
        <v>38</v>
      </c>
      <c r="E332" s="43" t="s">
        <v>78</v>
      </c>
      <c r="F332" s="44">
        <v>49.85</v>
      </c>
      <c r="G332" s="44">
        <v>66.44</v>
      </c>
      <c r="H332" s="44">
        <v>84.55</v>
      </c>
      <c r="I332" s="44">
        <v>102.68</v>
      </c>
      <c r="J332" s="44">
        <v>120.8</v>
      </c>
      <c r="K332" s="44">
        <v>138.91999999999999</v>
      </c>
      <c r="L332" s="44">
        <v>157.03</v>
      </c>
      <c r="M332" s="44">
        <v>175.19</v>
      </c>
      <c r="N332" s="44">
        <v>193.29</v>
      </c>
      <c r="O332" s="44">
        <v>211.42</v>
      </c>
      <c r="P332" s="44">
        <v>229.54</v>
      </c>
      <c r="Q332" s="44">
        <v>257.57</v>
      </c>
      <c r="R332" s="44">
        <v>279.29000000000002</v>
      </c>
      <c r="S332" s="44">
        <v>301.01</v>
      </c>
      <c r="T332" s="44">
        <v>322.72000000000003</v>
      </c>
      <c r="U332" s="44">
        <v>344.44</v>
      </c>
      <c r="V332" s="44">
        <v>366.17</v>
      </c>
      <c r="W332" s="44">
        <v>387.92</v>
      </c>
      <c r="X332" s="44">
        <v>409.63</v>
      </c>
      <c r="Y332" s="44">
        <v>431.38</v>
      </c>
      <c r="Z332" s="44">
        <v>453.08</v>
      </c>
      <c r="AA332" s="44">
        <v>474.77</v>
      </c>
      <c r="AB332" s="44">
        <v>496.52</v>
      </c>
      <c r="AC332" s="44">
        <v>518.21</v>
      </c>
      <c r="AD332" s="44">
        <v>539.97</v>
      </c>
      <c r="AE332" s="44">
        <v>561.67999999999995</v>
      </c>
      <c r="AF332" s="44">
        <v>583.41</v>
      </c>
      <c r="AG332" s="44">
        <v>605.13</v>
      </c>
      <c r="AH332" s="44">
        <v>626.83000000000004</v>
      </c>
      <c r="AI332" s="44">
        <v>648.58000000000004</v>
      </c>
      <c r="AJ332" s="44">
        <v>670.29</v>
      </c>
      <c r="AK332" s="45">
        <v>21.11</v>
      </c>
    </row>
    <row r="333" spans="1:37" ht="13.5" customHeight="1" x14ac:dyDescent="0.25">
      <c r="A333" s="69" t="str">
        <f t="shared" si="5"/>
        <v>MTAC</v>
      </c>
      <c r="B333" s="40" t="s">
        <v>50</v>
      </c>
      <c r="C333" s="40" t="s">
        <v>33</v>
      </c>
      <c r="D333" s="40" t="s">
        <v>38</v>
      </c>
      <c r="E333" s="42" t="s">
        <v>78</v>
      </c>
      <c r="F333" s="31">
        <v>65.540000000000006</v>
      </c>
      <c r="G333" s="31">
        <v>83.4</v>
      </c>
      <c r="H333" s="31">
        <v>106.72</v>
      </c>
      <c r="I333" s="31">
        <v>130.1</v>
      </c>
      <c r="J333" s="31">
        <v>153.46</v>
      </c>
      <c r="K333" s="31">
        <v>176.81</v>
      </c>
      <c r="L333" s="31">
        <v>200.16</v>
      </c>
      <c r="M333" s="31">
        <v>223.5</v>
      </c>
      <c r="N333" s="31">
        <v>246.85</v>
      </c>
      <c r="O333" s="31">
        <v>270.22000000000003</v>
      </c>
      <c r="P333" s="31">
        <v>293.58</v>
      </c>
      <c r="Q333" s="31">
        <v>333.59</v>
      </c>
      <c r="R333" s="31">
        <v>363.62</v>
      </c>
      <c r="S333" s="31">
        <v>393.63</v>
      </c>
      <c r="T333" s="31">
        <v>423.64</v>
      </c>
      <c r="U333" s="31">
        <v>453.7</v>
      </c>
      <c r="V333" s="31">
        <v>483.7</v>
      </c>
      <c r="W333" s="31">
        <v>513.73</v>
      </c>
      <c r="X333" s="31">
        <v>543.74</v>
      </c>
      <c r="Y333" s="31">
        <v>573.79</v>
      </c>
      <c r="Z333" s="31">
        <v>603.82000000000005</v>
      </c>
      <c r="AA333" s="31">
        <v>633.82000000000005</v>
      </c>
      <c r="AB333" s="31">
        <v>663.87</v>
      </c>
      <c r="AC333" s="31">
        <v>693.88</v>
      </c>
      <c r="AD333" s="31">
        <v>723.89</v>
      </c>
      <c r="AE333" s="31">
        <v>753.93</v>
      </c>
      <c r="AF333" s="31">
        <v>783.92</v>
      </c>
      <c r="AG333" s="31">
        <v>813.97</v>
      </c>
      <c r="AH333" s="31">
        <v>844</v>
      </c>
      <c r="AI333" s="31">
        <v>874.01</v>
      </c>
      <c r="AJ333" s="31">
        <v>904.05</v>
      </c>
      <c r="AK333" s="32">
        <v>29.15</v>
      </c>
    </row>
    <row r="334" spans="1:37" ht="13.5" customHeight="1" x14ac:dyDescent="0.25">
      <c r="A334" s="69" t="str">
        <f t="shared" si="5"/>
        <v>MTAL</v>
      </c>
      <c r="B334" s="20" t="s">
        <v>50</v>
      </c>
      <c r="C334" s="20" t="s">
        <v>39</v>
      </c>
      <c r="D334" s="20" t="s">
        <v>38</v>
      </c>
      <c r="E334" s="36" t="s">
        <v>78</v>
      </c>
      <c r="F334" s="21">
        <v>79.56</v>
      </c>
      <c r="G334" s="21">
        <v>109.81</v>
      </c>
      <c r="H334" s="21">
        <v>146.44</v>
      </c>
      <c r="I334" s="21">
        <v>182.99</v>
      </c>
      <c r="J334" s="21">
        <v>219.57</v>
      </c>
      <c r="K334" s="21">
        <v>256.20999999999998</v>
      </c>
      <c r="L334" s="21">
        <v>292.81</v>
      </c>
      <c r="M334" s="21">
        <v>329.41</v>
      </c>
      <c r="N334" s="21">
        <v>366.01</v>
      </c>
      <c r="O334" s="21">
        <v>402.6</v>
      </c>
      <c r="P334" s="21">
        <v>439.22</v>
      </c>
      <c r="Q334" s="21">
        <v>463.38</v>
      </c>
      <c r="R334" s="21">
        <v>502.57</v>
      </c>
      <c r="S334" s="21">
        <v>541.77</v>
      </c>
      <c r="T334" s="21">
        <v>581.04</v>
      </c>
      <c r="U334" s="21">
        <v>620.24</v>
      </c>
      <c r="V334" s="21">
        <v>659.47</v>
      </c>
      <c r="W334" s="21">
        <v>698.69</v>
      </c>
      <c r="X334" s="21">
        <v>737.88</v>
      </c>
      <c r="Y334" s="21">
        <v>777.1</v>
      </c>
      <c r="Z334" s="21">
        <v>816.27</v>
      </c>
      <c r="AA334" s="21">
        <v>855.49</v>
      </c>
      <c r="AB334" s="21">
        <v>894.74</v>
      </c>
      <c r="AC334" s="21">
        <v>933.91</v>
      </c>
      <c r="AD334" s="21">
        <v>973.14</v>
      </c>
      <c r="AE334" s="21">
        <v>1012.32</v>
      </c>
      <c r="AF334" s="21">
        <v>1051.53</v>
      </c>
      <c r="AG334" s="21">
        <v>1090.74</v>
      </c>
      <c r="AH334" s="21">
        <v>1129.98</v>
      </c>
      <c r="AI334" s="21">
        <v>1169.1400000000001</v>
      </c>
      <c r="AJ334" s="21">
        <v>1208.3900000000001</v>
      </c>
      <c r="AK334" s="22">
        <v>38.07</v>
      </c>
    </row>
    <row r="335" spans="1:37" ht="13.5" customHeight="1" x14ac:dyDescent="0.25">
      <c r="A335" s="69" t="str">
        <f t="shared" si="5"/>
        <v>MTAM</v>
      </c>
      <c r="B335" s="20" t="s">
        <v>50</v>
      </c>
      <c r="C335" s="20" t="s">
        <v>40</v>
      </c>
      <c r="D335" s="20" t="s">
        <v>38</v>
      </c>
      <c r="E335" s="36" t="s">
        <v>78</v>
      </c>
      <c r="F335" s="21">
        <v>65.540000000000006</v>
      </c>
      <c r="G335" s="21">
        <v>83.4</v>
      </c>
      <c r="H335" s="21">
        <v>106.72</v>
      </c>
      <c r="I335" s="21">
        <v>130.1</v>
      </c>
      <c r="J335" s="21">
        <v>153.46</v>
      </c>
      <c r="K335" s="21">
        <v>176.81</v>
      </c>
      <c r="L335" s="21">
        <v>200.16</v>
      </c>
      <c r="M335" s="21">
        <v>223.5</v>
      </c>
      <c r="N335" s="21">
        <v>246.85</v>
      </c>
      <c r="O335" s="21">
        <v>270.22000000000003</v>
      </c>
      <c r="P335" s="21">
        <v>293.58</v>
      </c>
      <c r="Q335" s="21">
        <v>333.59</v>
      </c>
      <c r="R335" s="21">
        <v>363.62</v>
      </c>
      <c r="S335" s="21">
        <v>393.63</v>
      </c>
      <c r="T335" s="21">
        <v>423.64</v>
      </c>
      <c r="U335" s="21">
        <v>453.7</v>
      </c>
      <c r="V335" s="21">
        <v>483.7</v>
      </c>
      <c r="W335" s="21">
        <v>513.73</v>
      </c>
      <c r="X335" s="21">
        <v>543.74</v>
      </c>
      <c r="Y335" s="21">
        <v>573.79</v>
      </c>
      <c r="Z335" s="21">
        <v>603.82000000000005</v>
      </c>
      <c r="AA335" s="21">
        <v>633.82000000000005</v>
      </c>
      <c r="AB335" s="21">
        <v>663.87</v>
      </c>
      <c r="AC335" s="21">
        <v>693.88</v>
      </c>
      <c r="AD335" s="21">
        <v>723.89</v>
      </c>
      <c r="AE335" s="21">
        <v>753.93</v>
      </c>
      <c r="AF335" s="21">
        <v>783.92</v>
      </c>
      <c r="AG335" s="21">
        <v>813.97</v>
      </c>
      <c r="AH335" s="21">
        <v>844</v>
      </c>
      <c r="AI335" s="21">
        <v>874.01</v>
      </c>
      <c r="AJ335" s="21">
        <v>904.05</v>
      </c>
      <c r="AK335" s="22">
        <v>29.15</v>
      </c>
    </row>
    <row r="336" spans="1:37" ht="13.5" customHeight="1" x14ac:dyDescent="0.25">
      <c r="A336" s="69" t="str">
        <f t="shared" si="5"/>
        <v>MTAP</v>
      </c>
      <c r="B336" s="20" t="s">
        <v>50</v>
      </c>
      <c r="C336" s="20" t="s">
        <v>41</v>
      </c>
      <c r="D336" s="20" t="s">
        <v>38</v>
      </c>
      <c r="E336" s="36" t="s">
        <v>78</v>
      </c>
      <c r="F336" s="21">
        <v>89.94</v>
      </c>
      <c r="G336" s="21">
        <v>124.17</v>
      </c>
      <c r="H336" s="21">
        <v>165.55</v>
      </c>
      <c r="I336" s="21">
        <v>206.91</v>
      </c>
      <c r="J336" s="21">
        <v>248.27</v>
      </c>
      <c r="K336" s="21">
        <v>289.72000000000003</v>
      </c>
      <c r="L336" s="21">
        <v>331.09</v>
      </c>
      <c r="M336" s="21">
        <v>372.44</v>
      </c>
      <c r="N336" s="21">
        <v>413.79</v>
      </c>
      <c r="O336" s="21">
        <v>455.2</v>
      </c>
      <c r="P336" s="21">
        <v>496.58</v>
      </c>
      <c r="Q336" s="21">
        <v>523.91999999999996</v>
      </c>
      <c r="R336" s="21">
        <v>568.23</v>
      </c>
      <c r="S336" s="21">
        <v>612.59</v>
      </c>
      <c r="T336" s="21">
        <v>656.93</v>
      </c>
      <c r="U336" s="21">
        <v>701.28</v>
      </c>
      <c r="V336" s="21">
        <v>745.63</v>
      </c>
      <c r="W336" s="21">
        <v>789.96</v>
      </c>
      <c r="X336" s="21">
        <v>834.26</v>
      </c>
      <c r="Y336" s="21">
        <v>878.6</v>
      </c>
      <c r="Z336" s="21">
        <v>922.92</v>
      </c>
      <c r="AA336" s="21">
        <v>967.24</v>
      </c>
      <c r="AB336" s="21">
        <v>1011.6</v>
      </c>
      <c r="AC336" s="21">
        <v>1055.9100000000001</v>
      </c>
      <c r="AD336" s="21">
        <v>1100.24</v>
      </c>
      <c r="AE336" s="21">
        <v>1144.5999999999999</v>
      </c>
      <c r="AF336" s="21">
        <v>1188.8900000000001</v>
      </c>
      <c r="AG336" s="21">
        <v>1233.23</v>
      </c>
      <c r="AH336" s="21">
        <v>1277.5999999999999</v>
      </c>
      <c r="AI336" s="21">
        <v>1321.87</v>
      </c>
      <c r="AJ336" s="21">
        <v>1366.23</v>
      </c>
      <c r="AK336" s="22">
        <v>43.04</v>
      </c>
    </row>
    <row r="337" spans="1:37" ht="13.5" customHeight="1" x14ac:dyDescent="0.25">
      <c r="A337" s="69" t="str">
        <f t="shared" si="5"/>
        <v>MTBA</v>
      </c>
      <c r="B337" s="20" t="s">
        <v>50</v>
      </c>
      <c r="C337" s="20" t="s">
        <v>42</v>
      </c>
      <c r="D337" s="20" t="s">
        <v>38</v>
      </c>
      <c r="E337" s="36" t="s">
        <v>78</v>
      </c>
      <c r="F337" s="21">
        <v>62.6</v>
      </c>
      <c r="G337" s="21">
        <v>79.66</v>
      </c>
      <c r="H337" s="21">
        <v>101.94</v>
      </c>
      <c r="I337" s="21">
        <v>124.27</v>
      </c>
      <c r="J337" s="21">
        <v>146.58000000000001</v>
      </c>
      <c r="K337" s="21">
        <v>168.89</v>
      </c>
      <c r="L337" s="21">
        <v>191.19</v>
      </c>
      <c r="M337" s="21">
        <v>213.49</v>
      </c>
      <c r="N337" s="21">
        <v>235.79</v>
      </c>
      <c r="O337" s="21">
        <v>258.11</v>
      </c>
      <c r="P337" s="21">
        <v>280.44</v>
      </c>
      <c r="Q337" s="21">
        <v>318.64999999999998</v>
      </c>
      <c r="R337" s="21">
        <v>347.33</v>
      </c>
      <c r="S337" s="21">
        <v>376.01</v>
      </c>
      <c r="T337" s="21">
        <v>404.67</v>
      </c>
      <c r="U337" s="21">
        <v>433.38</v>
      </c>
      <c r="V337" s="21">
        <v>462.04</v>
      </c>
      <c r="W337" s="21">
        <v>490.72</v>
      </c>
      <c r="X337" s="21">
        <v>519.39</v>
      </c>
      <c r="Y337" s="21">
        <v>548.1</v>
      </c>
      <c r="Z337" s="21">
        <v>576.78</v>
      </c>
      <c r="AA337" s="21">
        <v>605.44000000000005</v>
      </c>
      <c r="AB337" s="21">
        <v>634.14</v>
      </c>
      <c r="AC337" s="21">
        <v>662.8</v>
      </c>
      <c r="AD337" s="21">
        <v>691.47</v>
      </c>
      <c r="AE337" s="21">
        <v>720.17</v>
      </c>
      <c r="AF337" s="21">
        <v>748.81</v>
      </c>
      <c r="AG337" s="21">
        <v>777.52</v>
      </c>
      <c r="AH337" s="21">
        <v>806.2</v>
      </c>
      <c r="AI337" s="21">
        <v>834.87</v>
      </c>
      <c r="AJ337" s="21">
        <v>863.56</v>
      </c>
      <c r="AK337" s="22">
        <v>27.85</v>
      </c>
    </row>
    <row r="338" spans="1:37" ht="13.5" customHeight="1" x14ac:dyDescent="0.25">
      <c r="A338" s="69" t="str">
        <f t="shared" si="5"/>
        <v>MTCE</v>
      </c>
      <c r="B338" s="20" t="s">
        <v>50</v>
      </c>
      <c r="C338" s="20" t="s">
        <v>43</v>
      </c>
      <c r="D338" s="20" t="s">
        <v>38</v>
      </c>
      <c r="E338" s="36" t="s">
        <v>78</v>
      </c>
      <c r="F338" s="21">
        <v>79.56</v>
      </c>
      <c r="G338" s="21">
        <v>109.81</v>
      </c>
      <c r="H338" s="21">
        <v>146.44</v>
      </c>
      <c r="I338" s="21">
        <v>182.99</v>
      </c>
      <c r="J338" s="21">
        <v>219.57</v>
      </c>
      <c r="K338" s="21">
        <v>256.20999999999998</v>
      </c>
      <c r="L338" s="21">
        <v>292.81</v>
      </c>
      <c r="M338" s="21">
        <v>329.41</v>
      </c>
      <c r="N338" s="21">
        <v>366.01</v>
      </c>
      <c r="O338" s="21">
        <v>402.6</v>
      </c>
      <c r="P338" s="21">
        <v>439.22</v>
      </c>
      <c r="Q338" s="21">
        <v>463.38</v>
      </c>
      <c r="R338" s="21">
        <v>502.57</v>
      </c>
      <c r="S338" s="21">
        <v>541.77</v>
      </c>
      <c r="T338" s="21">
        <v>581.04</v>
      </c>
      <c r="U338" s="21">
        <v>620.24</v>
      </c>
      <c r="V338" s="21">
        <v>659.47</v>
      </c>
      <c r="W338" s="21">
        <v>698.69</v>
      </c>
      <c r="X338" s="21">
        <v>737.88</v>
      </c>
      <c r="Y338" s="21">
        <v>777.1</v>
      </c>
      <c r="Z338" s="21">
        <v>816.27</v>
      </c>
      <c r="AA338" s="21">
        <v>855.49</v>
      </c>
      <c r="AB338" s="21">
        <v>894.74</v>
      </c>
      <c r="AC338" s="21">
        <v>933.91</v>
      </c>
      <c r="AD338" s="21">
        <v>973.14</v>
      </c>
      <c r="AE338" s="21">
        <v>1012.32</v>
      </c>
      <c r="AF338" s="21">
        <v>1051.53</v>
      </c>
      <c r="AG338" s="21">
        <v>1090.74</v>
      </c>
      <c r="AH338" s="21">
        <v>1129.98</v>
      </c>
      <c r="AI338" s="21">
        <v>1169.1400000000001</v>
      </c>
      <c r="AJ338" s="21">
        <v>1208.3900000000001</v>
      </c>
      <c r="AK338" s="22">
        <v>38.07</v>
      </c>
    </row>
    <row r="339" spans="1:37" ht="13.5" customHeight="1" x14ac:dyDescent="0.25">
      <c r="A339" s="69" t="str">
        <f t="shared" si="5"/>
        <v>MTDF</v>
      </c>
      <c r="B339" s="20" t="s">
        <v>50</v>
      </c>
      <c r="C339" s="20" t="s">
        <v>44</v>
      </c>
      <c r="D339" s="20" t="s">
        <v>38</v>
      </c>
      <c r="E339" s="36" t="s">
        <v>78</v>
      </c>
      <c r="F339" s="21">
        <v>44.46</v>
      </c>
      <c r="G339" s="21">
        <v>58.09</v>
      </c>
      <c r="H339" s="21">
        <v>71.03</v>
      </c>
      <c r="I339" s="21">
        <v>83.93</v>
      </c>
      <c r="J339" s="21">
        <v>96.81</v>
      </c>
      <c r="K339" s="21">
        <v>109.74</v>
      </c>
      <c r="L339" s="21">
        <v>122.67</v>
      </c>
      <c r="M339" s="21">
        <v>135.54</v>
      </c>
      <c r="N339" s="21">
        <v>148.46</v>
      </c>
      <c r="O339" s="21">
        <v>161.35</v>
      </c>
      <c r="P339" s="21">
        <v>174.29</v>
      </c>
      <c r="Q339" s="21">
        <v>187.29</v>
      </c>
      <c r="R339" s="21">
        <v>200.89</v>
      </c>
      <c r="S339" s="21">
        <v>214.54</v>
      </c>
      <c r="T339" s="21">
        <v>228.15</v>
      </c>
      <c r="U339" s="21">
        <v>241.79</v>
      </c>
      <c r="V339" s="21">
        <v>255.4</v>
      </c>
      <c r="W339" s="21">
        <v>269.01</v>
      </c>
      <c r="X339" s="21">
        <v>282.62</v>
      </c>
      <c r="Y339" s="21">
        <v>296.27999999999997</v>
      </c>
      <c r="Z339" s="21">
        <v>309.88</v>
      </c>
      <c r="AA339" s="21">
        <v>323.49</v>
      </c>
      <c r="AB339" s="21">
        <v>337.12</v>
      </c>
      <c r="AC339" s="21">
        <v>350.75</v>
      </c>
      <c r="AD339" s="21">
        <v>364.33</v>
      </c>
      <c r="AE339" s="21">
        <v>377.99</v>
      </c>
      <c r="AF339" s="21">
        <v>391.62</v>
      </c>
      <c r="AG339" s="21">
        <v>405.2</v>
      </c>
      <c r="AH339" s="21">
        <v>418.84</v>
      </c>
      <c r="AI339" s="21">
        <v>432.48</v>
      </c>
      <c r="AJ339" s="21">
        <v>446.07</v>
      </c>
      <c r="AK339" s="22">
        <v>13.23</v>
      </c>
    </row>
    <row r="340" spans="1:37" ht="13.5" customHeight="1" x14ac:dyDescent="0.25">
      <c r="A340" s="69" t="str">
        <f t="shared" si="5"/>
        <v>MTES</v>
      </c>
      <c r="B340" s="20" t="s">
        <v>50</v>
      </c>
      <c r="C340" s="20" t="s">
        <v>45</v>
      </c>
      <c r="D340" s="20" t="s">
        <v>38</v>
      </c>
      <c r="E340" s="36" t="s">
        <v>78</v>
      </c>
      <c r="F340" s="21">
        <v>62.6</v>
      </c>
      <c r="G340" s="21">
        <v>79.66</v>
      </c>
      <c r="H340" s="21">
        <v>101.94</v>
      </c>
      <c r="I340" s="21">
        <v>124.27</v>
      </c>
      <c r="J340" s="21">
        <v>146.58000000000001</v>
      </c>
      <c r="K340" s="21">
        <v>168.89</v>
      </c>
      <c r="L340" s="21">
        <v>191.19</v>
      </c>
      <c r="M340" s="21">
        <v>213.49</v>
      </c>
      <c r="N340" s="21">
        <v>235.79</v>
      </c>
      <c r="O340" s="21">
        <v>258.11</v>
      </c>
      <c r="P340" s="21">
        <v>280.44</v>
      </c>
      <c r="Q340" s="21">
        <v>318.64999999999998</v>
      </c>
      <c r="R340" s="21">
        <v>347.33</v>
      </c>
      <c r="S340" s="21">
        <v>376.01</v>
      </c>
      <c r="T340" s="21">
        <v>404.67</v>
      </c>
      <c r="U340" s="21">
        <v>433.38</v>
      </c>
      <c r="V340" s="21">
        <v>462.04</v>
      </c>
      <c r="W340" s="21">
        <v>490.72</v>
      </c>
      <c r="X340" s="21">
        <v>519.39</v>
      </c>
      <c r="Y340" s="21">
        <v>548.1</v>
      </c>
      <c r="Z340" s="21">
        <v>576.78</v>
      </c>
      <c r="AA340" s="21">
        <v>605.44000000000005</v>
      </c>
      <c r="AB340" s="21">
        <v>634.14</v>
      </c>
      <c r="AC340" s="21">
        <v>662.8</v>
      </c>
      <c r="AD340" s="21">
        <v>691.47</v>
      </c>
      <c r="AE340" s="21">
        <v>720.17</v>
      </c>
      <c r="AF340" s="21">
        <v>748.81</v>
      </c>
      <c r="AG340" s="21">
        <v>777.52</v>
      </c>
      <c r="AH340" s="21">
        <v>806.2</v>
      </c>
      <c r="AI340" s="21">
        <v>834.87</v>
      </c>
      <c r="AJ340" s="21">
        <v>863.56</v>
      </c>
      <c r="AK340" s="22">
        <v>27.85</v>
      </c>
    </row>
    <row r="341" spans="1:37" ht="13.5" customHeight="1" x14ac:dyDescent="0.25">
      <c r="A341" s="69" t="str">
        <f t="shared" si="5"/>
        <v>MTGO</v>
      </c>
      <c r="B341" s="20" t="s">
        <v>50</v>
      </c>
      <c r="C341" s="20" t="s">
        <v>46</v>
      </c>
      <c r="D341" s="20" t="s">
        <v>38</v>
      </c>
      <c r="E341" s="36" t="s">
        <v>78</v>
      </c>
      <c r="F341" s="21">
        <v>41.05</v>
      </c>
      <c r="G341" s="21">
        <v>51.62</v>
      </c>
      <c r="H341" s="21">
        <v>61.93</v>
      </c>
      <c r="I341" s="21">
        <v>72.239999999999995</v>
      </c>
      <c r="J341" s="21">
        <v>82.55</v>
      </c>
      <c r="K341" s="21">
        <v>92.89</v>
      </c>
      <c r="L341" s="21">
        <v>103.22</v>
      </c>
      <c r="M341" s="21">
        <v>113.53</v>
      </c>
      <c r="N341" s="21">
        <v>123.88</v>
      </c>
      <c r="O341" s="21">
        <v>134.18</v>
      </c>
      <c r="P341" s="21">
        <v>144.51</v>
      </c>
      <c r="Q341" s="21">
        <v>163.34</v>
      </c>
      <c r="R341" s="21">
        <v>174.26</v>
      </c>
      <c r="S341" s="21">
        <v>185.16</v>
      </c>
      <c r="T341" s="21">
        <v>196.02</v>
      </c>
      <c r="U341" s="21">
        <v>206.91</v>
      </c>
      <c r="V341" s="21">
        <v>217.82</v>
      </c>
      <c r="W341" s="21">
        <v>228.72</v>
      </c>
      <c r="X341" s="21">
        <v>239.57</v>
      </c>
      <c r="Y341" s="21">
        <v>250.48</v>
      </c>
      <c r="Z341" s="21">
        <v>261.39</v>
      </c>
      <c r="AA341" s="21">
        <v>272.26</v>
      </c>
      <c r="AB341" s="21">
        <v>283.13</v>
      </c>
      <c r="AC341" s="21">
        <v>294.01</v>
      </c>
      <c r="AD341" s="21">
        <v>304.92</v>
      </c>
      <c r="AE341" s="21">
        <v>315.81</v>
      </c>
      <c r="AF341" s="21">
        <v>326.7</v>
      </c>
      <c r="AG341" s="21">
        <v>337.59</v>
      </c>
      <c r="AH341" s="21">
        <v>348.49</v>
      </c>
      <c r="AI341" s="21">
        <v>359.37</v>
      </c>
      <c r="AJ341" s="21">
        <v>370.26</v>
      </c>
      <c r="AK341" s="22">
        <v>10.57</v>
      </c>
    </row>
    <row r="342" spans="1:37" ht="13.5" customHeight="1" x14ac:dyDescent="0.25">
      <c r="A342" s="69" t="str">
        <f t="shared" si="5"/>
        <v>MTMA</v>
      </c>
      <c r="B342" s="20" t="s">
        <v>50</v>
      </c>
      <c r="C342" s="20" t="s">
        <v>47</v>
      </c>
      <c r="D342" s="20" t="s">
        <v>38</v>
      </c>
      <c r="E342" s="36" t="s">
        <v>78</v>
      </c>
      <c r="F342" s="21">
        <v>62.6</v>
      </c>
      <c r="G342" s="21">
        <v>79.66</v>
      </c>
      <c r="H342" s="21">
        <v>101.94</v>
      </c>
      <c r="I342" s="21">
        <v>124.27</v>
      </c>
      <c r="J342" s="21">
        <v>146.58000000000001</v>
      </c>
      <c r="K342" s="21">
        <v>168.89</v>
      </c>
      <c r="L342" s="21">
        <v>191.19</v>
      </c>
      <c r="M342" s="21">
        <v>213.49</v>
      </c>
      <c r="N342" s="21">
        <v>235.79</v>
      </c>
      <c r="O342" s="21">
        <v>258.11</v>
      </c>
      <c r="P342" s="21">
        <v>280.44</v>
      </c>
      <c r="Q342" s="21">
        <v>318.64999999999998</v>
      </c>
      <c r="R342" s="21">
        <v>347.33</v>
      </c>
      <c r="S342" s="21">
        <v>376.01</v>
      </c>
      <c r="T342" s="21">
        <v>404.67</v>
      </c>
      <c r="U342" s="21">
        <v>433.38</v>
      </c>
      <c r="V342" s="21">
        <v>462.04</v>
      </c>
      <c r="W342" s="21">
        <v>490.72</v>
      </c>
      <c r="X342" s="21">
        <v>519.39</v>
      </c>
      <c r="Y342" s="21">
        <v>548.1</v>
      </c>
      <c r="Z342" s="21">
        <v>576.78</v>
      </c>
      <c r="AA342" s="21">
        <v>605.44000000000005</v>
      </c>
      <c r="AB342" s="21">
        <v>634.14</v>
      </c>
      <c r="AC342" s="21">
        <v>662.8</v>
      </c>
      <c r="AD342" s="21">
        <v>691.47</v>
      </c>
      <c r="AE342" s="21">
        <v>720.17</v>
      </c>
      <c r="AF342" s="21">
        <v>748.81</v>
      </c>
      <c r="AG342" s="21">
        <v>777.52</v>
      </c>
      <c r="AH342" s="21">
        <v>806.2</v>
      </c>
      <c r="AI342" s="21">
        <v>834.87</v>
      </c>
      <c r="AJ342" s="21">
        <v>863.56</v>
      </c>
      <c r="AK342" s="22">
        <v>27.85</v>
      </c>
    </row>
    <row r="343" spans="1:37" ht="13.5" customHeight="1" x14ac:dyDescent="0.25">
      <c r="A343" s="69" t="str">
        <f t="shared" si="5"/>
        <v>MTMG</v>
      </c>
      <c r="B343" s="20" t="s">
        <v>50</v>
      </c>
      <c r="C343" s="20" t="s">
        <v>48</v>
      </c>
      <c r="D343" s="20" t="s">
        <v>38</v>
      </c>
      <c r="E343" s="36" t="s">
        <v>78</v>
      </c>
      <c r="F343" s="21">
        <v>62.6</v>
      </c>
      <c r="G343" s="21">
        <v>79.66</v>
      </c>
      <c r="H343" s="21">
        <v>101.94</v>
      </c>
      <c r="I343" s="21">
        <v>124.27</v>
      </c>
      <c r="J343" s="21">
        <v>146.58000000000001</v>
      </c>
      <c r="K343" s="21">
        <v>168.89</v>
      </c>
      <c r="L343" s="21">
        <v>191.19</v>
      </c>
      <c r="M343" s="21">
        <v>213.49</v>
      </c>
      <c r="N343" s="21">
        <v>235.79</v>
      </c>
      <c r="O343" s="21">
        <v>258.11</v>
      </c>
      <c r="P343" s="21">
        <v>280.44</v>
      </c>
      <c r="Q343" s="21">
        <v>318.64999999999998</v>
      </c>
      <c r="R343" s="21">
        <v>347.33</v>
      </c>
      <c r="S343" s="21">
        <v>376.01</v>
      </c>
      <c r="T343" s="21">
        <v>404.67</v>
      </c>
      <c r="U343" s="21">
        <v>433.38</v>
      </c>
      <c r="V343" s="21">
        <v>462.04</v>
      </c>
      <c r="W343" s="21">
        <v>490.72</v>
      </c>
      <c r="X343" s="21">
        <v>519.39</v>
      </c>
      <c r="Y343" s="21">
        <v>548.1</v>
      </c>
      <c r="Z343" s="21">
        <v>576.78</v>
      </c>
      <c r="AA343" s="21">
        <v>605.44000000000005</v>
      </c>
      <c r="AB343" s="21">
        <v>634.14</v>
      </c>
      <c r="AC343" s="21">
        <v>662.8</v>
      </c>
      <c r="AD343" s="21">
        <v>691.47</v>
      </c>
      <c r="AE343" s="21">
        <v>720.17</v>
      </c>
      <c r="AF343" s="21">
        <v>748.81</v>
      </c>
      <c r="AG343" s="21">
        <v>777.52</v>
      </c>
      <c r="AH343" s="21">
        <v>806.2</v>
      </c>
      <c r="AI343" s="21">
        <v>834.87</v>
      </c>
      <c r="AJ343" s="21">
        <v>863.56</v>
      </c>
      <c r="AK343" s="22">
        <v>27.85</v>
      </c>
    </row>
    <row r="344" spans="1:37" ht="13.5" customHeight="1" x14ac:dyDescent="0.25">
      <c r="A344" s="69" t="str">
        <f t="shared" si="5"/>
        <v>MTMS</v>
      </c>
      <c r="B344" s="20" t="s">
        <v>50</v>
      </c>
      <c r="C344" s="20" t="s">
        <v>49</v>
      </c>
      <c r="D344" s="20" t="s">
        <v>38</v>
      </c>
      <c r="E344" s="36" t="s">
        <v>78</v>
      </c>
      <c r="F344" s="21">
        <v>38.51</v>
      </c>
      <c r="G344" s="21">
        <v>48.43</v>
      </c>
      <c r="H344" s="21">
        <v>58.09</v>
      </c>
      <c r="I344" s="21">
        <v>67.78</v>
      </c>
      <c r="J344" s="21">
        <v>77.430000000000007</v>
      </c>
      <c r="K344" s="21">
        <v>87.15</v>
      </c>
      <c r="L344" s="21">
        <v>96.81</v>
      </c>
      <c r="M344" s="21">
        <v>106.5</v>
      </c>
      <c r="N344" s="21">
        <v>116.22</v>
      </c>
      <c r="O344" s="21">
        <v>125.84</v>
      </c>
      <c r="P344" s="21">
        <v>135.54</v>
      </c>
      <c r="Q344" s="21">
        <v>153.22</v>
      </c>
      <c r="R344" s="21">
        <v>163.43</v>
      </c>
      <c r="S344" s="21">
        <v>173.67</v>
      </c>
      <c r="T344" s="21">
        <v>183.87</v>
      </c>
      <c r="U344" s="21">
        <v>194.1</v>
      </c>
      <c r="V344" s="21">
        <v>204.31</v>
      </c>
      <c r="W344" s="21">
        <v>214.54</v>
      </c>
      <c r="X344" s="21">
        <v>224.76</v>
      </c>
      <c r="Y344" s="21">
        <v>234.96</v>
      </c>
      <c r="Z344" s="21">
        <v>245.17</v>
      </c>
      <c r="AA344" s="21">
        <v>255.4</v>
      </c>
      <c r="AB344" s="21">
        <v>265.60000000000002</v>
      </c>
      <c r="AC344" s="21">
        <v>275.8</v>
      </c>
      <c r="AD344" s="21">
        <v>286.01</v>
      </c>
      <c r="AE344" s="21">
        <v>296.27999999999997</v>
      </c>
      <c r="AF344" s="21">
        <v>306.45999999999998</v>
      </c>
      <c r="AG344" s="21">
        <v>316.66000000000003</v>
      </c>
      <c r="AH344" s="21">
        <v>326.91000000000003</v>
      </c>
      <c r="AI344" s="21">
        <v>337.12</v>
      </c>
      <c r="AJ344" s="21">
        <v>347.3</v>
      </c>
      <c r="AK344" s="22">
        <v>9.92</v>
      </c>
    </row>
    <row r="345" spans="1:37" ht="13.5" customHeight="1" x14ac:dyDescent="0.25">
      <c r="A345" s="69" t="str">
        <f t="shared" si="5"/>
        <v>MTMT</v>
      </c>
      <c r="B345" s="20" t="s">
        <v>50</v>
      </c>
      <c r="C345" s="20" t="s">
        <v>50</v>
      </c>
      <c r="D345" s="20" t="s">
        <v>38</v>
      </c>
      <c r="E345" s="36" t="s">
        <v>78</v>
      </c>
      <c r="F345" s="21">
        <v>27.96</v>
      </c>
      <c r="G345" s="21">
        <v>34.659999999999997</v>
      </c>
      <c r="H345" s="21">
        <v>38.35</v>
      </c>
      <c r="I345" s="21">
        <v>41.96</v>
      </c>
      <c r="J345" s="21">
        <v>45.54</v>
      </c>
      <c r="K345" s="21">
        <v>49.19</v>
      </c>
      <c r="L345" s="21">
        <v>52.78</v>
      </c>
      <c r="M345" s="21">
        <v>56.41</v>
      </c>
      <c r="N345" s="21">
        <v>60.05</v>
      </c>
      <c r="O345" s="21">
        <v>63.66</v>
      </c>
      <c r="P345" s="21">
        <v>67.28</v>
      </c>
      <c r="Q345" s="21">
        <v>70.900000000000006</v>
      </c>
      <c r="R345" s="21">
        <v>74.510000000000005</v>
      </c>
      <c r="S345" s="21">
        <v>78.14</v>
      </c>
      <c r="T345" s="21">
        <v>81.77</v>
      </c>
      <c r="U345" s="21">
        <v>85.4</v>
      </c>
      <c r="V345" s="21">
        <v>88.99</v>
      </c>
      <c r="W345" s="21">
        <v>92.59</v>
      </c>
      <c r="X345" s="21">
        <v>96.23</v>
      </c>
      <c r="Y345" s="21">
        <v>99.86</v>
      </c>
      <c r="Z345" s="21">
        <v>103.5</v>
      </c>
      <c r="AA345" s="21">
        <v>107.09</v>
      </c>
      <c r="AB345" s="21">
        <v>110.72</v>
      </c>
      <c r="AC345" s="21">
        <v>114.36</v>
      </c>
      <c r="AD345" s="21">
        <v>117.95</v>
      </c>
      <c r="AE345" s="21">
        <v>121.55</v>
      </c>
      <c r="AF345" s="21">
        <v>125.22</v>
      </c>
      <c r="AG345" s="21">
        <v>128.83000000000001</v>
      </c>
      <c r="AH345" s="21">
        <v>132.46</v>
      </c>
      <c r="AI345" s="21">
        <v>136.06</v>
      </c>
      <c r="AJ345" s="21">
        <v>139.66999999999999</v>
      </c>
      <c r="AK345" s="22">
        <v>3.55</v>
      </c>
    </row>
    <row r="346" spans="1:37" ht="13.5" customHeight="1" x14ac:dyDescent="0.25">
      <c r="A346" s="69" t="str">
        <f t="shared" si="5"/>
        <v>MTPA</v>
      </c>
      <c r="B346" s="20" t="s">
        <v>50</v>
      </c>
      <c r="C346" s="20" t="s">
        <v>51</v>
      </c>
      <c r="D346" s="20" t="s">
        <v>38</v>
      </c>
      <c r="E346" s="36" t="s">
        <v>78</v>
      </c>
      <c r="F346" s="21">
        <v>65.540000000000006</v>
      </c>
      <c r="G346" s="21">
        <v>83.4</v>
      </c>
      <c r="H346" s="21">
        <v>106.72</v>
      </c>
      <c r="I346" s="21">
        <v>130.1</v>
      </c>
      <c r="J346" s="21">
        <v>153.46</v>
      </c>
      <c r="K346" s="21">
        <v>176.81</v>
      </c>
      <c r="L346" s="21">
        <v>200.16</v>
      </c>
      <c r="M346" s="21">
        <v>223.5</v>
      </c>
      <c r="N346" s="21">
        <v>246.85</v>
      </c>
      <c r="O346" s="21">
        <v>270.22000000000003</v>
      </c>
      <c r="P346" s="21">
        <v>293.58</v>
      </c>
      <c r="Q346" s="21">
        <v>333.59</v>
      </c>
      <c r="R346" s="21">
        <v>363.62</v>
      </c>
      <c r="S346" s="21">
        <v>393.63</v>
      </c>
      <c r="T346" s="21">
        <v>423.64</v>
      </c>
      <c r="U346" s="21">
        <v>453.7</v>
      </c>
      <c r="V346" s="21">
        <v>483.7</v>
      </c>
      <c r="W346" s="21">
        <v>513.73</v>
      </c>
      <c r="X346" s="21">
        <v>543.74</v>
      </c>
      <c r="Y346" s="21">
        <v>573.79</v>
      </c>
      <c r="Z346" s="21">
        <v>603.82000000000005</v>
      </c>
      <c r="AA346" s="21">
        <v>633.82000000000005</v>
      </c>
      <c r="AB346" s="21">
        <v>663.87</v>
      </c>
      <c r="AC346" s="21">
        <v>693.88</v>
      </c>
      <c r="AD346" s="21">
        <v>723.89</v>
      </c>
      <c r="AE346" s="21">
        <v>753.93</v>
      </c>
      <c r="AF346" s="21">
        <v>783.92</v>
      </c>
      <c r="AG346" s="21">
        <v>813.97</v>
      </c>
      <c r="AH346" s="21">
        <v>844</v>
      </c>
      <c r="AI346" s="21">
        <v>874.01</v>
      </c>
      <c r="AJ346" s="21">
        <v>904.05</v>
      </c>
      <c r="AK346" s="22">
        <v>29.15</v>
      </c>
    </row>
    <row r="347" spans="1:37" ht="13.5" customHeight="1" x14ac:dyDescent="0.25">
      <c r="A347" s="69" t="str">
        <f t="shared" si="5"/>
        <v>MTPB</v>
      </c>
      <c r="B347" s="20" t="s">
        <v>50</v>
      </c>
      <c r="C347" s="20" t="s">
        <v>52</v>
      </c>
      <c r="D347" s="20" t="s">
        <v>38</v>
      </c>
      <c r="E347" s="36" t="s">
        <v>78</v>
      </c>
      <c r="F347" s="21">
        <v>79.56</v>
      </c>
      <c r="G347" s="21">
        <v>109.81</v>
      </c>
      <c r="H347" s="21">
        <v>146.44</v>
      </c>
      <c r="I347" s="21">
        <v>182.99</v>
      </c>
      <c r="J347" s="21">
        <v>219.57</v>
      </c>
      <c r="K347" s="21">
        <v>256.20999999999998</v>
      </c>
      <c r="L347" s="21">
        <v>292.81</v>
      </c>
      <c r="M347" s="21">
        <v>329.41</v>
      </c>
      <c r="N347" s="21">
        <v>366.01</v>
      </c>
      <c r="O347" s="21">
        <v>402.6</v>
      </c>
      <c r="P347" s="21">
        <v>439.22</v>
      </c>
      <c r="Q347" s="21">
        <v>463.38</v>
      </c>
      <c r="R347" s="21">
        <v>502.57</v>
      </c>
      <c r="S347" s="21">
        <v>541.77</v>
      </c>
      <c r="T347" s="21">
        <v>581.04</v>
      </c>
      <c r="U347" s="21">
        <v>620.24</v>
      </c>
      <c r="V347" s="21">
        <v>659.47</v>
      </c>
      <c r="W347" s="21">
        <v>698.69</v>
      </c>
      <c r="X347" s="21">
        <v>737.88</v>
      </c>
      <c r="Y347" s="21">
        <v>777.1</v>
      </c>
      <c r="Z347" s="21">
        <v>816.27</v>
      </c>
      <c r="AA347" s="21">
        <v>855.49</v>
      </c>
      <c r="AB347" s="21">
        <v>894.74</v>
      </c>
      <c r="AC347" s="21">
        <v>933.91</v>
      </c>
      <c r="AD347" s="21">
        <v>973.14</v>
      </c>
      <c r="AE347" s="21">
        <v>1012.32</v>
      </c>
      <c r="AF347" s="21">
        <v>1051.53</v>
      </c>
      <c r="AG347" s="21">
        <v>1090.74</v>
      </c>
      <c r="AH347" s="21">
        <v>1129.98</v>
      </c>
      <c r="AI347" s="21">
        <v>1169.1400000000001</v>
      </c>
      <c r="AJ347" s="21">
        <v>1208.3900000000001</v>
      </c>
      <c r="AK347" s="22">
        <v>38.07</v>
      </c>
    </row>
    <row r="348" spans="1:37" ht="13.5" customHeight="1" x14ac:dyDescent="0.25">
      <c r="A348" s="69" t="str">
        <f t="shared" si="5"/>
        <v>MTPE</v>
      </c>
      <c r="B348" s="20" t="s">
        <v>50</v>
      </c>
      <c r="C348" s="20" t="s">
        <v>53</v>
      </c>
      <c r="D348" s="20" t="s">
        <v>38</v>
      </c>
      <c r="E348" s="36" t="s">
        <v>78</v>
      </c>
      <c r="F348" s="21">
        <v>79.56</v>
      </c>
      <c r="G348" s="21">
        <v>109.81</v>
      </c>
      <c r="H348" s="21">
        <v>146.44</v>
      </c>
      <c r="I348" s="21">
        <v>182.99</v>
      </c>
      <c r="J348" s="21">
        <v>219.57</v>
      </c>
      <c r="K348" s="21">
        <v>256.20999999999998</v>
      </c>
      <c r="L348" s="21">
        <v>292.81</v>
      </c>
      <c r="M348" s="21">
        <v>329.41</v>
      </c>
      <c r="N348" s="21">
        <v>366.01</v>
      </c>
      <c r="O348" s="21">
        <v>402.6</v>
      </c>
      <c r="P348" s="21">
        <v>439.22</v>
      </c>
      <c r="Q348" s="21">
        <v>463.38</v>
      </c>
      <c r="R348" s="21">
        <v>502.57</v>
      </c>
      <c r="S348" s="21">
        <v>541.77</v>
      </c>
      <c r="T348" s="21">
        <v>581.04</v>
      </c>
      <c r="U348" s="21">
        <v>620.24</v>
      </c>
      <c r="V348" s="21">
        <v>659.47</v>
      </c>
      <c r="W348" s="21">
        <v>698.69</v>
      </c>
      <c r="X348" s="21">
        <v>737.88</v>
      </c>
      <c r="Y348" s="21">
        <v>777.1</v>
      </c>
      <c r="Z348" s="21">
        <v>816.27</v>
      </c>
      <c r="AA348" s="21">
        <v>855.49</v>
      </c>
      <c r="AB348" s="21">
        <v>894.74</v>
      </c>
      <c r="AC348" s="21">
        <v>933.91</v>
      </c>
      <c r="AD348" s="21">
        <v>973.14</v>
      </c>
      <c r="AE348" s="21">
        <v>1012.32</v>
      </c>
      <c r="AF348" s="21">
        <v>1051.53</v>
      </c>
      <c r="AG348" s="21">
        <v>1090.74</v>
      </c>
      <c r="AH348" s="21">
        <v>1129.98</v>
      </c>
      <c r="AI348" s="21">
        <v>1169.1400000000001</v>
      </c>
      <c r="AJ348" s="21">
        <v>1208.3900000000001</v>
      </c>
      <c r="AK348" s="22">
        <v>38.07</v>
      </c>
    </row>
    <row r="349" spans="1:37" ht="13.5" customHeight="1" x14ac:dyDescent="0.25">
      <c r="A349" s="69" t="str">
        <f t="shared" si="5"/>
        <v>MTPI</v>
      </c>
      <c r="B349" s="20" t="s">
        <v>50</v>
      </c>
      <c r="C349" s="20" t="s">
        <v>54</v>
      </c>
      <c r="D349" s="20" t="s">
        <v>38</v>
      </c>
      <c r="E349" s="36" t="s">
        <v>78</v>
      </c>
      <c r="F349" s="21">
        <v>62.6</v>
      </c>
      <c r="G349" s="21">
        <v>79.66</v>
      </c>
      <c r="H349" s="21">
        <v>101.94</v>
      </c>
      <c r="I349" s="21">
        <v>124.27</v>
      </c>
      <c r="J349" s="21">
        <v>146.58000000000001</v>
      </c>
      <c r="K349" s="21">
        <v>168.89</v>
      </c>
      <c r="L349" s="21">
        <v>191.19</v>
      </c>
      <c r="M349" s="21">
        <v>213.49</v>
      </c>
      <c r="N349" s="21">
        <v>235.79</v>
      </c>
      <c r="O349" s="21">
        <v>258.11</v>
      </c>
      <c r="P349" s="21">
        <v>280.44</v>
      </c>
      <c r="Q349" s="21">
        <v>318.64999999999998</v>
      </c>
      <c r="R349" s="21">
        <v>347.33</v>
      </c>
      <c r="S349" s="21">
        <v>376.01</v>
      </c>
      <c r="T349" s="21">
        <v>404.67</v>
      </c>
      <c r="U349" s="21">
        <v>433.38</v>
      </c>
      <c r="V349" s="21">
        <v>462.04</v>
      </c>
      <c r="W349" s="21">
        <v>490.72</v>
      </c>
      <c r="X349" s="21">
        <v>519.39</v>
      </c>
      <c r="Y349" s="21">
        <v>548.1</v>
      </c>
      <c r="Z349" s="21">
        <v>576.78</v>
      </c>
      <c r="AA349" s="21">
        <v>605.44000000000005</v>
      </c>
      <c r="AB349" s="21">
        <v>634.14</v>
      </c>
      <c r="AC349" s="21">
        <v>662.8</v>
      </c>
      <c r="AD349" s="21">
        <v>691.47</v>
      </c>
      <c r="AE349" s="21">
        <v>720.17</v>
      </c>
      <c r="AF349" s="21">
        <v>748.81</v>
      </c>
      <c r="AG349" s="21">
        <v>777.52</v>
      </c>
      <c r="AH349" s="21">
        <v>806.2</v>
      </c>
      <c r="AI349" s="21">
        <v>834.87</v>
      </c>
      <c r="AJ349" s="21">
        <v>863.56</v>
      </c>
      <c r="AK349" s="22">
        <v>27.85</v>
      </c>
    </row>
    <row r="350" spans="1:37" ht="13.5" customHeight="1" x14ac:dyDescent="0.25">
      <c r="A350" s="69" t="str">
        <f t="shared" si="5"/>
        <v>MTPR</v>
      </c>
      <c r="B350" s="20" t="s">
        <v>50</v>
      </c>
      <c r="C350" s="20" t="s">
        <v>55</v>
      </c>
      <c r="D350" s="20" t="s">
        <v>38</v>
      </c>
      <c r="E350" s="36" t="s">
        <v>78</v>
      </c>
      <c r="F350" s="21">
        <v>47.62</v>
      </c>
      <c r="G350" s="21">
        <v>63.46</v>
      </c>
      <c r="H350" s="21">
        <v>80.760000000000005</v>
      </c>
      <c r="I350" s="21">
        <v>98.09</v>
      </c>
      <c r="J350" s="21">
        <v>115.39</v>
      </c>
      <c r="K350" s="21">
        <v>132.69999999999999</v>
      </c>
      <c r="L350" s="21">
        <v>150</v>
      </c>
      <c r="M350" s="21">
        <v>167.35</v>
      </c>
      <c r="N350" s="21">
        <v>184.64</v>
      </c>
      <c r="O350" s="21">
        <v>201.95</v>
      </c>
      <c r="P350" s="21">
        <v>219.26</v>
      </c>
      <c r="Q350" s="21">
        <v>246.03</v>
      </c>
      <c r="R350" s="21">
        <v>266.77999999999997</v>
      </c>
      <c r="S350" s="21">
        <v>287.52999999999997</v>
      </c>
      <c r="T350" s="21">
        <v>308.27</v>
      </c>
      <c r="U350" s="21">
        <v>329.01</v>
      </c>
      <c r="V350" s="21">
        <v>349.77</v>
      </c>
      <c r="W350" s="21">
        <v>370.55</v>
      </c>
      <c r="X350" s="21">
        <v>391.29</v>
      </c>
      <c r="Y350" s="21">
        <v>412.06</v>
      </c>
      <c r="Z350" s="21">
        <v>432.79</v>
      </c>
      <c r="AA350" s="21">
        <v>453.5</v>
      </c>
      <c r="AB350" s="21">
        <v>474.29</v>
      </c>
      <c r="AC350" s="21">
        <v>495.01</v>
      </c>
      <c r="AD350" s="21">
        <v>515.79</v>
      </c>
      <c r="AE350" s="21">
        <v>536.53</v>
      </c>
      <c r="AF350" s="21">
        <v>557.28</v>
      </c>
      <c r="AG350" s="21">
        <v>578.03</v>
      </c>
      <c r="AH350" s="21">
        <v>598.76</v>
      </c>
      <c r="AI350" s="21">
        <v>619.53</v>
      </c>
      <c r="AJ350" s="21">
        <v>640.27</v>
      </c>
      <c r="AK350" s="22">
        <v>20.170000000000002</v>
      </c>
    </row>
    <row r="351" spans="1:37" ht="13.5" customHeight="1" x14ac:dyDescent="0.25">
      <c r="A351" s="69" t="str">
        <f t="shared" si="5"/>
        <v>MTRJ</v>
      </c>
      <c r="B351" s="20" t="s">
        <v>50</v>
      </c>
      <c r="C351" s="20" t="s">
        <v>56</v>
      </c>
      <c r="D351" s="20" t="s">
        <v>38</v>
      </c>
      <c r="E351" s="36" t="s">
        <v>78</v>
      </c>
      <c r="F351" s="21">
        <v>62.6</v>
      </c>
      <c r="G351" s="21">
        <v>79.66</v>
      </c>
      <c r="H351" s="21">
        <v>101.94</v>
      </c>
      <c r="I351" s="21">
        <v>124.27</v>
      </c>
      <c r="J351" s="21">
        <v>146.58000000000001</v>
      </c>
      <c r="K351" s="21">
        <v>168.89</v>
      </c>
      <c r="L351" s="21">
        <v>191.19</v>
      </c>
      <c r="M351" s="21">
        <v>213.49</v>
      </c>
      <c r="N351" s="21">
        <v>235.79</v>
      </c>
      <c r="O351" s="21">
        <v>258.11</v>
      </c>
      <c r="P351" s="21">
        <v>280.44</v>
      </c>
      <c r="Q351" s="21">
        <v>318.64999999999998</v>
      </c>
      <c r="R351" s="21">
        <v>347.33</v>
      </c>
      <c r="S351" s="21">
        <v>376.01</v>
      </c>
      <c r="T351" s="21">
        <v>404.67</v>
      </c>
      <c r="U351" s="21">
        <v>433.38</v>
      </c>
      <c r="V351" s="21">
        <v>462.04</v>
      </c>
      <c r="W351" s="21">
        <v>490.72</v>
      </c>
      <c r="X351" s="21">
        <v>519.39</v>
      </c>
      <c r="Y351" s="21">
        <v>548.1</v>
      </c>
      <c r="Z351" s="21">
        <v>576.78</v>
      </c>
      <c r="AA351" s="21">
        <v>605.44000000000005</v>
      </c>
      <c r="AB351" s="21">
        <v>634.14</v>
      </c>
      <c r="AC351" s="21">
        <v>662.8</v>
      </c>
      <c r="AD351" s="21">
        <v>691.47</v>
      </c>
      <c r="AE351" s="21">
        <v>720.17</v>
      </c>
      <c r="AF351" s="21">
        <v>748.81</v>
      </c>
      <c r="AG351" s="21">
        <v>777.52</v>
      </c>
      <c r="AH351" s="21">
        <v>806.2</v>
      </c>
      <c r="AI351" s="21">
        <v>834.87</v>
      </c>
      <c r="AJ351" s="21">
        <v>863.56</v>
      </c>
      <c r="AK351" s="22">
        <v>27.85</v>
      </c>
    </row>
    <row r="352" spans="1:37" ht="13.5" customHeight="1" x14ac:dyDescent="0.25">
      <c r="A352" s="69" t="str">
        <f t="shared" si="5"/>
        <v>MTRN</v>
      </c>
      <c r="B352" s="20" t="s">
        <v>50</v>
      </c>
      <c r="C352" s="20" t="s">
        <v>57</v>
      </c>
      <c r="D352" s="20" t="s">
        <v>38</v>
      </c>
      <c r="E352" s="36" t="s">
        <v>78</v>
      </c>
      <c r="F352" s="21">
        <v>79.56</v>
      </c>
      <c r="G352" s="21">
        <v>109.81</v>
      </c>
      <c r="H352" s="21">
        <v>146.44</v>
      </c>
      <c r="I352" s="21">
        <v>182.99</v>
      </c>
      <c r="J352" s="21">
        <v>219.57</v>
      </c>
      <c r="K352" s="21">
        <v>256.20999999999998</v>
      </c>
      <c r="L352" s="21">
        <v>292.81</v>
      </c>
      <c r="M352" s="21">
        <v>329.41</v>
      </c>
      <c r="N352" s="21">
        <v>366.01</v>
      </c>
      <c r="O352" s="21">
        <v>402.6</v>
      </c>
      <c r="P352" s="21">
        <v>439.22</v>
      </c>
      <c r="Q352" s="21">
        <v>463.38</v>
      </c>
      <c r="R352" s="21">
        <v>502.57</v>
      </c>
      <c r="S352" s="21">
        <v>541.77</v>
      </c>
      <c r="T352" s="21">
        <v>581.04</v>
      </c>
      <c r="U352" s="21">
        <v>620.24</v>
      </c>
      <c r="V352" s="21">
        <v>659.47</v>
      </c>
      <c r="W352" s="21">
        <v>698.69</v>
      </c>
      <c r="X352" s="21">
        <v>737.88</v>
      </c>
      <c r="Y352" s="21">
        <v>777.1</v>
      </c>
      <c r="Z352" s="21">
        <v>816.27</v>
      </c>
      <c r="AA352" s="21">
        <v>855.49</v>
      </c>
      <c r="AB352" s="21">
        <v>894.74</v>
      </c>
      <c r="AC352" s="21">
        <v>933.91</v>
      </c>
      <c r="AD352" s="21">
        <v>973.14</v>
      </c>
      <c r="AE352" s="21">
        <v>1012.32</v>
      </c>
      <c r="AF352" s="21">
        <v>1051.53</v>
      </c>
      <c r="AG352" s="21">
        <v>1090.74</v>
      </c>
      <c r="AH352" s="21">
        <v>1129.98</v>
      </c>
      <c r="AI352" s="21">
        <v>1169.1400000000001</v>
      </c>
      <c r="AJ352" s="21">
        <v>1208.3900000000001</v>
      </c>
      <c r="AK352" s="22">
        <v>38.07</v>
      </c>
    </row>
    <row r="353" spans="1:37" ht="13.5" customHeight="1" x14ac:dyDescent="0.25">
      <c r="A353" s="69" t="str">
        <f t="shared" si="5"/>
        <v>MTRO</v>
      </c>
      <c r="B353" s="20" t="s">
        <v>50</v>
      </c>
      <c r="C353" s="20" t="s">
        <v>58</v>
      </c>
      <c r="D353" s="20" t="s">
        <v>38</v>
      </c>
      <c r="E353" s="36" t="s">
        <v>78</v>
      </c>
      <c r="F353" s="21">
        <v>49.85</v>
      </c>
      <c r="G353" s="21">
        <v>66.44</v>
      </c>
      <c r="H353" s="21">
        <v>84.55</v>
      </c>
      <c r="I353" s="21">
        <v>102.68</v>
      </c>
      <c r="J353" s="21">
        <v>120.8</v>
      </c>
      <c r="K353" s="21">
        <v>138.91999999999999</v>
      </c>
      <c r="L353" s="21">
        <v>157.03</v>
      </c>
      <c r="M353" s="21">
        <v>175.19</v>
      </c>
      <c r="N353" s="21">
        <v>193.29</v>
      </c>
      <c r="O353" s="21">
        <v>211.42</v>
      </c>
      <c r="P353" s="21">
        <v>229.54</v>
      </c>
      <c r="Q353" s="21">
        <v>257.57</v>
      </c>
      <c r="R353" s="21">
        <v>279.29000000000002</v>
      </c>
      <c r="S353" s="21">
        <v>301.01</v>
      </c>
      <c r="T353" s="21">
        <v>322.72000000000003</v>
      </c>
      <c r="U353" s="21">
        <v>344.44</v>
      </c>
      <c r="V353" s="21">
        <v>366.17</v>
      </c>
      <c r="W353" s="21">
        <v>387.92</v>
      </c>
      <c r="X353" s="21">
        <v>409.63</v>
      </c>
      <c r="Y353" s="21">
        <v>431.38</v>
      </c>
      <c r="Z353" s="21">
        <v>453.08</v>
      </c>
      <c r="AA353" s="21">
        <v>474.77</v>
      </c>
      <c r="AB353" s="21">
        <v>496.52</v>
      </c>
      <c r="AC353" s="21">
        <v>518.21</v>
      </c>
      <c r="AD353" s="21">
        <v>539.97</v>
      </c>
      <c r="AE353" s="21">
        <v>561.67999999999995</v>
      </c>
      <c r="AF353" s="21">
        <v>583.41</v>
      </c>
      <c r="AG353" s="21">
        <v>605.13</v>
      </c>
      <c r="AH353" s="21">
        <v>626.83000000000004</v>
      </c>
      <c r="AI353" s="21">
        <v>648.58000000000004</v>
      </c>
      <c r="AJ353" s="21">
        <v>670.29</v>
      </c>
      <c r="AK353" s="22">
        <v>21.11</v>
      </c>
    </row>
    <row r="354" spans="1:37" ht="13.5" customHeight="1" x14ac:dyDescent="0.25">
      <c r="A354" s="69" t="str">
        <f t="shared" si="5"/>
        <v>MTRR</v>
      </c>
      <c r="B354" s="20" t="s">
        <v>50</v>
      </c>
      <c r="C354" s="20" t="s">
        <v>59</v>
      </c>
      <c r="D354" s="20" t="s">
        <v>38</v>
      </c>
      <c r="E354" s="36" t="s">
        <v>78</v>
      </c>
      <c r="F354" s="21">
        <v>83.29</v>
      </c>
      <c r="G354" s="21">
        <v>114.95</v>
      </c>
      <c r="H354" s="21">
        <v>153.31</v>
      </c>
      <c r="I354" s="21">
        <v>191.57</v>
      </c>
      <c r="J354" s="21">
        <v>229.86</v>
      </c>
      <c r="K354" s="21">
        <v>268.23</v>
      </c>
      <c r="L354" s="21">
        <v>306.52999999999997</v>
      </c>
      <c r="M354" s="21">
        <v>344.85</v>
      </c>
      <c r="N354" s="21">
        <v>383.17</v>
      </c>
      <c r="O354" s="21">
        <v>421.48</v>
      </c>
      <c r="P354" s="21">
        <v>459.82</v>
      </c>
      <c r="Q354" s="21">
        <v>485.1</v>
      </c>
      <c r="R354" s="21">
        <v>526.14</v>
      </c>
      <c r="S354" s="21">
        <v>567.16999999999996</v>
      </c>
      <c r="T354" s="21">
        <v>608.28</v>
      </c>
      <c r="U354" s="21">
        <v>649.30999999999995</v>
      </c>
      <c r="V354" s="21">
        <v>690.39</v>
      </c>
      <c r="W354" s="21">
        <v>731.45</v>
      </c>
      <c r="X354" s="21">
        <v>772.48</v>
      </c>
      <c r="Y354" s="21">
        <v>813.53</v>
      </c>
      <c r="Z354" s="21">
        <v>854.54</v>
      </c>
      <c r="AA354" s="21">
        <v>895.6</v>
      </c>
      <c r="AB354" s="21">
        <v>936.69</v>
      </c>
      <c r="AC354" s="21">
        <v>977.7</v>
      </c>
      <c r="AD354" s="21">
        <v>1018.76</v>
      </c>
      <c r="AE354" s="21">
        <v>1059.78</v>
      </c>
      <c r="AF354" s="21">
        <v>1100.83</v>
      </c>
      <c r="AG354" s="21">
        <v>1141.8800000000001</v>
      </c>
      <c r="AH354" s="21">
        <v>1182.96</v>
      </c>
      <c r="AI354" s="21">
        <v>1223.96</v>
      </c>
      <c r="AJ354" s="21">
        <v>1265.05</v>
      </c>
      <c r="AK354" s="22">
        <v>39.86</v>
      </c>
    </row>
    <row r="355" spans="1:37" ht="13.5" customHeight="1" x14ac:dyDescent="0.25">
      <c r="A355" s="69" t="str">
        <f t="shared" si="5"/>
        <v>MTRS</v>
      </c>
      <c r="B355" s="20" t="s">
        <v>50</v>
      </c>
      <c r="C355" s="20" t="s">
        <v>60</v>
      </c>
      <c r="D355" s="20" t="s">
        <v>38</v>
      </c>
      <c r="E355" s="36" t="s">
        <v>78</v>
      </c>
      <c r="F355" s="21">
        <v>62.6</v>
      </c>
      <c r="G355" s="21">
        <v>79.66</v>
      </c>
      <c r="H355" s="21">
        <v>101.94</v>
      </c>
      <c r="I355" s="21">
        <v>124.27</v>
      </c>
      <c r="J355" s="21">
        <v>146.58000000000001</v>
      </c>
      <c r="K355" s="21">
        <v>168.89</v>
      </c>
      <c r="L355" s="21">
        <v>191.19</v>
      </c>
      <c r="M355" s="21">
        <v>213.49</v>
      </c>
      <c r="N355" s="21">
        <v>235.79</v>
      </c>
      <c r="O355" s="21">
        <v>258.11</v>
      </c>
      <c r="P355" s="21">
        <v>280.44</v>
      </c>
      <c r="Q355" s="21">
        <v>318.64999999999998</v>
      </c>
      <c r="R355" s="21">
        <v>347.33</v>
      </c>
      <c r="S355" s="21">
        <v>376.01</v>
      </c>
      <c r="T355" s="21">
        <v>404.67</v>
      </c>
      <c r="U355" s="21">
        <v>433.38</v>
      </c>
      <c r="V355" s="21">
        <v>462.04</v>
      </c>
      <c r="W355" s="21">
        <v>490.72</v>
      </c>
      <c r="X355" s="21">
        <v>519.39</v>
      </c>
      <c r="Y355" s="21">
        <v>548.1</v>
      </c>
      <c r="Z355" s="21">
        <v>576.78</v>
      </c>
      <c r="AA355" s="21">
        <v>605.44000000000005</v>
      </c>
      <c r="AB355" s="21">
        <v>634.14</v>
      </c>
      <c r="AC355" s="21">
        <v>662.8</v>
      </c>
      <c r="AD355" s="21">
        <v>691.47</v>
      </c>
      <c r="AE355" s="21">
        <v>720.17</v>
      </c>
      <c r="AF355" s="21">
        <v>748.81</v>
      </c>
      <c r="AG355" s="21">
        <v>777.52</v>
      </c>
      <c r="AH355" s="21">
        <v>806.2</v>
      </c>
      <c r="AI355" s="21">
        <v>834.87</v>
      </c>
      <c r="AJ355" s="21">
        <v>863.56</v>
      </c>
      <c r="AK355" s="22">
        <v>27.85</v>
      </c>
    </row>
    <row r="356" spans="1:37" ht="13.5" customHeight="1" x14ac:dyDescent="0.25">
      <c r="A356" s="69" t="str">
        <f t="shared" si="5"/>
        <v>MTSC</v>
      </c>
      <c r="B356" s="20" t="s">
        <v>50</v>
      </c>
      <c r="C356" s="20" t="s">
        <v>61</v>
      </c>
      <c r="D356" s="20" t="s">
        <v>38</v>
      </c>
      <c r="E356" s="36" t="s">
        <v>78</v>
      </c>
      <c r="F356" s="21">
        <v>62.6</v>
      </c>
      <c r="G356" s="21">
        <v>79.66</v>
      </c>
      <c r="H356" s="21">
        <v>101.94</v>
      </c>
      <c r="I356" s="21">
        <v>124.27</v>
      </c>
      <c r="J356" s="21">
        <v>146.58000000000001</v>
      </c>
      <c r="K356" s="21">
        <v>168.89</v>
      </c>
      <c r="L356" s="21">
        <v>191.19</v>
      </c>
      <c r="M356" s="21">
        <v>213.49</v>
      </c>
      <c r="N356" s="21">
        <v>235.79</v>
      </c>
      <c r="O356" s="21">
        <v>258.11</v>
      </c>
      <c r="P356" s="21">
        <v>280.44</v>
      </c>
      <c r="Q356" s="21">
        <v>318.64999999999998</v>
      </c>
      <c r="R356" s="21">
        <v>347.33</v>
      </c>
      <c r="S356" s="21">
        <v>376.01</v>
      </c>
      <c r="T356" s="21">
        <v>404.67</v>
      </c>
      <c r="U356" s="21">
        <v>433.38</v>
      </c>
      <c r="V356" s="21">
        <v>462.04</v>
      </c>
      <c r="W356" s="21">
        <v>490.72</v>
      </c>
      <c r="X356" s="21">
        <v>519.39</v>
      </c>
      <c r="Y356" s="21">
        <v>548.1</v>
      </c>
      <c r="Z356" s="21">
        <v>576.78</v>
      </c>
      <c r="AA356" s="21">
        <v>605.44000000000005</v>
      </c>
      <c r="AB356" s="21">
        <v>634.14</v>
      </c>
      <c r="AC356" s="21">
        <v>662.8</v>
      </c>
      <c r="AD356" s="21">
        <v>691.47</v>
      </c>
      <c r="AE356" s="21">
        <v>720.17</v>
      </c>
      <c r="AF356" s="21">
        <v>748.81</v>
      </c>
      <c r="AG356" s="21">
        <v>777.52</v>
      </c>
      <c r="AH356" s="21">
        <v>806.2</v>
      </c>
      <c r="AI356" s="21">
        <v>834.87</v>
      </c>
      <c r="AJ356" s="21">
        <v>863.56</v>
      </c>
      <c r="AK356" s="22">
        <v>27.85</v>
      </c>
    </row>
    <row r="357" spans="1:37" ht="13.5" customHeight="1" x14ac:dyDescent="0.25">
      <c r="A357" s="69" t="str">
        <f t="shared" si="5"/>
        <v>MTSE</v>
      </c>
      <c r="B357" s="20" t="s">
        <v>50</v>
      </c>
      <c r="C357" s="20" t="s">
        <v>62</v>
      </c>
      <c r="D357" s="20" t="s">
        <v>38</v>
      </c>
      <c r="E357" s="36" t="s">
        <v>78</v>
      </c>
      <c r="F357" s="21">
        <v>79.56</v>
      </c>
      <c r="G357" s="21">
        <v>109.81</v>
      </c>
      <c r="H357" s="21">
        <v>146.44</v>
      </c>
      <c r="I357" s="21">
        <v>182.99</v>
      </c>
      <c r="J357" s="21">
        <v>219.57</v>
      </c>
      <c r="K357" s="21">
        <v>256.20999999999998</v>
      </c>
      <c r="L357" s="21">
        <v>292.81</v>
      </c>
      <c r="M357" s="21">
        <v>329.41</v>
      </c>
      <c r="N357" s="21">
        <v>366.01</v>
      </c>
      <c r="O357" s="21">
        <v>402.6</v>
      </c>
      <c r="P357" s="21">
        <v>439.22</v>
      </c>
      <c r="Q357" s="21">
        <v>463.38</v>
      </c>
      <c r="R357" s="21">
        <v>502.57</v>
      </c>
      <c r="S357" s="21">
        <v>541.77</v>
      </c>
      <c r="T357" s="21">
        <v>581.04</v>
      </c>
      <c r="U357" s="21">
        <v>620.24</v>
      </c>
      <c r="V357" s="21">
        <v>659.47</v>
      </c>
      <c r="W357" s="21">
        <v>698.69</v>
      </c>
      <c r="X357" s="21">
        <v>737.88</v>
      </c>
      <c r="Y357" s="21">
        <v>777.1</v>
      </c>
      <c r="Z357" s="21">
        <v>816.27</v>
      </c>
      <c r="AA357" s="21">
        <v>855.49</v>
      </c>
      <c r="AB357" s="21">
        <v>894.74</v>
      </c>
      <c r="AC357" s="21">
        <v>933.91</v>
      </c>
      <c r="AD357" s="21">
        <v>973.14</v>
      </c>
      <c r="AE357" s="21">
        <v>1012.32</v>
      </c>
      <c r="AF357" s="21">
        <v>1051.53</v>
      </c>
      <c r="AG357" s="21">
        <v>1090.74</v>
      </c>
      <c r="AH357" s="21">
        <v>1129.98</v>
      </c>
      <c r="AI357" s="21">
        <v>1169.1400000000001</v>
      </c>
      <c r="AJ357" s="21">
        <v>1208.3900000000001</v>
      </c>
      <c r="AK357" s="22">
        <v>38.07</v>
      </c>
    </row>
    <row r="358" spans="1:37" ht="13.5" customHeight="1" x14ac:dyDescent="0.25">
      <c r="A358" s="69" t="str">
        <f t="shared" si="5"/>
        <v>MTSP</v>
      </c>
      <c r="B358" s="20" t="s">
        <v>50</v>
      </c>
      <c r="C358" s="20" t="s">
        <v>63</v>
      </c>
      <c r="D358" s="20" t="s">
        <v>38</v>
      </c>
      <c r="E358" s="36" t="s">
        <v>78</v>
      </c>
      <c r="F358" s="21">
        <v>62.6</v>
      </c>
      <c r="G358" s="21">
        <v>79.66</v>
      </c>
      <c r="H358" s="21">
        <v>101.94</v>
      </c>
      <c r="I358" s="21">
        <v>124.27</v>
      </c>
      <c r="J358" s="21">
        <v>146.58000000000001</v>
      </c>
      <c r="K358" s="21">
        <v>168.89</v>
      </c>
      <c r="L358" s="21">
        <v>191.19</v>
      </c>
      <c r="M358" s="21">
        <v>213.49</v>
      </c>
      <c r="N358" s="21">
        <v>235.79</v>
      </c>
      <c r="O358" s="21">
        <v>258.11</v>
      </c>
      <c r="P358" s="21">
        <v>280.44</v>
      </c>
      <c r="Q358" s="21">
        <v>318.64999999999998</v>
      </c>
      <c r="R358" s="21">
        <v>347.33</v>
      </c>
      <c r="S358" s="21">
        <v>376.01</v>
      </c>
      <c r="T358" s="21">
        <v>404.67</v>
      </c>
      <c r="U358" s="21">
        <v>433.38</v>
      </c>
      <c r="V358" s="21">
        <v>462.04</v>
      </c>
      <c r="W358" s="21">
        <v>490.72</v>
      </c>
      <c r="X358" s="21">
        <v>519.39</v>
      </c>
      <c r="Y358" s="21">
        <v>548.1</v>
      </c>
      <c r="Z358" s="21">
        <v>576.78</v>
      </c>
      <c r="AA358" s="21">
        <v>605.44000000000005</v>
      </c>
      <c r="AB358" s="21">
        <v>634.14</v>
      </c>
      <c r="AC358" s="21">
        <v>662.8</v>
      </c>
      <c r="AD358" s="21">
        <v>691.47</v>
      </c>
      <c r="AE358" s="21">
        <v>720.17</v>
      </c>
      <c r="AF358" s="21">
        <v>748.81</v>
      </c>
      <c r="AG358" s="21">
        <v>777.52</v>
      </c>
      <c r="AH358" s="21">
        <v>806.2</v>
      </c>
      <c r="AI358" s="21">
        <v>834.87</v>
      </c>
      <c r="AJ358" s="21">
        <v>863.56</v>
      </c>
      <c r="AK358" s="22">
        <v>27.85</v>
      </c>
    </row>
    <row r="359" spans="1:37" ht="13.5" customHeight="1" thickBot="1" x14ac:dyDescent="0.3">
      <c r="A359" s="69" t="str">
        <f t="shared" si="5"/>
        <v>MTTO</v>
      </c>
      <c r="B359" s="23" t="s">
        <v>50</v>
      </c>
      <c r="C359" s="23" t="s">
        <v>30</v>
      </c>
      <c r="D359" s="23" t="s">
        <v>38</v>
      </c>
      <c r="E359" s="43" t="s">
        <v>78</v>
      </c>
      <c r="F359" s="44">
        <v>49.85</v>
      </c>
      <c r="G359" s="44">
        <v>66.44</v>
      </c>
      <c r="H359" s="44">
        <v>84.55</v>
      </c>
      <c r="I359" s="44">
        <v>102.68</v>
      </c>
      <c r="J359" s="44">
        <v>120.8</v>
      </c>
      <c r="K359" s="44">
        <v>138.91999999999999</v>
      </c>
      <c r="L359" s="44">
        <v>157.03</v>
      </c>
      <c r="M359" s="44">
        <v>175.19</v>
      </c>
      <c r="N359" s="44">
        <v>193.29</v>
      </c>
      <c r="O359" s="44">
        <v>211.42</v>
      </c>
      <c r="P359" s="44">
        <v>229.54</v>
      </c>
      <c r="Q359" s="44">
        <v>257.57</v>
      </c>
      <c r="R359" s="44">
        <v>279.29000000000002</v>
      </c>
      <c r="S359" s="44">
        <v>301.01</v>
      </c>
      <c r="T359" s="44">
        <v>322.72000000000003</v>
      </c>
      <c r="U359" s="44">
        <v>344.44</v>
      </c>
      <c r="V359" s="44">
        <v>366.17</v>
      </c>
      <c r="W359" s="44">
        <v>387.92</v>
      </c>
      <c r="X359" s="44">
        <v>409.63</v>
      </c>
      <c r="Y359" s="44">
        <v>431.38</v>
      </c>
      <c r="Z359" s="44">
        <v>453.08</v>
      </c>
      <c r="AA359" s="44">
        <v>474.77</v>
      </c>
      <c r="AB359" s="44">
        <v>496.52</v>
      </c>
      <c r="AC359" s="44">
        <v>518.21</v>
      </c>
      <c r="AD359" s="44">
        <v>539.97</v>
      </c>
      <c r="AE359" s="44">
        <v>561.67999999999995</v>
      </c>
      <c r="AF359" s="44">
        <v>583.41</v>
      </c>
      <c r="AG359" s="44">
        <v>605.13</v>
      </c>
      <c r="AH359" s="44">
        <v>626.83000000000004</v>
      </c>
      <c r="AI359" s="44">
        <v>648.58000000000004</v>
      </c>
      <c r="AJ359" s="44">
        <v>670.29</v>
      </c>
      <c r="AK359" s="45">
        <v>21.11</v>
      </c>
    </row>
    <row r="360" spans="1:37" ht="13.5" customHeight="1" x14ac:dyDescent="0.25">
      <c r="A360" s="69" t="str">
        <f t="shared" si="5"/>
        <v>PAAC</v>
      </c>
      <c r="B360" s="40" t="s">
        <v>51</v>
      </c>
      <c r="C360" s="40" t="s">
        <v>33</v>
      </c>
      <c r="D360" s="40" t="s">
        <v>38</v>
      </c>
      <c r="E360" s="42" t="s">
        <v>78</v>
      </c>
      <c r="F360" s="31">
        <v>83.29</v>
      </c>
      <c r="G360" s="31">
        <v>114.95</v>
      </c>
      <c r="H360" s="31">
        <v>153.31</v>
      </c>
      <c r="I360" s="31">
        <v>191.57</v>
      </c>
      <c r="J360" s="31">
        <v>229.86</v>
      </c>
      <c r="K360" s="31">
        <v>268.23</v>
      </c>
      <c r="L360" s="31">
        <v>306.52999999999997</v>
      </c>
      <c r="M360" s="31">
        <v>344.85</v>
      </c>
      <c r="N360" s="31">
        <v>383.17</v>
      </c>
      <c r="O360" s="31">
        <v>421.48</v>
      </c>
      <c r="P360" s="31">
        <v>459.82</v>
      </c>
      <c r="Q360" s="31">
        <v>485.1</v>
      </c>
      <c r="R360" s="31">
        <v>526.14</v>
      </c>
      <c r="S360" s="31">
        <v>567.16999999999996</v>
      </c>
      <c r="T360" s="31">
        <v>608.28</v>
      </c>
      <c r="U360" s="31">
        <v>649.30999999999995</v>
      </c>
      <c r="V360" s="31">
        <v>690.39</v>
      </c>
      <c r="W360" s="31">
        <v>731.45</v>
      </c>
      <c r="X360" s="31">
        <v>772.48</v>
      </c>
      <c r="Y360" s="31">
        <v>813.53</v>
      </c>
      <c r="Z360" s="31">
        <v>854.54</v>
      </c>
      <c r="AA360" s="31">
        <v>895.6</v>
      </c>
      <c r="AB360" s="31">
        <v>936.69</v>
      </c>
      <c r="AC360" s="31">
        <v>977.7</v>
      </c>
      <c r="AD360" s="31">
        <v>1018.76</v>
      </c>
      <c r="AE360" s="31">
        <v>1059.78</v>
      </c>
      <c r="AF360" s="31">
        <v>1100.83</v>
      </c>
      <c r="AG360" s="31">
        <v>1141.8800000000001</v>
      </c>
      <c r="AH360" s="31">
        <v>1182.96</v>
      </c>
      <c r="AI360" s="31">
        <v>1223.96</v>
      </c>
      <c r="AJ360" s="31">
        <v>1265.05</v>
      </c>
      <c r="AK360" s="32">
        <v>39.86</v>
      </c>
    </row>
    <row r="361" spans="1:37" ht="13.5" customHeight="1" x14ac:dyDescent="0.25">
      <c r="A361" s="69" t="str">
        <f t="shared" si="5"/>
        <v>PAAL</v>
      </c>
      <c r="B361" s="20" t="s">
        <v>51</v>
      </c>
      <c r="C361" s="20" t="s">
        <v>39</v>
      </c>
      <c r="D361" s="20" t="s">
        <v>38</v>
      </c>
      <c r="E361" s="36" t="s">
        <v>78</v>
      </c>
      <c r="F361" s="21">
        <v>62.6</v>
      </c>
      <c r="G361" s="21">
        <v>79.66</v>
      </c>
      <c r="H361" s="21">
        <v>101.94</v>
      </c>
      <c r="I361" s="21">
        <v>124.27</v>
      </c>
      <c r="J361" s="21">
        <v>146.58000000000001</v>
      </c>
      <c r="K361" s="21">
        <v>168.89</v>
      </c>
      <c r="L361" s="21">
        <v>191.19</v>
      </c>
      <c r="M361" s="21">
        <v>213.49</v>
      </c>
      <c r="N361" s="21">
        <v>235.79</v>
      </c>
      <c r="O361" s="21">
        <v>258.11</v>
      </c>
      <c r="P361" s="21">
        <v>280.44</v>
      </c>
      <c r="Q361" s="21">
        <v>318.64999999999998</v>
      </c>
      <c r="R361" s="21">
        <v>347.33</v>
      </c>
      <c r="S361" s="21">
        <v>376.01</v>
      </c>
      <c r="T361" s="21">
        <v>404.67</v>
      </c>
      <c r="U361" s="21">
        <v>433.38</v>
      </c>
      <c r="V361" s="21">
        <v>462.04</v>
      </c>
      <c r="W361" s="21">
        <v>490.72</v>
      </c>
      <c r="X361" s="21">
        <v>519.39</v>
      </c>
      <c r="Y361" s="21">
        <v>548.1</v>
      </c>
      <c r="Z361" s="21">
        <v>576.78</v>
      </c>
      <c r="AA361" s="21">
        <v>605.44000000000005</v>
      </c>
      <c r="AB361" s="21">
        <v>634.14</v>
      </c>
      <c r="AC361" s="21">
        <v>662.8</v>
      </c>
      <c r="AD361" s="21">
        <v>691.47</v>
      </c>
      <c r="AE361" s="21">
        <v>720.17</v>
      </c>
      <c r="AF361" s="21">
        <v>748.81</v>
      </c>
      <c r="AG361" s="21">
        <v>777.52</v>
      </c>
      <c r="AH361" s="21">
        <v>806.2</v>
      </c>
      <c r="AI361" s="21">
        <v>834.87</v>
      </c>
      <c r="AJ361" s="21">
        <v>863.56</v>
      </c>
      <c r="AK361" s="22">
        <v>27.85</v>
      </c>
    </row>
    <row r="362" spans="1:37" ht="13.5" customHeight="1" x14ac:dyDescent="0.25">
      <c r="A362" s="69" t="str">
        <f t="shared" si="5"/>
        <v>PAAM</v>
      </c>
      <c r="B362" s="20" t="s">
        <v>51</v>
      </c>
      <c r="C362" s="20" t="s">
        <v>40</v>
      </c>
      <c r="D362" s="20" t="s">
        <v>38</v>
      </c>
      <c r="E362" s="36" t="s">
        <v>78</v>
      </c>
      <c r="F362" s="21">
        <v>49.61</v>
      </c>
      <c r="G362" s="21">
        <v>64.84</v>
      </c>
      <c r="H362" s="21">
        <v>79.27</v>
      </c>
      <c r="I362" s="21">
        <v>93.64</v>
      </c>
      <c r="J362" s="21">
        <v>108.05</v>
      </c>
      <c r="K362" s="21">
        <v>122.49</v>
      </c>
      <c r="L362" s="21">
        <v>136.9</v>
      </c>
      <c r="M362" s="21">
        <v>151.28</v>
      </c>
      <c r="N362" s="21">
        <v>165.69</v>
      </c>
      <c r="O362" s="21">
        <v>180.09</v>
      </c>
      <c r="P362" s="21">
        <v>194.49</v>
      </c>
      <c r="Q362" s="21">
        <v>208.99</v>
      </c>
      <c r="R362" s="21">
        <v>224.24</v>
      </c>
      <c r="S362" s="21">
        <v>239.44</v>
      </c>
      <c r="T362" s="21">
        <v>254.59</v>
      </c>
      <c r="U362" s="21">
        <v>269.79000000000002</v>
      </c>
      <c r="V362" s="21">
        <v>285.02999999999997</v>
      </c>
      <c r="W362" s="21">
        <v>300.20999999999998</v>
      </c>
      <c r="X362" s="21">
        <v>315.41000000000003</v>
      </c>
      <c r="Y362" s="21">
        <v>330.61</v>
      </c>
      <c r="Z362" s="21">
        <v>345.81</v>
      </c>
      <c r="AA362" s="21">
        <v>361.02</v>
      </c>
      <c r="AB362" s="21">
        <v>376.22</v>
      </c>
      <c r="AC362" s="21">
        <v>391.43</v>
      </c>
      <c r="AD362" s="21">
        <v>406.62</v>
      </c>
      <c r="AE362" s="21">
        <v>421.83</v>
      </c>
      <c r="AF362" s="21">
        <v>437.01</v>
      </c>
      <c r="AG362" s="21">
        <v>452.21</v>
      </c>
      <c r="AH362" s="21">
        <v>467.45</v>
      </c>
      <c r="AI362" s="21">
        <v>482.63</v>
      </c>
      <c r="AJ362" s="21">
        <v>497.82</v>
      </c>
      <c r="AK362" s="22">
        <v>14.74</v>
      </c>
    </row>
    <row r="363" spans="1:37" ht="13.5" customHeight="1" x14ac:dyDescent="0.25">
      <c r="A363" s="69" t="str">
        <f t="shared" si="5"/>
        <v>PAAP</v>
      </c>
      <c r="B363" s="20" t="s">
        <v>51</v>
      </c>
      <c r="C363" s="20" t="s">
        <v>41</v>
      </c>
      <c r="D363" s="20" t="s">
        <v>38</v>
      </c>
      <c r="E363" s="36" t="s">
        <v>78</v>
      </c>
      <c r="F363" s="21">
        <v>40.32</v>
      </c>
      <c r="G363" s="21">
        <v>50.7</v>
      </c>
      <c r="H363" s="21">
        <v>60.81</v>
      </c>
      <c r="I363" s="21">
        <v>70.959999999999994</v>
      </c>
      <c r="J363" s="21">
        <v>81.06</v>
      </c>
      <c r="K363" s="21">
        <v>91.24</v>
      </c>
      <c r="L363" s="21">
        <v>101.35</v>
      </c>
      <c r="M363" s="21">
        <v>111.49</v>
      </c>
      <c r="N363" s="21">
        <v>121.67</v>
      </c>
      <c r="O363" s="21">
        <v>131.74</v>
      </c>
      <c r="P363" s="21">
        <v>141.9</v>
      </c>
      <c r="Q363" s="21">
        <v>160.4</v>
      </c>
      <c r="R363" s="21">
        <v>171.1</v>
      </c>
      <c r="S363" s="21">
        <v>181.82</v>
      </c>
      <c r="T363" s="21">
        <v>192.49</v>
      </c>
      <c r="U363" s="21">
        <v>203.21</v>
      </c>
      <c r="V363" s="21">
        <v>213.89</v>
      </c>
      <c r="W363" s="21">
        <v>224.6</v>
      </c>
      <c r="X363" s="21">
        <v>235.3</v>
      </c>
      <c r="Y363" s="21">
        <v>245.97</v>
      </c>
      <c r="Z363" s="21">
        <v>256.67</v>
      </c>
      <c r="AA363" s="21">
        <v>267.38</v>
      </c>
      <c r="AB363" s="21">
        <v>278.05</v>
      </c>
      <c r="AC363" s="21">
        <v>288.73</v>
      </c>
      <c r="AD363" s="21">
        <v>299.41000000000003</v>
      </c>
      <c r="AE363" s="21">
        <v>310.17</v>
      </c>
      <c r="AF363" s="21">
        <v>320.83</v>
      </c>
      <c r="AG363" s="21">
        <v>331.51</v>
      </c>
      <c r="AH363" s="21">
        <v>342.24</v>
      </c>
      <c r="AI363" s="21">
        <v>352.92</v>
      </c>
      <c r="AJ363" s="21">
        <v>363.58</v>
      </c>
      <c r="AK363" s="22">
        <v>10.38</v>
      </c>
    </row>
    <row r="364" spans="1:37" ht="13.5" customHeight="1" x14ac:dyDescent="0.25">
      <c r="A364" s="69" t="str">
        <f t="shared" si="5"/>
        <v>PABA</v>
      </c>
      <c r="B364" s="20" t="s">
        <v>51</v>
      </c>
      <c r="C364" s="20" t="s">
        <v>42</v>
      </c>
      <c r="D364" s="20" t="s">
        <v>38</v>
      </c>
      <c r="E364" s="36" t="s">
        <v>78</v>
      </c>
      <c r="F364" s="21">
        <v>62.6</v>
      </c>
      <c r="G364" s="21">
        <v>79.66</v>
      </c>
      <c r="H364" s="21">
        <v>101.94</v>
      </c>
      <c r="I364" s="21">
        <v>124.27</v>
      </c>
      <c r="J364" s="21">
        <v>146.58000000000001</v>
      </c>
      <c r="K364" s="21">
        <v>168.89</v>
      </c>
      <c r="L364" s="21">
        <v>191.19</v>
      </c>
      <c r="M364" s="21">
        <v>213.49</v>
      </c>
      <c r="N364" s="21">
        <v>235.79</v>
      </c>
      <c r="O364" s="21">
        <v>258.11</v>
      </c>
      <c r="P364" s="21">
        <v>280.44</v>
      </c>
      <c r="Q364" s="21">
        <v>318.64999999999998</v>
      </c>
      <c r="R364" s="21">
        <v>347.33</v>
      </c>
      <c r="S364" s="21">
        <v>376.01</v>
      </c>
      <c r="T364" s="21">
        <v>404.67</v>
      </c>
      <c r="U364" s="21">
        <v>433.38</v>
      </c>
      <c r="V364" s="21">
        <v>462.04</v>
      </c>
      <c r="W364" s="21">
        <v>490.72</v>
      </c>
      <c r="X364" s="21">
        <v>519.39</v>
      </c>
      <c r="Y364" s="21">
        <v>548.1</v>
      </c>
      <c r="Z364" s="21">
        <v>576.78</v>
      </c>
      <c r="AA364" s="21">
        <v>605.44000000000005</v>
      </c>
      <c r="AB364" s="21">
        <v>634.14</v>
      </c>
      <c r="AC364" s="21">
        <v>662.8</v>
      </c>
      <c r="AD364" s="21">
        <v>691.47</v>
      </c>
      <c r="AE364" s="21">
        <v>720.17</v>
      </c>
      <c r="AF364" s="21">
        <v>748.81</v>
      </c>
      <c r="AG364" s="21">
        <v>777.52</v>
      </c>
      <c r="AH364" s="21">
        <v>806.2</v>
      </c>
      <c r="AI364" s="21">
        <v>834.87</v>
      </c>
      <c r="AJ364" s="21">
        <v>863.56</v>
      </c>
      <c r="AK364" s="22">
        <v>27.85</v>
      </c>
    </row>
    <row r="365" spans="1:37" ht="13.5" customHeight="1" x14ac:dyDescent="0.25">
      <c r="A365" s="69" t="str">
        <f t="shared" si="5"/>
        <v>PACE</v>
      </c>
      <c r="B365" s="20" t="s">
        <v>51</v>
      </c>
      <c r="C365" s="20" t="s">
        <v>43</v>
      </c>
      <c r="D365" s="20" t="s">
        <v>38</v>
      </c>
      <c r="E365" s="36" t="s">
        <v>78</v>
      </c>
      <c r="F365" s="21">
        <v>47.39</v>
      </c>
      <c r="G365" s="21">
        <v>61.93</v>
      </c>
      <c r="H365" s="21">
        <v>75.72</v>
      </c>
      <c r="I365" s="21">
        <v>89.45</v>
      </c>
      <c r="J365" s="21">
        <v>103.22</v>
      </c>
      <c r="K365" s="21">
        <v>117</v>
      </c>
      <c r="L365" s="21">
        <v>130.77000000000001</v>
      </c>
      <c r="M365" s="21">
        <v>144.51</v>
      </c>
      <c r="N365" s="21">
        <v>158.27000000000001</v>
      </c>
      <c r="O365" s="21">
        <v>172.03</v>
      </c>
      <c r="P365" s="21">
        <v>185.78</v>
      </c>
      <c r="Q365" s="21">
        <v>199.63</v>
      </c>
      <c r="R365" s="21">
        <v>214.2</v>
      </c>
      <c r="S365" s="21">
        <v>228.72</v>
      </c>
      <c r="T365" s="21">
        <v>243.19</v>
      </c>
      <c r="U365" s="21">
        <v>257.70999999999998</v>
      </c>
      <c r="V365" s="21">
        <v>272.26</v>
      </c>
      <c r="W365" s="21">
        <v>286.76</v>
      </c>
      <c r="X365" s="21">
        <v>301.29000000000002</v>
      </c>
      <c r="Y365" s="21">
        <v>315.81</v>
      </c>
      <c r="Z365" s="21">
        <v>330.32</v>
      </c>
      <c r="AA365" s="21">
        <v>344.85</v>
      </c>
      <c r="AB365" s="21">
        <v>359.37</v>
      </c>
      <c r="AC365" s="21">
        <v>373.9</v>
      </c>
      <c r="AD365" s="21">
        <v>388.41</v>
      </c>
      <c r="AE365" s="21">
        <v>402.94</v>
      </c>
      <c r="AF365" s="21">
        <v>417.44</v>
      </c>
      <c r="AG365" s="21">
        <v>431.96</v>
      </c>
      <c r="AH365" s="21">
        <v>446.52</v>
      </c>
      <c r="AI365" s="21">
        <v>461.02</v>
      </c>
      <c r="AJ365" s="21">
        <v>475.53</v>
      </c>
      <c r="AK365" s="22">
        <v>14.08</v>
      </c>
    </row>
    <row r="366" spans="1:37" ht="13.5" customHeight="1" x14ac:dyDescent="0.25">
      <c r="A366" s="69" t="str">
        <f t="shared" si="5"/>
        <v>PADF</v>
      </c>
      <c r="B366" s="20" t="s">
        <v>51</v>
      </c>
      <c r="C366" s="20" t="s">
        <v>44</v>
      </c>
      <c r="D366" s="20" t="s">
        <v>38</v>
      </c>
      <c r="E366" s="36" t="s">
        <v>78</v>
      </c>
      <c r="F366" s="21">
        <v>62.6</v>
      </c>
      <c r="G366" s="21">
        <v>79.66</v>
      </c>
      <c r="H366" s="21">
        <v>101.94</v>
      </c>
      <c r="I366" s="21">
        <v>124.27</v>
      </c>
      <c r="J366" s="21">
        <v>146.58000000000001</v>
      </c>
      <c r="K366" s="21">
        <v>168.89</v>
      </c>
      <c r="L366" s="21">
        <v>191.19</v>
      </c>
      <c r="M366" s="21">
        <v>213.49</v>
      </c>
      <c r="N366" s="21">
        <v>235.79</v>
      </c>
      <c r="O366" s="21">
        <v>258.11</v>
      </c>
      <c r="P366" s="21">
        <v>280.44</v>
      </c>
      <c r="Q366" s="21">
        <v>318.64999999999998</v>
      </c>
      <c r="R366" s="21">
        <v>347.33</v>
      </c>
      <c r="S366" s="21">
        <v>376.01</v>
      </c>
      <c r="T366" s="21">
        <v>404.67</v>
      </c>
      <c r="U366" s="21">
        <v>433.38</v>
      </c>
      <c r="V366" s="21">
        <v>462.04</v>
      </c>
      <c r="W366" s="21">
        <v>490.72</v>
      </c>
      <c r="X366" s="21">
        <v>519.39</v>
      </c>
      <c r="Y366" s="21">
        <v>548.1</v>
      </c>
      <c r="Z366" s="21">
        <v>576.78</v>
      </c>
      <c r="AA366" s="21">
        <v>605.44000000000005</v>
      </c>
      <c r="AB366" s="21">
        <v>634.14</v>
      </c>
      <c r="AC366" s="21">
        <v>662.8</v>
      </c>
      <c r="AD366" s="21">
        <v>691.47</v>
      </c>
      <c r="AE366" s="21">
        <v>720.17</v>
      </c>
      <c r="AF366" s="21">
        <v>748.81</v>
      </c>
      <c r="AG366" s="21">
        <v>777.52</v>
      </c>
      <c r="AH366" s="21">
        <v>806.2</v>
      </c>
      <c r="AI366" s="21">
        <v>834.87</v>
      </c>
      <c r="AJ366" s="21">
        <v>863.56</v>
      </c>
      <c r="AK366" s="22">
        <v>27.85</v>
      </c>
    </row>
    <row r="367" spans="1:37" ht="13.5" customHeight="1" x14ac:dyDescent="0.25">
      <c r="A367" s="69" t="str">
        <f t="shared" si="5"/>
        <v>PAES</v>
      </c>
      <c r="B367" s="20" t="s">
        <v>51</v>
      </c>
      <c r="C367" s="20" t="s">
        <v>45</v>
      </c>
      <c r="D367" s="20" t="s">
        <v>38</v>
      </c>
      <c r="E367" s="36" t="s">
        <v>78</v>
      </c>
      <c r="F367" s="21">
        <v>79.56</v>
      </c>
      <c r="G367" s="21">
        <v>109.81</v>
      </c>
      <c r="H367" s="21">
        <v>146.44</v>
      </c>
      <c r="I367" s="21">
        <v>182.99</v>
      </c>
      <c r="J367" s="21">
        <v>219.57</v>
      </c>
      <c r="K367" s="21">
        <v>256.20999999999998</v>
      </c>
      <c r="L367" s="21">
        <v>292.81</v>
      </c>
      <c r="M367" s="21">
        <v>329.41</v>
      </c>
      <c r="N367" s="21">
        <v>366.01</v>
      </c>
      <c r="O367" s="21">
        <v>402.6</v>
      </c>
      <c r="P367" s="21">
        <v>439.22</v>
      </c>
      <c r="Q367" s="21">
        <v>463.38</v>
      </c>
      <c r="R367" s="21">
        <v>502.57</v>
      </c>
      <c r="S367" s="21">
        <v>541.77</v>
      </c>
      <c r="T367" s="21">
        <v>581.04</v>
      </c>
      <c r="U367" s="21">
        <v>620.24</v>
      </c>
      <c r="V367" s="21">
        <v>659.47</v>
      </c>
      <c r="W367" s="21">
        <v>698.69</v>
      </c>
      <c r="X367" s="21">
        <v>737.88</v>
      </c>
      <c r="Y367" s="21">
        <v>777.1</v>
      </c>
      <c r="Z367" s="21">
        <v>816.27</v>
      </c>
      <c r="AA367" s="21">
        <v>855.49</v>
      </c>
      <c r="AB367" s="21">
        <v>894.74</v>
      </c>
      <c r="AC367" s="21">
        <v>933.91</v>
      </c>
      <c r="AD367" s="21">
        <v>973.14</v>
      </c>
      <c r="AE367" s="21">
        <v>1012.32</v>
      </c>
      <c r="AF367" s="21">
        <v>1051.53</v>
      </c>
      <c r="AG367" s="21">
        <v>1090.74</v>
      </c>
      <c r="AH367" s="21">
        <v>1129.98</v>
      </c>
      <c r="AI367" s="21">
        <v>1169.1400000000001</v>
      </c>
      <c r="AJ367" s="21">
        <v>1208.3900000000001</v>
      </c>
      <c r="AK367" s="22">
        <v>38.07</v>
      </c>
    </row>
    <row r="368" spans="1:37" ht="13.5" customHeight="1" x14ac:dyDescent="0.25">
      <c r="A368" s="69" t="str">
        <f t="shared" si="5"/>
        <v>PAGO</v>
      </c>
      <c r="B368" s="20" t="s">
        <v>51</v>
      </c>
      <c r="C368" s="20" t="s">
        <v>46</v>
      </c>
      <c r="D368" s="20" t="s">
        <v>38</v>
      </c>
      <c r="E368" s="36" t="s">
        <v>78</v>
      </c>
      <c r="F368" s="21">
        <v>62.6</v>
      </c>
      <c r="G368" s="21">
        <v>79.66</v>
      </c>
      <c r="H368" s="21">
        <v>101.94</v>
      </c>
      <c r="I368" s="21">
        <v>124.27</v>
      </c>
      <c r="J368" s="21">
        <v>146.58000000000001</v>
      </c>
      <c r="K368" s="21">
        <v>168.89</v>
      </c>
      <c r="L368" s="21">
        <v>191.19</v>
      </c>
      <c r="M368" s="21">
        <v>213.49</v>
      </c>
      <c r="N368" s="21">
        <v>235.79</v>
      </c>
      <c r="O368" s="21">
        <v>258.11</v>
      </c>
      <c r="P368" s="21">
        <v>280.44</v>
      </c>
      <c r="Q368" s="21">
        <v>318.64999999999998</v>
      </c>
      <c r="R368" s="21">
        <v>347.33</v>
      </c>
      <c r="S368" s="21">
        <v>376.01</v>
      </c>
      <c r="T368" s="21">
        <v>404.67</v>
      </c>
      <c r="U368" s="21">
        <v>433.38</v>
      </c>
      <c r="V368" s="21">
        <v>462.04</v>
      </c>
      <c r="W368" s="21">
        <v>490.72</v>
      </c>
      <c r="X368" s="21">
        <v>519.39</v>
      </c>
      <c r="Y368" s="21">
        <v>548.1</v>
      </c>
      <c r="Z368" s="21">
        <v>576.78</v>
      </c>
      <c r="AA368" s="21">
        <v>605.44000000000005</v>
      </c>
      <c r="AB368" s="21">
        <v>634.14</v>
      </c>
      <c r="AC368" s="21">
        <v>662.8</v>
      </c>
      <c r="AD368" s="21">
        <v>691.47</v>
      </c>
      <c r="AE368" s="21">
        <v>720.17</v>
      </c>
      <c r="AF368" s="21">
        <v>748.81</v>
      </c>
      <c r="AG368" s="21">
        <v>777.52</v>
      </c>
      <c r="AH368" s="21">
        <v>806.2</v>
      </c>
      <c r="AI368" s="21">
        <v>834.87</v>
      </c>
      <c r="AJ368" s="21">
        <v>863.56</v>
      </c>
      <c r="AK368" s="22">
        <v>27.85</v>
      </c>
    </row>
    <row r="369" spans="1:37" ht="13.5" customHeight="1" x14ac:dyDescent="0.25">
      <c r="A369" s="69" t="str">
        <f t="shared" si="5"/>
        <v>PAMA</v>
      </c>
      <c r="B369" s="20" t="s">
        <v>51</v>
      </c>
      <c r="C369" s="20" t="s">
        <v>47</v>
      </c>
      <c r="D369" s="20" t="s">
        <v>38</v>
      </c>
      <c r="E369" s="36" t="s">
        <v>78</v>
      </c>
      <c r="F369" s="21">
        <v>38.51</v>
      </c>
      <c r="G369" s="21">
        <v>48.43</v>
      </c>
      <c r="H369" s="21">
        <v>58.09</v>
      </c>
      <c r="I369" s="21">
        <v>67.78</v>
      </c>
      <c r="J369" s="21">
        <v>77.430000000000007</v>
      </c>
      <c r="K369" s="21">
        <v>87.15</v>
      </c>
      <c r="L369" s="21">
        <v>96.81</v>
      </c>
      <c r="M369" s="21">
        <v>106.5</v>
      </c>
      <c r="N369" s="21">
        <v>116.22</v>
      </c>
      <c r="O369" s="21">
        <v>125.84</v>
      </c>
      <c r="P369" s="21">
        <v>135.54</v>
      </c>
      <c r="Q369" s="21">
        <v>153.22</v>
      </c>
      <c r="R369" s="21">
        <v>163.43</v>
      </c>
      <c r="S369" s="21">
        <v>173.67</v>
      </c>
      <c r="T369" s="21">
        <v>183.87</v>
      </c>
      <c r="U369" s="21">
        <v>194.1</v>
      </c>
      <c r="V369" s="21">
        <v>204.31</v>
      </c>
      <c r="W369" s="21">
        <v>214.54</v>
      </c>
      <c r="X369" s="21">
        <v>224.76</v>
      </c>
      <c r="Y369" s="21">
        <v>234.96</v>
      </c>
      <c r="Z369" s="21">
        <v>245.17</v>
      </c>
      <c r="AA369" s="21">
        <v>255.4</v>
      </c>
      <c r="AB369" s="21">
        <v>265.60000000000002</v>
      </c>
      <c r="AC369" s="21">
        <v>275.8</v>
      </c>
      <c r="AD369" s="21">
        <v>286.01</v>
      </c>
      <c r="AE369" s="21">
        <v>296.27999999999997</v>
      </c>
      <c r="AF369" s="21">
        <v>306.45999999999998</v>
      </c>
      <c r="AG369" s="21">
        <v>316.66000000000003</v>
      </c>
      <c r="AH369" s="21">
        <v>326.91000000000003</v>
      </c>
      <c r="AI369" s="21">
        <v>337.12</v>
      </c>
      <c r="AJ369" s="21">
        <v>347.3</v>
      </c>
      <c r="AK369" s="22">
        <v>9.92</v>
      </c>
    </row>
    <row r="370" spans="1:37" ht="13.5" customHeight="1" x14ac:dyDescent="0.25">
      <c r="A370" s="69" t="str">
        <f t="shared" si="5"/>
        <v>PAMG</v>
      </c>
      <c r="B370" s="20" t="s">
        <v>51</v>
      </c>
      <c r="C370" s="20" t="s">
        <v>48</v>
      </c>
      <c r="D370" s="20" t="s">
        <v>38</v>
      </c>
      <c r="E370" s="36" t="s">
        <v>78</v>
      </c>
      <c r="F370" s="21">
        <v>70.72</v>
      </c>
      <c r="G370" s="21">
        <v>90.02</v>
      </c>
      <c r="H370" s="21">
        <v>115.22</v>
      </c>
      <c r="I370" s="21">
        <v>140.43</v>
      </c>
      <c r="J370" s="21">
        <v>165.63</v>
      </c>
      <c r="K370" s="21">
        <v>190.84</v>
      </c>
      <c r="L370" s="21">
        <v>216.05</v>
      </c>
      <c r="M370" s="21">
        <v>241.26</v>
      </c>
      <c r="N370" s="21">
        <v>266.45</v>
      </c>
      <c r="O370" s="21">
        <v>291.66000000000003</v>
      </c>
      <c r="P370" s="21">
        <v>316.88</v>
      </c>
      <c r="Q370" s="21">
        <v>360.1</v>
      </c>
      <c r="R370" s="21">
        <v>392.48</v>
      </c>
      <c r="S370" s="21">
        <v>424.9</v>
      </c>
      <c r="T370" s="21">
        <v>457.27</v>
      </c>
      <c r="U370" s="21">
        <v>489.7</v>
      </c>
      <c r="V370" s="21">
        <v>522.11</v>
      </c>
      <c r="W370" s="21">
        <v>554.52</v>
      </c>
      <c r="X370" s="21">
        <v>586.91999999999996</v>
      </c>
      <c r="Y370" s="21">
        <v>619.33000000000004</v>
      </c>
      <c r="Z370" s="21">
        <v>651.77</v>
      </c>
      <c r="AA370" s="21">
        <v>684.18</v>
      </c>
      <c r="AB370" s="21">
        <v>716.57</v>
      </c>
      <c r="AC370" s="21">
        <v>748.95</v>
      </c>
      <c r="AD370" s="21">
        <v>781.35</v>
      </c>
      <c r="AE370" s="21">
        <v>813.79</v>
      </c>
      <c r="AF370" s="21">
        <v>846.16</v>
      </c>
      <c r="AG370" s="21">
        <v>878.6</v>
      </c>
      <c r="AH370" s="21">
        <v>911.02</v>
      </c>
      <c r="AI370" s="21">
        <v>943.41</v>
      </c>
      <c r="AJ370" s="21">
        <v>975.83</v>
      </c>
      <c r="AK370" s="22">
        <v>31.47</v>
      </c>
    </row>
    <row r="371" spans="1:37" ht="13.5" customHeight="1" x14ac:dyDescent="0.25">
      <c r="A371" s="69" t="str">
        <f t="shared" si="5"/>
        <v>PAMS</v>
      </c>
      <c r="B371" s="20" t="s">
        <v>51</v>
      </c>
      <c r="C371" s="20" t="s">
        <v>49</v>
      </c>
      <c r="D371" s="20" t="s">
        <v>38</v>
      </c>
      <c r="E371" s="36" t="s">
        <v>78</v>
      </c>
      <c r="F371" s="21">
        <v>79.56</v>
      </c>
      <c r="G371" s="21">
        <v>109.81</v>
      </c>
      <c r="H371" s="21">
        <v>146.44</v>
      </c>
      <c r="I371" s="21">
        <v>182.99</v>
      </c>
      <c r="J371" s="21">
        <v>219.57</v>
      </c>
      <c r="K371" s="21">
        <v>256.20999999999998</v>
      </c>
      <c r="L371" s="21">
        <v>292.81</v>
      </c>
      <c r="M371" s="21">
        <v>329.41</v>
      </c>
      <c r="N371" s="21">
        <v>366.01</v>
      </c>
      <c r="O371" s="21">
        <v>402.6</v>
      </c>
      <c r="P371" s="21">
        <v>439.22</v>
      </c>
      <c r="Q371" s="21">
        <v>463.38</v>
      </c>
      <c r="R371" s="21">
        <v>502.57</v>
      </c>
      <c r="S371" s="21">
        <v>541.77</v>
      </c>
      <c r="T371" s="21">
        <v>581.04</v>
      </c>
      <c r="U371" s="21">
        <v>620.24</v>
      </c>
      <c r="V371" s="21">
        <v>659.47</v>
      </c>
      <c r="W371" s="21">
        <v>698.69</v>
      </c>
      <c r="X371" s="21">
        <v>737.88</v>
      </c>
      <c r="Y371" s="21">
        <v>777.1</v>
      </c>
      <c r="Z371" s="21">
        <v>816.27</v>
      </c>
      <c r="AA371" s="21">
        <v>855.49</v>
      </c>
      <c r="AB371" s="21">
        <v>894.74</v>
      </c>
      <c r="AC371" s="21">
        <v>933.91</v>
      </c>
      <c r="AD371" s="21">
        <v>973.14</v>
      </c>
      <c r="AE371" s="21">
        <v>1012.32</v>
      </c>
      <c r="AF371" s="21">
        <v>1051.53</v>
      </c>
      <c r="AG371" s="21">
        <v>1090.74</v>
      </c>
      <c r="AH371" s="21">
        <v>1129.98</v>
      </c>
      <c r="AI371" s="21">
        <v>1169.1400000000001</v>
      </c>
      <c r="AJ371" s="21">
        <v>1208.3900000000001</v>
      </c>
      <c r="AK371" s="22">
        <v>38.07</v>
      </c>
    </row>
    <row r="372" spans="1:37" ht="13.5" customHeight="1" x14ac:dyDescent="0.25">
      <c r="A372" s="69" t="str">
        <f t="shared" si="5"/>
        <v>PAMT</v>
      </c>
      <c r="B372" s="20" t="s">
        <v>51</v>
      </c>
      <c r="C372" s="20" t="s">
        <v>50</v>
      </c>
      <c r="D372" s="20" t="s">
        <v>38</v>
      </c>
      <c r="E372" s="36" t="s">
        <v>78</v>
      </c>
      <c r="F372" s="21">
        <v>62.6</v>
      </c>
      <c r="G372" s="21">
        <v>79.66</v>
      </c>
      <c r="H372" s="21">
        <v>101.94</v>
      </c>
      <c r="I372" s="21">
        <v>124.27</v>
      </c>
      <c r="J372" s="21">
        <v>146.58000000000001</v>
      </c>
      <c r="K372" s="21">
        <v>168.89</v>
      </c>
      <c r="L372" s="21">
        <v>191.19</v>
      </c>
      <c r="M372" s="21">
        <v>213.49</v>
      </c>
      <c r="N372" s="21">
        <v>235.79</v>
      </c>
      <c r="O372" s="21">
        <v>258.11</v>
      </c>
      <c r="P372" s="21">
        <v>280.44</v>
      </c>
      <c r="Q372" s="21">
        <v>318.64999999999998</v>
      </c>
      <c r="R372" s="21">
        <v>347.33</v>
      </c>
      <c r="S372" s="21">
        <v>376.01</v>
      </c>
      <c r="T372" s="21">
        <v>404.67</v>
      </c>
      <c r="U372" s="21">
        <v>433.38</v>
      </c>
      <c r="V372" s="21">
        <v>462.04</v>
      </c>
      <c r="W372" s="21">
        <v>490.72</v>
      </c>
      <c r="X372" s="21">
        <v>519.39</v>
      </c>
      <c r="Y372" s="21">
        <v>548.1</v>
      </c>
      <c r="Z372" s="21">
        <v>576.78</v>
      </c>
      <c r="AA372" s="21">
        <v>605.44000000000005</v>
      </c>
      <c r="AB372" s="21">
        <v>634.14</v>
      </c>
      <c r="AC372" s="21">
        <v>662.8</v>
      </c>
      <c r="AD372" s="21">
        <v>691.47</v>
      </c>
      <c r="AE372" s="21">
        <v>720.17</v>
      </c>
      <c r="AF372" s="21">
        <v>748.81</v>
      </c>
      <c r="AG372" s="21">
        <v>777.52</v>
      </c>
      <c r="AH372" s="21">
        <v>806.2</v>
      </c>
      <c r="AI372" s="21">
        <v>834.87</v>
      </c>
      <c r="AJ372" s="21">
        <v>863.56</v>
      </c>
      <c r="AK372" s="22">
        <v>27.85</v>
      </c>
    </row>
    <row r="373" spans="1:37" ht="13.5" customHeight="1" x14ac:dyDescent="0.25">
      <c r="A373" s="69" t="str">
        <f t="shared" si="5"/>
        <v>PAPA</v>
      </c>
      <c r="B373" s="20" t="s">
        <v>51</v>
      </c>
      <c r="C373" s="20" t="s">
        <v>51</v>
      </c>
      <c r="D373" s="20" t="s">
        <v>38</v>
      </c>
      <c r="E373" s="36" t="s">
        <v>78</v>
      </c>
      <c r="F373" s="21">
        <v>43</v>
      </c>
      <c r="G373" s="21">
        <v>54.05</v>
      </c>
      <c r="H373" s="21">
        <v>64.83</v>
      </c>
      <c r="I373" s="21">
        <v>75.62</v>
      </c>
      <c r="J373" s="21">
        <v>86.42</v>
      </c>
      <c r="K373" s="21">
        <v>97.24</v>
      </c>
      <c r="L373" s="21">
        <v>108.04</v>
      </c>
      <c r="M373" s="21">
        <v>118.85</v>
      </c>
      <c r="N373" s="21">
        <v>129.66999999999999</v>
      </c>
      <c r="O373" s="21">
        <v>140.47</v>
      </c>
      <c r="P373" s="21">
        <v>151.28</v>
      </c>
      <c r="Q373" s="21">
        <v>170.99</v>
      </c>
      <c r="R373" s="21">
        <v>182.42</v>
      </c>
      <c r="S373" s="21">
        <v>193.82</v>
      </c>
      <c r="T373" s="21">
        <v>205.21</v>
      </c>
      <c r="U373" s="21">
        <v>216.61</v>
      </c>
      <c r="V373" s="21">
        <v>228.01</v>
      </c>
      <c r="W373" s="21">
        <v>239.44</v>
      </c>
      <c r="X373" s="21">
        <v>250.83</v>
      </c>
      <c r="Y373" s="21">
        <v>262.22000000000003</v>
      </c>
      <c r="Z373" s="21">
        <v>273.63</v>
      </c>
      <c r="AA373" s="21">
        <v>285.02999999999997</v>
      </c>
      <c r="AB373" s="21">
        <v>296.39999999999998</v>
      </c>
      <c r="AC373" s="21">
        <v>307.8</v>
      </c>
      <c r="AD373" s="21">
        <v>319.20999999999998</v>
      </c>
      <c r="AE373" s="21">
        <v>330.63</v>
      </c>
      <c r="AF373" s="21">
        <v>342.02</v>
      </c>
      <c r="AG373" s="21">
        <v>353.42</v>
      </c>
      <c r="AH373" s="21">
        <v>364.81</v>
      </c>
      <c r="AI373" s="21">
        <v>376.23</v>
      </c>
      <c r="AJ373" s="21">
        <v>387.62</v>
      </c>
      <c r="AK373" s="22">
        <v>11.06</v>
      </c>
    </row>
    <row r="374" spans="1:37" ht="13.5" customHeight="1" x14ac:dyDescent="0.25">
      <c r="A374" s="69" t="str">
        <f t="shared" si="5"/>
        <v>PAPB</v>
      </c>
      <c r="B374" s="20" t="s">
        <v>51</v>
      </c>
      <c r="C374" s="20" t="s">
        <v>52</v>
      </c>
      <c r="D374" s="20" t="s">
        <v>38</v>
      </c>
      <c r="E374" s="36" t="s">
        <v>78</v>
      </c>
      <c r="F374" s="21">
        <v>62.6</v>
      </c>
      <c r="G374" s="21">
        <v>79.66</v>
      </c>
      <c r="H374" s="21">
        <v>101.94</v>
      </c>
      <c r="I374" s="21">
        <v>124.27</v>
      </c>
      <c r="J374" s="21">
        <v>146.58000000000001</v>
      </c>
      <c r="K374" s="21">
        <v>168.89</v>
      </c>
      <c r="L374" s="21">
        <v>191.19</v>
      </c>
      <c r="M374" s="21">
        <v>213.49</v>
      </c>
      <c r="N374" s="21">
        <v>235.79</v>
      </c>
      <c r="O374" s="21">
        <v>258.11</v>
      </c>
      <c r="P374" s="21">
        <v>280.44</v>
      </c>
      <c r="Q374" s="21">
        <v>318.64999999999998</v>
      </c>
      <c r="R374" s="21">
        <v>347.33</v>
      </c>
      <c r="S374" s="21">
        <v>376.01</v>
      </c>
      <c r="T374" s="21">
        <v>404.67</v>
      </c>
      <c r="U374" s="21">
        <v>433.38</v>
      </c>
      <c r="V374" s="21">
        <v>462.04</v>
      </c>
      <c r="W374" s="21">
        <v>490.72</v>
      </c>
      <c r="X374" s="21">
        <v>519.39</v>
      </c>
      <c r="Y374" s="21">
        <v>548.1</v>
      </c>
      <c r="Z374" s="21">
        <v>576.78</v>
      </c>
      <c r="AA374" s="21">
        <v>605.44000000000005</v>
      </c>
      <c r="AB374" s="21">
        <v>634.14</v>
      </c>
      <c r="AC374" s="21">
        <v>662.8</v>
      </c>
      <c r="AD374" s="21">
        <v>691.47</v>
      </c>
      <c r="AE374" s="21">
        <v>720.17</v>
      </c>
      <c r="AF374" s="21">
        <v>748.81</v>
      </c>
      <c r="AG374" s="21">
        <v>777.52</v>
      </c>
      <c r="AH374" s="21">
        <v>806.2</v>
      </c>
      <c r="AI374" s="21">
        <v>834.87</v>
      </c>
      <c r="AJ374" s="21">
        <v>863.56</v>
      </c>
      <c r="AK374" s="22">
        <v>27.85</v>
      </c>
    </row>
    <row r="375" spans="1:37" ht="13.5" customHeight="1" x14ac:dyDescent="0.25">
      <c r="A375" s="69" t="str">
        <f t="shared" si="5"/>
        <v>PAPE</v>
      </c>
      <c r="B375" s="20" t="s">
        <v>51</v>
      </c>
      <c r="C375" s="20" t="s">
        <v>53</v>
      </c>
      <c r="D375" s="20" t="s">
        <v>38</v>
      </c>
      <c r="E375" s="36" t="s">
        <v>78</v>
      </c>
      <c r="F375" s="21">
        <v>62.6</v>
      </c>
      <c r="G375" s="21">
        <v>79.66</v>
      </c>
      <c r="H375" s="21">
        <v>101.94</v>
      </c>
      <c r="I375" s="21">
        <v>124.27</v>
      </c>
      <c r="J375" s="21">
        <v>146.58000000000001</v>
      </c>
      <c r="K375" s="21">
        <v>168.89</v>
      </c>
      <c r="L375" s="21">
        <v>191.19</v>
      </c>
      <c r="M375" s="21">
        <v>213.49</v>
      </c>
      <c r="N375" s="21">
        <v>235.79</v>
      </c>
      <c r="O375" s="21">
        <v>258.11</v>
      </c>
      <c r="P375" s="21">
        <v>280.44</v>
      </c>
      <c r="Q375" s="21">
        <v>318.64999999999998</v>
      </c>
      <c r="R375" s="21">
        <v>347.33</v>
      </c>
      <c r="S375" s="21">
        <v>376.01</v>
      </c>
      <c r="T375" s="21">
        <v>404.67</v>
      </c>
      <c r="U375" s="21">
        <v>433.38</v>
      </c>
      <c r="V375" s="21">
        <v>462.04</v>
      </c>
      <c r="W375" s="21">
        <v>490.72</v>
      </c>
      <c r="X375" s="21">
        <v>519.39</v>
      </c>
      <c r="Y375" s="21">
        <v>548.1</v>
      </c>
      <c r="Z375" s="21">
        <v>576.78</v>
      </c>
      <c r="AA375" s="21">
        <v>605.44000000000005</v>
      </c>
      <c r="AB375" s="21">
        <v>634.14</v>
      </c>
      <c r="AC375" s="21">
        <v>662.8</v>
      </c>
      <c r="AD375" s="21">
        <v>691.47</v>
      </c>
      <c r="AE375" s="21">
        <v>720.17</v>
      </c>
      <c r="AF375" s="21">
        <v>748.81</v>
      </c>
      <c r="AG375" s="21">
        <v>777.52</v>
      </c>
      <c r="AH375" s="21">
        <v>806.2</v>
      </c>
      <c r="AI375" s="21">
        <v>834.87</v>
      </c>
      <c r="AJ375" s="21">
        <v>863.56</v>
      </c>
      <c r="AK375" s="22">
        <v>27.85</v>
      </c>
    </row>
    <row r="376" spans="1:37" ht="13.5" customHeight="1" x14ac:dyDescent="0.25">
      <c r="A376" s="69" t="str">
        <f t="shared" si="5"/>
        <v>PAPI</v>
      </c>
      <c r="B376" s="20" t="s">
        <v>51</v>
      </c>
      <c r="C376" s="20" t="s">
        <v>54</v>
      </c>
      <c r="D376" s="20" t="s">
        <v>38</v>
      </c>
      <c r="E376" s="36" t="s">
        <v>78</v>
      </c>
      <c r="F376" s="21">
        <v>44.46</v>
      </c>
      <c r="G376" s="21">
        <v>58.09</v>
      </c>
      <c r="H376" s="21">
        <v>71.03</v>
      </c>
      <c r="I376" s="21">
        <v>83.93</v>
      </c>
      <c r="J376" s="21">
        <v>96.81</v>
      </c>
      <c r="K376" s="21">
        <v>109.74</v>
      </c>
      <c r="L376" s="21">
        <v>122.67</v>
      </c>
      <c r="M376" s="21">
        <v>135.54</v>
      </c>
      <c r="N376" s="21">
        <v>148.46</v>
      </c>
      <c r="O376" s="21">
        <v>161.35</v>
      </c>
      <c r="P376" s="21">
        <v>174.29</v>
      </c>
      <c r="Q376" s="21">
        <v>187.29</v>
      </c>
      <c r="R376" s="21">
        <v>200.89</v>
      </c>
      <c r="S376" s="21">
        <v>214.54</v>
      </c>
      <c r="T376" s="21">
        <v>228.15</v>
      </c>
      <c r="U376" s="21">
        <v>241.79</v>
      </c>
      <c r="V376" s="21">
        <v>255.4</v>
      </c>
      <c r="W376" s="21">
        <v>269.01</v>
      </c>
      <c r="X376" s="21">
        <v>282.62</v>
      </c>
      <c r="Y376" s="21">
        <v>296.27999999999997</v>
      </c>
      <c r="Z376" s="21">
        <v>309.88</v>
      </c>
      <c r="AA376" s="21">
        <v>323.49</v>
      </c>
      <c r="AB376" s="21">
        <v>337.12</v>
      </c>
      <c r="AC376" s="21">
        <v>350.75</v>
      </c>
      <c r="AD376" s="21">
        <v>364.33</v>
      </c>
      <c r="AE376" s="21">
        <v>377.99</v>
      </c>
      <c r="AF376" s="21">
        <v>391.62</v>
      </c>
      <c r="AG376" s="21">
        <v>405.2</v>
      </c>
      <c r="AH376" s="21">
        <v>418.84</v>
      </c>
      <c r="AI376" s="21">
        <v>432.48</v>
      </c>
      <c r="AJ376" s="21">
        <v>446.07</v>
      </c>
      <c r="AK376" s="22">
        <v>13.23</v>
      </c>
    </row>
    <row r="377" spans="1:37" ht="13.5" customHeight="1" x14ac:dyDescent="0.25">
      <c r="A377" s="69" t="str">
        <f t="shared" si="5"/>
        <v>PAPR</v>
      </c>
      <c r="B377" s="20" t="s">
        <v>51</v>
      </c>
      <c r="C377" s="20" t="s">
        <v>55</v>
      </c>
      <c r="D377" s="20" t="s">
        <v>38</v>
      </c>
      <c r="E377" s="36" t="s">
        <v>78</v>
      </c>
      <c r="F377" s="21">
        <v>79.56</v>
      </c>
      <c r="G377" s="21">
        <v>109.81</v>
      </c>
      <c r="H377" s="21">
        <v>146.44</v>
      </c>
      <c r="I377" s="21">
        <v>182.99</v>
      </c>
      <c r="J377" s="21">
        <v>219.57</v>
      </c>
      <c r="K377" s="21">
        <v>256.20999999999998</v>
      </c>
      <c r="L377" s="21">
        <v>292.81</v>
      </c>
      <c r="M377" s="21">
        <v>329.41</v>
      </c>
      <c r="N377" s="21">
        <v>366.01</v>
      </c>
      <c r="O377" s="21">
        <v>402.6</v>
      </c>
      <c r="P377" s="21">
        <v>439.22</v>
      </c>
      <c r="Q377" s="21">
        <v>463.38</v>
      </c>
      <c r="R377" s="21">
        <v>502.57</v>
      </c>
      <c r="S377" s="21">
        <v>541.77</v>
      </c>
      <c r="T377" s="21">
        <v>581.04</v>
      </c>
      <c r="U377" s="21">
        <v>620.24</v>
      </c>
      <c r="V377" s="21">
        <v>659.47</v>
      </c>
      <c r="W377" s="21">
        <v>698.69</v>
      </c>
      <c r="X377" s="21">
        <v>737.88</v>
      </c>
      <c r="Y377" s="21">
        <v>777.1</v>
      </c>
      <c r="Z377" s="21">
        <v>816.27</v>
      </c>
      <c r="AA377" s="21">
        <v>855.49</v>
      </c>
      <c r="AB377" s="21">
        <v>894.74</v>
      </c>
      <c r="AC377" s="21">
        <v>933.91</v>
      </c>
      <c r="AD377" s="21">
        <v>973.14</v>
      </c>
      <c r="AE377" s="21">
        <v>1012.32</v>
      </c>
      <c r="AF377" s="21">
        <v>1051.53</v>
      </c>
      <c r="AG377" s="21">
        <v>1090.74</v>
      </c>
      <c r="AH377" s="21">
        <v>1129.98</v>
      </c>
      <c r="AI377" s="21">
        <v>1169.1400000000001</v>
      </c>
      <c r="AJ377" s="21">
        <v>1208.3900000000001</v>
      </c>
      <c r="AK377" s="22">
        <v>38.07</v>
      </c>
    </row>
    <row r="378" spans="1:37" ht="13.5" customHeight="1" x14ac:dyDescent="0.25">
      <c r="A378" s="69" t="str">
        <f t="shared" si="5"/>
        <v>PARJ</v>
      </c>
      <c r="B378" s="20" t="s">
        <v>51</v>
      </c>
      <c r="C378" s="20" t="s">
        <v>56</v>
      </c>
      <c r="D378" s="20" t="s">
        <v>38</v>
      </c>
      <c r="E378" s="36" t="s">
        <v>78</v>
      </c>
      <c r="F378" s="21">
        <v>79.56</v>
      </c>
      <c r="G378" s="21">
        <v>109.81</v>
      </c>
      <c r="H378" s="21">
        <v>146.44</v>
      </c>
      <c r="I378" s="21">
        <v>182.99</v>
      </c>
      <c r="J378" s="21">
        <v>219.57</v>
      </c>
      <c r="K378" s="21">
        <v>256.20999999999998</v>
      </c>
      <c r="L378" s="21">
        <v>292.81</v>
      </c>
      <c r="M378" s="21">
        <v>329.41</v>
      </c>
      <c r="N378" s="21">
        <v>366.01</v>
      </c>
      <c r="O378" s="21">
        <v>402.6</v>
      </c>
      <c r="P378" s="21">
        <v>439.22</v>
      </c>
      <c r="Q378" s="21">
        <v>463.38</v>
      </c>
      <c r="R378" s="21">
        <v>502.57</v>
      </c>
      <c r="S378" s="21">
        <v>541.77</v>
      </c>
      <c r="T378" s="21">
        <v>581.04</v>
      </c>
      <c r="U378" s="21">
        <v>620.24</v>
      </c>
      <c r="V378" s="21">
        <v>659.47</v>
      </c>
      <c r="W378" s="21">
        <v>698.69</v>
      </c>
      <c r="X378" s="21">
        <v>737.88</v>
      </c>
      <c r="Y378" s="21">
        <v>777.1</v>
      </c>
      <c r="Z378" s="21">
        <v>816.27</v>
      </c>
      <c r="AA378" s="21">
        <v>855.49</v>
      </c>
      <c r="AB378" s="21">
        <v>894.74</v>
      </c>
      <c r="AC378" s="21">
        <v>933.91</v>
      </c>
      <c r="AD378" s="21">
        <v>973.14</v>
      </c>
      <c r="AE378" s="21">
        <v>1012.32</v>
      </c>
      <c r="AF378" s="21">
        <v>1051.53</v>
      </c>
      <c r="AG378" s="21">
        <v>1090.74</v>
      </c>
      <c r="AH378" s="21">
        <v>1129.98</v>
      </c>
      <c r="AI378" s="21">
        <v>1169.1400000000001</v>
      </c>
      <c r="AJ378" s="21">
        <v>1208.3900000000001</v>
      </c>
      <c r="AK378" s="22">
        <v>38.07</v>
      </c>
    </row>
    <row r="379" spans="1:37" ht="13.5" customHeight="1" x14ac:dyDescent="0.25">
      <c r="A379" s="69" t="str">
        <f t="shared" si="5"/>
        <v>PARN</v>
      </c>
      <c r="B379" s="20" t="s">
        <v>51</v>
      </c>
      <c r="C379" s="20" t="s">
        <v>57</v>
      </c>
      <c r="D379" s="20" t="s">
        <v>38</v>
      </c>
      <c r="E379" s="36" t="s">
        <v>78</v>
      </c>
      <c r="F379" s="21">
        <v>62.6</v>
      </c>
      <c r="G379" s="21">
        <v>79.66</v>
      </c>
      <c r="H379" s="21">
        <v>101.94</v>
      </c>
      <c r="I379" s="21">
        <v>124.27</v>
      </c>
      <c r="J379" s="21">
        <v>146.58000000000001</v>
      </c>
      <c r="K379" s="21">
        <v>168.89</v>
      </c>
      <c r="L379" s="21">
        <v>191.19</v>
      </c>
      <c r="M379" s="21">
        <v>213.49</v>
      </c>
      <c r="N379" s="21">
        <v>235.79</v>
      </c>
      <c r="O379" s="21">
        <v>258.11</v>
      </c>
      <c r="P379" s="21">
        <v>280.44</v>
      </c>
      <c r="Q379" s="21">
        <v>318.64999999999998</v>
      </c>
      <c r="R379" s="21">
        <v>347.33</v>
      </c>
      <c r="S379" s="21">
        <v>376.01</v>
      </c>
      <c r="T379" s="21">
        <v>404.67</v>
      </c>
      <c r="U379" s="21">
        <v>433.38</v>
      </c>
      <c r="V379" s="21">
        <v>462.04</v>
      </c>
      <c r="W379" s="21">
        <v>490.72</v>
      </c>
      <c r="X379" s="21">
        <v>519.39</v>
      </c>
      <c r="Y379" s="21">
        <v>548.1</v>
      </c>
      <c r="Z379" s="21">
        <v>576.78</v>
      </c>
      <c r="AA379" s="21">
        <v>605.44000000000005</v>
      </c>
      <c r="AB379" s="21">
        <v>634.14</v>
      </c>
      <c r="AC379" s="21">
        <v>662.8</v>
      </c>
      <c r="AD379" s="21">
        <v>691.47</v>
      </c>
      <c r="AE379" s="21">
        <v>720.17</v>
      </c>
      <c r="AF379" s="21">
        <v>748.81</v>
      </c>
      <c r="AG379" s="21">
        <v>777.52</v>
      </c>
      <c r="AH379" s="21">
        <v>806.2</v>
      </c>
      <c r="AI379" s="21">
        <v>834.87</v>
      </c>
      <c r="AJ379" s="21">
        <v>863.56</v>
      </c>
      <c r="AK379" s="22">
        <v>27.85</v>
      </c>
    </row>
    <row r="380" spans="1:37" ht="13.5" customHeight="1" x14ac:dyDescent="0.25">
      <c r="A380" s="69" t="str">
        <f t="shared" si="5"/>
        <v>PARO</v>
      </c>
      <c r="B380" s="20" t="s">
        <v>51</v>
      </c>
      <c r="C380" s="20" t="s">
        <v>58</v>
      </c>
      <c r="D380" s="20" t="s">
        <v>38</v>
      </c>
      <c r="E380" s="36" t="s">
        <v>78</v>
      </c>
      <c r="F380" s="21">
        <v>74.040000000000006</v>
      </c>
      <c r="G380" s="21">
        <v>94.24</v>
      </c>
      <c r="H380" s="21">
        <v>120.62</v>
      </c>
      <c r="I380" s="21">
        <v>147.02000000000001</v>
      </c>
      <c r="J380" s="21">
        <v>173.4</v>
      </c>
      <c r="K380" s="21">
        <v>199.79</v>
      </c>
      <c r="L380" s="21">
        <v>226.18</v>
      </c>
      <c r="M380" s="21">
        <v>252.57</v>
      </c>
      <c r="N380" s="21">
        <v>278.94</v>
      </c>
      <c r="O380" s="21">
        <v>305.33999999999997</v>
      </c>
      <c r="P380" s="21">
        <v>331.74</v>
      </c>
      <c r="Q380" s="21">
        <v>376.98</v>
      </c>
      <c r="R380" s="21">
        <v>410.88</v>
      </c>
      <c r="S380" s="21">
        <v>444.82</v>
      </c>
      <c r="T380" s="21">
        <v>478.71</v>
      </c>
      <c r="U380" s="21">
        <v>512.66</v>
      </c>
      <c r="V380" s="21">
        <v>546.58000000000004</v>
      </c>
      <c r="W380" s="21">
        <v>580.52</v>
      </c>
      <c r="X380" s="21">
        <v>614.42999999999995</v>
      </c>
      <c r="Y380" s="21">
        <v>648.37</v>
      </c>
      <c r="Z380" s="21">
        <v>682.33</v>
      </c>
      <c r="AA380" s="21">
        <v>716.25</v>
      </c>
      <c r="AB380" s="21">
        <v>750.17</v>
      </c>
      <c r="AC380" s="21">
        <v>784.06</v>
      </c>
      <c r="AD380" s="21">
        <v>817.98</v>
      </c>
      <c r="AE380" s="21">
        <v>851.94</v>
      </c>
      <c r="AF380" s="21">
        <v>885.83</v>
      </c>
      <c r="AG380" s="21">
        <v>919.79</v>
      </c>
      <c r="AH380" s="21">
        <v>953.73</v>
      </c>
      <c r="AI380" s="21">
        <v>987.64</v>
      </c>
      <c r="AJ380" s="21">
        <v>1021.58</v>
      </c>
      <c r="AK380" s="22">
        <v>32.950000000000003</v>
      </c>
    </row>
    <row r="381" spans="1:37" ht="13.5" customHeight="1" x14ac:dyDescent="0.25">
      <c r="A381" s="69" t="str">
        <f t="shared" si="5"/>
        <v>PARR</v>
      </c>
      <c r="B381" s="20" t="s">
        <v>51</v>
      </c>
      <c r="C381" s="20" t="s">
        <v>59</v>
      </c>
      <c r="D381" s="20" t="s">
        <v>38</v>
      </c>
      <c r="E381" s="36" t="s">
        <v>78</v>
      </c>
      <c r="F381" s="21">
        <v>65.540000000000006</v>
      </c>
      <c r="G381" s="21">
        <v>83.4</v>
      </c>
      <c r="H381" s="21">
        <v>106.72</v>
      </c>
      <c r="I381" s="21">
        <v>130.1</v>
      </c>
      <c r="J381" s="21">
        <v>153.46</v>
      </c>
      <c r="K381" s="21">
        <v>176.81</v>
      </c>
      <c r="L381" s="21">
        <v>200.16</v>
      </c>
      <c r="M381" s="21">
        <v>223.5</v>
      </c>
      <c r="N381" s="21">
        <v>246.85</v>
      </c>
      <c r="O381" s="21">
        <v>270.22000000000003</v>
      </c>
      <c r="P381" s="21">
        <v>293.58</v>
      </c>
      <c r="Q381" s="21">
        <v>333.59</v>
      </c>
      <c r="R381" s="21">
        <v>363.62</v>
      </c>
      <c r="S381" s="21">
        <v>393.63</v>
      </c>
      <c r="T381" s="21">
        <v>423.64</v>
      </c>
      <c r="U381" s="21">
        <v>453.7</v>
      </c>
      <c r="V381" s="21">
        <v>483.7</v>
      </c>
      <c r="W381" s="21">
        <v>513.73</v>
      </c>
      <c r="X381" s="21">
        <v>543.74</v>
      </c>
      <c r="Y381" s="21">
        <v>573.79</v>
      </c>
      <c r="Z381" s="21">
        <v>603.82000000000005</v>
      </c>
      <c r="AA381" s="21">
        <v>633.82000000000005</v>
      </c>
      <c r="AB381" s="21">
        <v>663.87</v>
      </c>
      <c r="AC381" s="21">
        <v>693.88</v>
      </c>
      <c r="AD381" s="21">
        <v>723.89</v>
      </c>
      <c r="AE381" s="21">
        <v>753.93</v>
      </c>
      <c r="AF381" s="21">
        <v>783.92</v>
      </c>
      <c r="AG381" s="21">
        <v>813.97</v>
      </c>
      <c r="AH381" s="21">
        <v>844</v>
      </c>
      <c r="AI381" s="21">
        <v>874.01</v>
      </c>
      <c r="AJ381" s="21">
        <v>904.05</v>
      </c>
      <c r="AK381" s="22">
        <v>29.15</v>
      </c>
    </row>
    <row r="382" spans="1:37" ht="13.5" customHeight="1" x14ac:dyDescent="0.25">
      <c r="A382" s="69" t="str">
        <f t="shared" si="5"/>
        <v>PARS</v>
      </c>
      <c r="B382" s="20" t="s">
        <v>51</v>
      </c>
      <c r="C382" s="20" t="s">
        <v>60</v>
      </c>
      <c r="D382" s="20" t="s">
        <v>38</v>
      </c>
      <c r="E382" s="36" t="s">
        <v>78</v>
      </c>
      <c r="F382" s="21">
        <v>90.2</v>
      </c>
      <c r="G382" s="21">
        <v>124.53</v>
      </c>
      <c r="H382" s="21">
        <v>166.04</v>
      </c>
      <c r="I382" s="21">
        <v>207.53</v>
      </c>
      <c r="J382" s="21">
        <v>249</v>
      </c>
      <c r="K382" s="21">
        <v>290.58</v>
      </c>
      <c r="L382" s="21">
        <v>332.05</v>
      </c>
      <c r="M382" s="21">
        <v>373.56</v>
      </c>
      <c r="N382" s="21">
        <v>415.04</v>
      </c>
      <c r="O382" s="21">
        <v>456.56</v>
      </c>
      <c r="P382" s="21">
        <v>498.08</v>
      </c>
      <c r="Q382" s="21">
        <v>525.48</v>
      </c>
      <c r="R382" s="21">
        <v>569.91999999999996</v>
      </c>
      <c r="S382" s="21">
        <v>614.4</v>
      </c>
      <c r="T382" s="21">
        <v>658.88</v>
      </c>
      <c r="U382" s="21">
        <v>703.37</v>
      </c>
      <c r="V382" s="21">
        <v>747.84</v>
      </c>
      <c r="W382" s="21">
        <v>792.29</v>
      </c>
      <c r="X382" s="21">
        <v>836.75</v>
      </c>
      <c r="Y382" s="21">
        <v>881.21</v>
      </c>
      <c r="Z382" s="21">
        <v>925.67</v>
      </c>
      <c r="AA382" s="21">
        <v>970.12</v>
      </c>
      <c r="AB382" s="21">
        <v>1014.6</v>
      </c>
      <c r="AC382" s="21">
        <v>1059.05</v>
      </c>
      <c r="AD382" s="21">
        <v>1103.54</v>
      </c>
      <c r="AE382" s="21">
        <v>1147.99</v>
      </c>
      <c r="AF382" s="21">
        <v>1192.43</v>
      </c>
      <c r="AG382" s="21">
        <v>1236.9000000000001</v>
      </c>
      <c r="AH382" s="21">
        <v>1281.42</v>
      </c>
      <c r="AI382" s="21">
        <v>1325.8</v>
      </c>
      <c r="AJ382" s="21">
        <v>1370.3</v>
      </c>
      <c r="AK382" s="22">
        <v>43.18</v>
      </c>
    </row>
    <row r="383" spans="1:37" ht="13.5" customHeight="1" x14ac:dyDescent="0.25">
      <c r="A383" s="69" t="str">
        <f t="shared" si="5"/>
        <v>PASC</v>
      </c>
      <c r="B383" s="20" t="s">
        <v>51</v>
      </c>
      <c r="C383" s="20" t="s">
        <v>61</v>
      </c>
      <c r="D383" s="20" t="s">
        <v>38</v>
      </c>
      <c r="E383" s="36" t="s">
        <v>78</v>
      </c>
      <c r="F383" s="21">
        <v>90.2</v>
      </c>
      <c r="G383" s="21">
        <v>124.53</v>
      </c>
      <c r="H383" s="21">
        <v>166.04</v>
      </c>
      <c r="I383" s="21">
        <v>207.53</v>
      </c>
      <c r="J383" s="21">
        <v>249</v>
      </c>
      <c r="K383" s="21">
        <v>290.58</v>
      </c>
      <c r="L383" s="21">
        <v>332.05</v>
      </c>
      <c r="M383" s="21">
        <v>373.56</v>
      </c>
      <c r="N383" s="21">
        <v>415.04</v>
      </c>
      <c r="O383" s="21">
        <v>456.56</v>
      </c>
      <c r="P383" s="21">
        <v>498.08</v>
      </c>
      <c r="Q383" s="21">
        <v>525.48</v>
      </c>
      <c r="R383" s="21">
        <v>569.91999999999996</v>
      </c>
      <c r="S383" s="21">
        <v>614.4</v>
      </c>
      <c r="T383" s="21">
        <v>658.88</v>
      </c>
      <c r="U383" s="21">
        <v>703.37</v>
      </c>
      <c r="V383" s="21">
        <v>747.84</v>
      </c>
      <c r="W383" s="21">
        <v>792.29</v>
      </c>
      <c r="X383" s="21">
        <v>836.75</v>
      </c>
      <c r="Y383" s="21">
        <v>881.21</v>
      </c>
      <c r="Z383" s="21">
        <v>925.67</v>
      </c>
      <c r="AA383" s="21">
        <v>970.12</v>
      </c>
      <c r="AB383" s="21">
        <v>1014.6</v>
      </c>
      <c r="AC383" s="21">
        <v>1059.05</v>
      </c>
      <c r="AD383" s="21">
        <v>1103.54</v>
      </c>
      <c r="AE383" s="21">
        <v>1147.99</v>
      </c>
      <c r="AF383" s="21">
        <v>1192.43</v>
      </c>
      <c r="AG383" s="21">
        <v>1236.9000000000001</v>
      </c>
      <c r="AH383" s="21">
        <v>1281.42</v>
      </c>
      <c r="AI383" s="21">
        <v>1325.8</v>
      </c>
      <c r="AJ383" s="21">
        <v>1370.3</v>
      </c>
      <c r="AK383" s="22">
        <v>43.18</v>
      </c>
    </row>
    <row r="384" spans="1:37" ht="13.5" customHeight="1" x14ac:dyDescent="0.25">
      <c r="A384" s="69" t="str">
        <f t="shared" si="5"/>
        <v>PASE</v>
      </c>
      <c r="B384" s="20" t="s">
        <v>51</v>
      </c>
      <c r="C384" s="20" t="s">
        <v>62</v>
      </c>
      <c r="D384" s="20" t="s">
        <v>38</v>
      </c>
      <c r="E384" s="36" t="s">
        <v>78</v>
      </c>
      <c r="F384" s="21">
        <v>62.6</v>
      </c>
      <c r="G384" s="21">
        <v>79.66</v>
      </c>
      <c r="H384" s="21">
        <v>101.94</v>
      </c>
      <c r="I384" s="21">
        <v>124.27</v>
      </c>
      <c r="J384" s="21">
        <v>146.58000000000001</v>
      </c>
      <c r="K384" s="21">
        <v>168.89</v>
      </c>
      <c r="L384" s="21">
        <v>191.19</v>
      </c>
      <c r="M384" s="21">
        <v>213.49</v>
      </c>
      <c r="N384" s="21">
        <v>235.79</v>
      </c>
      <c r="O384" s="21">
        <v>258.11</v>
      </c>
      <c r="P384" s="21">
        <v>280.44</v>
      </c>
      <c r="Q384" s="21">
        <v>318.64999999999998</v>
      </c>
      <c r="R384" s="21">
        <v>347.33</v>
      </c>
      <c r="S384" s="21">
        <v>376.01</v>
      </c>
      <c r="T384" s="21">
        <v>404.67</v>
      </c>
      <c r="U384" s="21">
        <v>433.38</v>
      </c>
      <c r="V384" s="21">
        <v>462.04</v>
      </c>
      <c r="W384" s="21">
        <v>490.72</v>
      </c>
      <c r="X384" s="21">
        <v>519.39</v>
      </c>
      <c r="Y384" s="21">
        <v>548.1</v>
      </c>
      <c r="Z384" s="21">
        <v>576.78</v>
      </c>
      <c r="AA384" s="21">
        <v>605.44000000000005</v>
      </c>
      <c r="AB384" s="21">
        <v>634.14</v>
      </c>
      <c r="AC384" s="21">
        <v>662.8</v>
      </c>
      <c r="AD384" s="21">
        <v>691.47</v>
      </c>
      <c r="AE384" s="21">
        <v>720.17</v>
      </c>
      <c r="AF384" s="21">
        <v>748.81</v>
      </c>
      <c r="AG384" s="21">
        <v>777.52</v>
      </c>
      <c r="AH384" s="21">
        <v>806.2</v>
      </c>
      <c r="AI384" s="21">
        <v>834.87</v>
      </c>
      <c r="AJ384" s="21">
        <v>863.56</v>
      </c>
      <c r="AK384" s="22">
        <v>27.85</v>
      </c>
    </row>
    <row r="385" spans="1:37" ht="13.5" customHeight="1" x14ac:dyDescent="0.25">
      <c r="A385" s="69" t="str">
        <f t="shared" si="5"/>
        <v>PASP</v>
      </c>
      <c r="B385" s="20" t="s">
        <v>51</v>
      </c>
      <c r="C385" s="20" t="s">
        <v>63</v>
      </c>
      <c r="D385" s="20" t="s">
        <v>38</v>
      </c>
      <c r="E385" s="36" t="s">
        <v>78</v>
      </c>
      <c r="F385" s="21">
        <v>79.56</v>
      </c>
      <c r="G385" s="21">
        <v>109.81</v>
      </c>
      <c r="H385" s="21">
        <v>146.44</v>
      </c>
      <c r="I385" s="21">
        <v>182.99</v>
      </c>
      <c r="J385" s="21">
        <v>219.57</v>
      </c>
      <c r="K385" s="21">
        <v>256.20999999999998</v>
      </c>
      <c r="L385" s="21">
        <v>292.81</v>
      </c>
      <c r="M385" s="21">
        <v>329.41</v>
      </c>
      <c r="N385" s="21">
        <v>366.01</v>
      </c>
      <c r="O385" s="21">
        <v>402.6</v>
      </c>
      <c r="P385" s="21">
        <v>439.22</v>
      </c>
      <c r="Q385" s="21">
        <v>463.38</v>
      </c>
      <c r="R385" s="21">
        <v>502.57</v>
      </c>
      <c r="S385" s="21">
        <v>541.77</v>
      </c>
      <c r="T385" s="21">
        <v>581.04</v>
      </c>
      <c r="U385" s="21">
        <v>620.24</v>
      </c>
      <c r="V385" s="21">
        <v>659.47</v>
      </c>
      <c r="W385" s="21">
        <v>698.69</v>
      </c>
      <c r="X385" s="21">
        <v>737.88</v>
      </c>
      <c r="Y385" s="21">
        <v>777.1</v>
      </c>
      <c r="Z385" s="21">
        <v>816.27</v>
      </c>
      <c r="AA385" s="21">
        <v>855.49</v>
      </c>
      <c r="AB385" s="21">
        <v>894.74</v>
      </c>
      <c r="AC385" s="21">
        <v>933.91</v>
      </c>
      <c r="AD385" s="21">
        <v>973.14</v>
      </c>
      <c r="AE385" s="21">
        <v>1012.32</v>
      </c>
      <c r="AF385" s="21">
        <v>1051.53</v>
      </c>
      <c r="AG385" s="21">
        <v>1090.74</v>
      </c>
      <c r="AH385" s="21">
        <v>1129.98</v>
      </c>
      <c r="AI385" s="21">
        <v>1169.1400000000001</v>
      </c>
      <c r="AJ385" s="21">
        <v>1208.3900000000001</v>
      </c>
      <c r="AK385" s="22">
        <v>38.07</v>
      </c>
    </row>
    <row r="386" spans="1:37" ht="13.5" customHeight="1" thickBot="1" x14ac:dyDescent="0.3">
      <c r="A386" s="69" t="str">
        <f t="shared" si="5"/>
        <v>PATO</v>
      </c>
      <c r="B386" s="23" t="s">
        <v>51</v>
      </c>
      <c r="C386" s="23" t="s">
        <v>30</v>
      </c>
      <c r="D386" s="23" t="s">
        <v>38</v>
      </c>
      <c r="E386" s="43" t="s">
        <v>78</v>
      </c>
      <c r="F386" s="44">
        <v>49.85</v>
      </c>
      <c r="G386" s="44">
        <v>66.44</v>
      </c>
      <c r="H386" s="44">
        <v>84.55</v>
      </c>
      <c r="I386" s="44">
        <v>102.68</v>
      </c>
      <c r="J386" s="44">
        <v>120.8</v>
      </c>
      <c r="K386" s="44">
        <v>138.91999999999999</v>
      </c>
      <c r="L386" s="44">
        <v>157.03</v>
      </c>
      <c r="M386" s="44">
        <v>175.19</v>
      </c>
      <c r="N386" s="44">
        <v>193.29</v>
      </c>
      <c r="O386" s="44">
        <v>211.42</v>
      </c>
      <c r="P386" s="44">
        <v>229.54</v>
      </c>
      <c r="Q386" s="44">
        <v>257.57</v>
      </c>
      <c r="R386" s="44">
        <v>279.29000000000002</v>
      </c>
      <c r="S386" s="44">
        <v>301.01</v>
      </c>
      <c r="T386" s="44">
        <v>322.72000000000003</v>
      </c>
      <c r="U386" s="44">
        <v>344.44</v>
      </c>
      <c r="V386" s="44">
        <v>366.17</v>
      </c>
      <c r="W386" s="44">
        <v>387.92</v>
      </c>
      <c r="X386" s="44">
        <v>409.63</v>
      </c>
      <c r="Y386" s="44">
        <v>431.38</v>
      </c>
      <c r="Z386" s="44">
        <v>453.08</v>
      </c>
      <c r="AA386" s="44">
        <v>474.77</v>
      </c>
      <c r="AB386" s="44">
        <v>496.52</v>
      </c>
      <c r="AC386" s="44">
        <v>518.21</v>
      </c>
      <c r="AD386" s="44">
        <v>539.97</v>
      </c>
      <c r="AE386" s="44">
        <v>561.67999999999995</v>
      </c>
      <c r="AF386" s="44">
        <v>583.41</v>
      </c>
      <c r="AG386" s="44">
        <v>605.13</v>
      </c>
      <c r="AH386" s="44">
        <v>626.83000000000004</v>
      </c>
      <c r="AI386" s="44">
        <v>648.58000000000004</v>
      </c>
      <c r="AJ386" s="44">
        <v>670.29</v>
      </c>
      <c r="AK386" s="45">
        <v>21.11</v>
      </c>
    </row>
    <row r="387" spans="1:37" ht="13.5" customHeight="1" x14ac:dyDescent="0.25">
      <c r="A387" s="69" t="str">
        <f t="shared" si="5"/>
        <v>PBAC</v>
      </c>
      <c r="B387" s="40" t="s">
        <v>52</v>
      </c>
      <c r="C387" s="40" t="s">
        <v>33</v>
      </c>
      <c r="D387" s="40" t="s">
        <v>38</v>
      </c>
      <c r="E387" s="42" t="s">
        <v>78</v>
      </c>
      <c r="F387" s="31">
        <v>94.43</v>
      </c>
      <c r="G387" s="31">
        <v>130.36000000000001</v>
      </c>
      <c r="H387" s="31">
        <v>173.82</v>
      </c>
      <c r="I387" s="31">
        <v>217.26</v>
      </c>
      <c r="J387" s="31">
        <v>260.67</v>
      </c>
      <c r="K387" s="31">
        <v>304.2</v>
      </c>
      <c r="L387" s="31">
        <v>347.62</v>
      </c>
      <c r="M387" s="31">
        <v>391.07</v>
      </c>
      <c r="N387" s="31">
        <v>434.49</v>
      </c>
      <c r="O387" s="31">
        <v>477.96</v>
      </c>
      <c r="P387" s="31">
        <v>521.42999999999995</v>
      </c>
      <c r="Q387" s="31">
        <v>550.11</v>
      </c>
      <c r="R387" s="31">
        <v>596.64</v>
      </c>
      <c r="S387" s="31">
        <v>643.21</v>
      </c>
      <c r="T387" s="31">
        <v>689.77</v>
      </c>
      <c r="U387" s="31">
        <v>736.35</v>
      </c>
      <c r="V387" s="31">
        <v>782.9</v>
      </c>
      <c r="W387" s="31">
        <v>829.44</v>
      </c>
      <c r="X387" s="31">
        <v>875.98</v>
      </c>
      <c r="Y387" s="31">
        <v>922.52</v>
      </c>
      <c r="Z387" s="31">
        <v>969.07</v>
      </c>
      <c r="AA387" s="31">
        <v>1015.6</v>
      </c>
      <c r="AB387" s="31">
        <v>1062.1600000000001</v>
      </c>
      <c r="AC387" s="31">
        <v>1108.7</v>
      </c>
      <c r="AD387" s="31">
        <v>1155.28</v>
      </c>
      <c r="AE387" s="31">
        <v>1201.81</v>
      </c>
      <c r="AF387" s="31">
        <v>1248.3399999999999</v>
      </c>
      <c r="AG387" s="31">
        <v>1294.8900000000001</v>
      </c>
      <c r="AH387" s="31">
        <v>1341.5</v>
      </c>
      <c r="AI387" s="31">
        <v>1387.96</v>
      </c>
      <c r="AJ387" s="31">
        <v>1434.54</v>
      </c>
      <c r="AK387" s="32">
        <v>45.21</v>
      </c>
    </row>
    <row r="388" spans="1:37" ht="13.5" customHeight="1" x14ac:dyDescent="0.25">
      <c r="A388" s="69" t="str">
        <f t="shared" si="5"/>
        <v>PBAL</v>
      </c>
      <c r="B388" s="20" t="s">
        <v>52</v>
      </c>
      <c r="C388" s="20" t="s">
        <v>39</v>
      </c>
      <c r="D388" s="20" t="s">
        <v>38</v>
      </c>
      <c r="E388" s="36" t="s">
        <v>78</v>
      </c>
      <c r="F388" s="21">
        <v>38.51</v>
      </c>
      <c r="G388" s="21">
        <v>48.43</v>
      </c>
      <c r="H388" s="21">
        <v>58.09</v>
      </c>
      <c r="I388" s="21">
        <v>67.78</v>
      </c>
      <c r="J388" s="21">
        <v>77.430000000000007</v>
      </c>
      <c r="K388" s="21">
        <v>87.15</v>
      </c>
      <c r="L388" s="21">
        <v>96.81</v>
      </c>
      <c r="M388" s="21">
        <v>106.5</v>
      </c>
      <c r="N388" s="21">
        <v>116.22</v>
      </c>
      <c r="O388" s="21">
        <v>125.84</v>
      </c>
      <c r="P388" s="21">
        <v>135.54</v>
      </c>
      <c r="Q388" s="21">
        <v>153.22</v>
      </c>
      <c r="R388" s="21">
        <v>163.43</v>
      </c>
      <c r="S388" s="21">
        <v>173.67</v>
      </c>
      <c r="T388" s="21">
        <v>183.87</v>
      </c>
      <c r="U388" s="21">
        <v>194.1</v>
      </c>
      <c r="V388" s="21">
        <v>204.31</v>
      </c>
      <c r="W388" s="21">
        <v>214.54</v>
      </c>
      <c r="X388" s="21">
        <v>224.76</v>
      </c>
      <c r="Y388" s="21">
        <v>234.96</v>
      </c>
      <c r="Z388" s="21">
        <v>245.17</v>
      </c>
      <c r="AA388" s="21">
        <v>255.4</v>
      </c>
      <c r="AB388" s="21">
        <v>265.60000000000002</v>
      </c>
      <c r="AC388" s="21">
        <v>275.8</v>
      </c>
      <c r="AD388" s="21">
        <v>286.01</v>
      </c>
      <c r="AE388" s="21">
        <v>296.27999999999997</v>
      </c>
      <c r="AF388" s="21">
        <v>306.45999999999998</v>
      </c>
      <c r="AG388" s="21">
        <v>316.66000000000003</v>
      </c>
      <c r="AH388" s="21">
        <v>326.91000000000003</v>
      </c>
      <c r="AI388" s="21">
        <v>337.12</v>
      </c>
      <c r="AJ388" s="21">
        <v>347.3</v>
      </c>
      <c r="AK388" s="22">
        <v>9.92</v>
      </c>
    </row>
    <row r="389" spans="1:37" ht="13.5" customHeight="1" x14ac:dyDescent="0.25">
      <c r="A389" s="69" t="str">
        <f t="shared" si="5"/>
        <v>PBAM</v>
      </c>
      <c r="B389" s="20" t="s">
        <v>52</v>
      </c>
      <c r="C389" s="20" t="s">
        <v>40</v>
      </c>
      <c r="D389" s="20" t="s">
        <v>38</v>
      </c>
      <c r="E389" s="36" t="s">
        <v>78</v>
      </c>
      <c r="F389" s="21">
        <v>83.29</v>
      </c>
      <c r="G389" s="21">
        <v>114.95</v>
      </c>
      <c r="H389" s="21">
        <v>153.31</v>
      </c>
      <c r="I389" s="21">
        <v>191.57</v>
      </c>
      <c r="J389" s="21">
        <v>229.86</v>
      </c>
      <c r="K389" s="21">
        <v>268.23</v>
      </c>
      <c r="L389" s="21">
        <v>306.52999999999997</v>
      </c>
      <c r="M389" s="21">
        <v>344.85</v>
      </c>
      <c r="N389" s="21">
        <v>383.17</v>
      </c>
      <c r="O389" s="21">
        <v>421.48</v>
      </c>
      <c r="P389" s="21">
        <v>459.82</v>
      </c>
      <c r="Q389" s="21">
        <v>485.1</v>
      </c>
      <c r="R389" s="21">
        <v>526.14</v>
      </c>
      <c r="S389" s="21">
        <v>567.16999999999996</v>
      </c>
      <c r="T389" s="21">
        <v>608.28</v>
      </c>
      <c r="U389" s="21">
        <v>649.30999999999995</v>
      </c>
      <c r="V389" s="21">
        <v>690.39</v>
      </c>
      <c r="W389" s="21">
        <v>731.45</v>
      </c>
      <c r="X389" s="21">
        <v>772.48</v>
      </c>
      <c r="Y389" s="21">
        <v>813.53</v>
      </c>
      <c r="Z389" s="21">
        <v>854.54</v>
      </c>
      <c r="AA389" s="21">
        <v>895.6</v>
      </c>
      <c r="AB389" s="21">
        <v>936.69</v>
      </c>
      <c r="AC389" s="21">
        <v>977.7</v>
      </c>
      <c r="AD389" s="21">
        <v>1018.76</v>
      </c>
      <c r="AE389" s="21">
        <v>1059.78</v>
      </c>
      <c r="AF389" s="21">
        <v>1100.83</v>
      </c>
      <c r="AG389" s="21">
        <v>1141.8800000000001</v>
      </c>
      <c r="AH389" s="21">
        <v>1182.96</v>
      </c>
      <c r="AI389" s="21">
        <v>1223.96</v>
      </c>
      <c r="AJ389" s="21">
        <v>1265.05</v>
      </c>
      <c r="AK389" s="22">
        <v>39.86</v>
      </c>
    </row>
    <row r="390" spans="1:37" ht="13.5" customHeight="1" x14ac:dyDescent="0.25">
      <c r="A390" s="69" t="str">
        <f t="shared" si="5"/>
        <v>PBAP</v>
      </c>
      <c r="B390" s="20" t="s">
        <v>52</v>
      </c>
      <c r="C390" s="20" t="s">
        <v>41</v>
      </c>
      <c r="D390" s="20" t="s">
        <v>38</v>
      </c>
      <c r="E390" s="36" t="s">
        <v>78</v>
      </c>
      <c r="F390" s="21">
        <v>89.94</v>
      </c>
      <c r="G390" s="21">
        <v>124.17</v>
      </c>
      <c r="H390" s="21">
        <v>165.55</v>
      </c>
      <c r="I390" s="21">
        <v>206.91</v>
      </c>
      <c r="J390" s="21">
        <v>248.27</v>
      </c>
      <c r="K390" s="21">
        <v>289.72000000000003</v>
      </c>
      <c r="L390" s="21">
        <v>331.09</v>
      </c>
      <c r="M390" s="21">
        <v>372.44</v>
      </c>
      <c r="N390" s="21">
        <v>413.79</v>
      </c>
      <c r="O390" s="21">
        <v>455.2</v>
      </c>
      <c r="P390" s="21">
        <v>496.58</v>
      </c>
      <c r="Q390" s="21">
        <v>523.91999999999996</v>
      </c>
      <c r="R390" s="21">
        <v>568.23</v>
      </c>
      <c r="S390" s="21">
        <v>612.59</v>
      </c>
      <c r="T390" s="21">
        <v>656.93</v>
      </c>
      <c r="U390" s="21">
        <v>701.28</v>
      </c>
      <c r="V390" s="21">
        <v>745.63</v>
      </c>
      <c r="W390" s="21">
        <v>789.96</v>
      </c>
      <c r="X390" s="21">
        <v>834.26</v>
      </c>
      <c r="Y390" s="21">
        <v>878.6</v>
      </c>
      <c r="Z390" s="21">
        <v>922.92</v>
      </c>
      <c r="AA390" s="21">
        <v>967.24</v>
      </c>
      <c r="AB390" s="21">
        <v>1011.6</v>
      </c>
      <c r="AC390" s="21">
        <v>1055.9100000000001</v>
      </c>
      <c r="AD390" s="21">
        <v>1100.24</v>
      </c>
      <c r="AE390" s="21">
        <v>1144.5999999999999</v>
      </c>
      <c r="AF390" s="21">
        <v>1188.8900000000001</v>
      </c>
      <c r="AG390" s="21">
        <v>1233.23</v>
      </c>
      <c r="AH390" s="21">
        <v>1277.5999999999999</v>
      </c>
      <c r="AI390" s="21">
        <v>1321.87</v>
      </c>
      <c r="AJ390" s="21">
        <v>1366.23</v>
      </c>
      <c r="AK390" s="22">
        <v>43.04</v>
      </c>
    </row>
    <row r="391" spans="1:37" ht="13.5" customHeight="1" x14ac:dyDescent="0.25">
      <c r="A391" s="69" t="str">
        <f t="shared" si="5"/>
        <v>PBBA</v>
      </c>
      <c r="B391" s="20" t="s">
        <v>52</v>
      </c>
      <c r="C391" s="20" t="s">
        <v>42</v>
      </c>
      <c r="D391" s="20" t="s">
        <v>38</v>
      </c>
      <c r="E391" s="36" t="s">
        <v>78</v>
      </c>
      <c r="F391" s="21">
        <v>44.46</v>
      </c>
      <c r="G391" s="21">
        <v>58.09</v>
      </c>
      <c r="H391" s="21">
        <v>71.03</v>
      </c>
      <c r="I391" s="21">
        <v>83.93</v>
      </c>
      <c r="J391" s="21">
        <v>96.81</v>
      </c>
      <c r="K391" s="21">
        <v>109.74</v>
      </c>
      <c r="L391" s="21">
        <v>122.67</v>
      </c>
      <c r="M391" s="21">
        <v>135.54</v>
      </c>
      <c r="N391" s="21">
        <v>148.46</v>
      </c>
      <c r="O391" s="21">
        <v>161.35</v>
      </c>
      <c r="P391" s="21">
        <v>174.29</v>
      </c>
      <c r="Q391" s="21">
        <v>187.29</v>
      </c>
      <c r="R391" s="21">
        <v>200.89</v>
      </c>
      <c r="S391" s="21">
        <v>214.54</v>
      </c>
      <c r="T391" s="21">
        <v>228.15</v>
      </c>
      <c r="U391" s="21">
        <v>241.79</v>
      </c>
      <c r="V391" s="21">
        <v>255.4</v>
      </c>
      <c r="W391" s="21">
        <v>269.01</v>
      </c>
      <c r="X391" s="21">
        <v>282.62</v>
      </c>
      <c r="Y391" s="21">
        <v>296.27999999999997</v>
      </c>
      <c r="Z391" s="21">
        <v>309.88</v>
      </c>
      <c r="AA391" s="21">
        <v>323.49</v>
      </c>
      <c r="AB391" s="21">
        <v>337.12</v>
      </c>
      <c r="AC391" s="21">
        <v>350.75</v>
      </c>
      <c r="AD391" s="21">
        <v>364.33</v>
      </c>
      <c r="AE391" s="21">
        <v>377.99</v>
      </c>
      <c r="AF391" s="21">
        <v>391.62</v>
      </c>
      <c r="AG391" s="21">
        <v>405.2</v>
      </c>
      <c r="AH391" s="21">
        <v>418.84</v>
      </c>
      <c r="AI391" s="21">
        <v>432.48</v>
      </c>
      <c r="AJ391" s="21">
        <v>446.07</v>
      </c>
      <c r="AK391" s="22">
        <v>13.23</v>
      </c>
    </row>
    <row r="392" spans="1:37" ht="13.5" customHeight="1" x14ac:dyDescent="0.25">
      <c r="A392" s="69" t="str">
        <f t="shared" si="5"/>
        <v>PBCE</v>
      </c>
      <c r="B392" s="20" t="s">
        <v>52</v>
      </c>
      <c r="C392" s="20" t="s">
        <v>43</v>
      </c>
      <c r="D392" s="20" t="s">
        <v>38</v>
      </c>
      <c r="E392" s="36" t="s">
        <v>78</v>
      </c>
      <c r="F392" s="21">
        <v>38.51</v>
      </c>
      <c r="G392" s="21">
        <v>48.43</v>
      </c>
      <c r="H392" s="21">
        <v>58.09</v>
      </c>
      <c r="I392" s="21">
        <v>67.78</v>
      </c>
      <c r="J392" s="21">
        <v>77.430000000000007</v>
      </c>
      <c r="K392" s="21">
        <v>87.15</v>
      </c>
      <c r="L392" s="21">
        <v>96.81</v>
      </c>
      <c r="M392" s="21">
        <v>106.5</v>
      </c>
      <c r="N392" s="21">
        <v>116.22</v>
      </c>
      <c r="O392" s="21">
        <v>125.84</v>
      </c>
      <c r="P392" s="21">
        <v>135.54</v>
      </c>
      <c r="Q392" s="21">
        <v>153.22</v>
      </c>
      <c r="R392" s="21">
        <v>163.43</v>
      </c>
      <c r="S392" s="21">
        <v>173.67</v>
      </c>
      <c r="T392" s="21">
        <v>183.87</v>
      </c>
      <c r="U392" s="21">
        <v>194.1</v>
      </c>
      <c r="V392" s="21">
        <v>204.31</v>
      </c>
      <c r="W392" s="21">
        <v>214.54</v>
      </c>
      <c r="X392" s="21">
        <v>224.76</v>
      </c>
      <c r="Y392" s="21">
        <v>234.96</v>
      </c>
      <c r="Z392" s="21">
        <v>245.17</v>
      </c>
      <c r="AA392" s="21">
        <v>255.4</v>
      </c>
      <c r="AB392" s="21">
        <v>265.60000000000002</v>
      </c>
      <c r="AC392" s="21">
        <v>275.8</v>
      </c>
      <c r="AD392" s="21">
        <v>286.01</v>
      </c>
      <c r="AE392" s="21">
        <v>296.27999999999997</v>
      </c>
      <c r="AF392" s="21">
        <v>306.45999999999998</v>
      </c>
      <c r="AG392" s="21">
        <v>316.66000000000003</v>
      </c>
      <c r="AH392" s="21">
        <v>326.91000000000003</v>
      </c>
      <c r="AI392" s="21">
        <v>337.12</v>
      </c>
      <c r="AJ392" s="21">
        <v>347.3</v>
      </c>
      <c r="AK392" s="22">
        <v>9.92</v>
      </c>
    </row>
    <row r="393" spans="1:37" ht="13.5" customHeight="1" x14ac:dyDescent="0.25">
      <c r="A393" s="69" t="str">
        <f t="shared" si="5"/>
        <v>PBDF</v>
      </c>
      <c r="B393" s="20" t="s">
        <v>52</v>
      </c>
      <c r="C393" s="20" t="s">
        <v>44</v>
      </c>
      <c r="D393" s="20" t="s">
        <v>38</v>
      </c>
      <c r="E393" s="36" t="s">
        <v>78</v>
      </c>
      <c r="F393" s="21">
        <v>62.6</v>
      </c>
      <c r="G393" s="21">
        <v>79.66</v>
      </c>
      <c r="H393" s="21">
        <v>101.94</v>
      </c>
      <c r="I393" s="21">
        <v>124.27</v>
      </c>
      <c r="J393" s="21">
        <v>146.58000000000001</v>
      </c>
      <c r="K393" s="21">
        <v>168.89</v>
      </c>
      <c r="L393" s="21">
        <v>191.19</v>
      </c>
      <c r="M393" s="21">
        <v>213.49</v>
      </c>
      <c r="N393" s="21">
        <v>235.79</v>
      </c>
      <c r="O393" s="21">
        <v>258.11</v>
      </c>
      <c r="P393" s="21">
        <v>280.44</v>
      </c>
      <c r="Q393" s="21">
        <v>318.64999999999998</v>
      </c>
      <c r="R393" s="21">
        <v>347.33</v>
      </c>
      <c r="S393" s="21">
        <v>376.01</v>
      </c>
      <c r="T393" s="21">
        <v>404.67</v>
      </c>
      <c r="U393" s="21">
        <v>433.38</v>
      </c>
      <c r="V393" s="21">
        <v>462.04</v>
      </c>
      <c r="W393" s="21">
        <v>490.72</v>
      </c>
      <c r="X393" s="21">
        <v>519.39</v>
      </c>
      <c r="Y393" s="21">
        <v>548.1</v>
      </c>
      <c r="Z393" s="21">
        <v>576.78</v>
      </c>
      <c r="AA393" s="21">
        <v>605.44000000000005</v>
      </c>
      <c r="AB393" s="21">
        <v>634.14</v>
      </c>
      <c r="AC393" s="21">
        <v>662.8</v>
      </c>
      <c r="AD393" s="21">
        <v>691.47</v>
      </c>
      <c r="AE393" s="21">
        <v>720.17</v>
      </c>
      <c r="AF393" s="21">
        <v>748.81</v>
      </c>
      <c r="AG393" s="21">
        <v>777.52</v>
      </c>
      <c r="AH393" s="21">
        <v>806.2</v>
      </c>
      <c r="AI393" s="21">
        <v>834.87</v>
      </c>
      <c r="AJ393" s="21">
        <v>863.56</v>
      </c>
      <c r="AK393" s="22">
        <v>27.85</v>
      </c>
    </row>
    <row r="394" spans="1:37" ht="13.5" customHeight="1" x14ac:dyDescent="0.25">
      <c r="A394" s="69" t="str">
        <f t="shared" ref="A394:A457" si="6">CONCATENATE(B394,C394)</f>
        <v>PBES</v>
      </c>
      <c r="B394" s="20" t="s">
        <v>52</v>
      </c>
      <c r="C394" s="20" t="s">
        <v>45</v>
      </c>
      <c r="D394" s="20" t="s">
        <v>38</v>
      </c>
      <c r="E394" s="36" t="s">
        <v>78</v>
      </c>
      <c r="F394" s="21">
        <v>62.6</v>
      </c>
      <c r="G394" s="21">
        <v>79.66</v>
      </c>
      <c r="H394" s="21">
        <v>101.94</v>
      </c>
      <c r="I394" s="21">
        <v>124.27</v>
      </c>
      <c r="J394" s="21">
        <v>146.58000000000001</v>
      </c>
      <c r="K394" s="21">
        <v>168.89</v>
      </c>
      <c r="L394" s="21">
        <v>191.19</v>
      </c>
      <c r="M394" s="21">
        <v>213.49</v>
      </c>
      <c r="N394" s="21">
        <v>235.79</v>
      </c>
      <c r="O394" s="21">
        <v>258.11</v>
      </c>
      <c r="P394" s="21">
        <v>280.44</v>
      </c>
      <c r="Q394" s="21">
        <v>318.64999999999998</v>
      </c>
      <c r="R394" s="21">
        <v>347.33</v>
      </c>
      <c r="S394" s="21">
        <v>376.01</v>
      </c>
      <c r="T394" s="21">
        <v>404.67</v>
      </c>
      <c r="U394" s="21">
        <v>433.38</v>
      </c>
      <c r="V394" s="21">
        <v>462.04</v>
      </c>
      <c r="W394" s="21">
        <v>490.72</v>
      </c>
      <c r="X394" s="21">
        <v>519.39</v>
      </c>
      <c r="Y394" s="21">
        <v>548.1</v>
      </c>
      <c r="Z394" s="21">
        <v>576.78</v>
      </c>
      <c r="AA394" s="21">
        <v>605.44000000000005</v>
      </c>
      <c r="AB394" s="21">
        <v>634.14</v>
      </c>
      <c r="AC394" s="21">
        <v>662.8</v>
      </c>
      <c r="AD394" s="21">
        <v>691.47</v>
      </c>
      <c r="AE394" s="21">
        <v>720.17</v>
      </c>
      <c r="AF394" s="21">
        <v>748.81</v>
      </c>
      <c r="AG394" s="21">
        <v>777.52</v>
      </c>
      <c r="AH394" s="21">
        <v>806.2</v>
      </c>
      <c r="AI394" s="21">
        <v>834.87</v>
      </c>
      <c r="AJ394" s="21">
        <v>863.56</v>
      </c>
      <c r="AK394" s="22">
        <v>27.85</v>
      </c>
    </row>
    <row r="395" spans="1:37" ht="13.5" customHeight="1" x14ac:dyDescent="0.25">
      <c r="A395" s="69" t="str">
        <f t="shared" si="6"/>
        <v>PBGO</v>
      </c>
      <c r="B395" s="20" t="s">
        <v>52</v>
      </c>
      <c r="C395" s="20" t="s">
        <v>46</v>
      </c>
      <c r="D395" s="20" t="s">
        <v>38</v>
      </c>
      <c r="E395" s="36" t="s">
        <v>78</v>
      </c>
      <c r="F395" s="21">
        <v>62.6</v>
      </c>
      <c r="G395" s="21">
        <v>79.66</v>
      </c>
      <c r="H395" s="21">
        <v>101.94</v>
      </c>
      <c r="I395" s="21">
        <v>124.27</v>
      </c>
      <c r="J395" s="21">
        <v>146.58000000000001</v>
      </c>
      <c r="K395" s="21">
        <v>168.89</v>
      </c>
      <c r="L395" s="21">
        <v>191.19</v>
      </c>
      <c r="M395" s="21">
        <v>213.49</v>
      </c>
      <c r="N395" s="21">
        <v>235.79</v>
      </c>
      <c r="O395" s="21">
        <v>258.11</v>
      </c>
      <c r="P395" s="21">
        <v>280.44</v>
      </c>
      <c r="Q395" s="21">
        <v>318.64999999999998</v>
      </c>
      <c r="R395" s="21">
        <v>347.33</v>
      </c>
      <c r="S395" s="21">
        <v>376.01</v>
      </c>
      <c r="T395" s="21">
        <v>404.67</v>
      </c>
      <c r="U395" s="21">
        <v>433.38</v>
      </c>
      <c r="V395" s="21">
        <v>462.04</v>
      </c>
      <c r="W395" s="21">
        <v>490.72</v>
      </c>
      <c r="X395" s="21">
        <v>519.39</v>
      </c>
      <c r="Y395" s="21">
        <v>548.1</v>
      </c>
      <c r="Z395" s="21">
        <v>576.78</v>
      </c>
      <c r="AA395" s="21">
        <v>605.44000000000005</v>
      </c>
      <c r="AB395" s="21">
        <v>634.14</v>
      </c>
      <c r="AC395" s="21">
        <v>662.8</v>
      </c>
      <c r="AD395" s="21">
        <v>691.47</v>
      </c>
      <c r="AE395" s="21">
        <v>720.17</v>
      </c>
      <c r="AF395" s="21">
        <v>748.81</v>
      </c>
      <c r="AG395" s="21">
        <v>777.52</v>
      </c>
      <c r="AH395" s="21">
        <v>806.2</v>
      </c>
      <c r="AI395" s="21">
        <v>834.87</v>
      </c>
      <c r="AJ395" s="21">
        <v>863.56</v>
      </c>
      <c r="AK395" s="22">
        <v>27.85</v>
      </c>
    </row>
    <row r="396" spans="1:37" ht="13.5" customHeight="1" x14ac:dyDescent="0.25">
      <c r="A396" s="69" t="str">
        <f t="shared" si="6"/>
        <v>PBMA</v>
      </c>
      <c r="B396" s="20" t="s">
        <v>52</v>
      </c>
      <c r="C396" s="20" t="s">
        <v>47</v>
      </c>
      <c r="D396" s="20" t="s">
        <v>38</v>
      </c>
      <c r="E396" s="36" t="s">
        <v>78</v>
      </c>
      <c r="F396" s="21">
        <v>62.6</v>
      </c>
      <c r="G396" s="21">
        <v>79.66</v>
      </c>
      <c r="H396" s="21">
        <v>101.94</v>
      </c>
      <c r="I396" s="21">
        <v>124.27</v>
      </c>
      <c r="J396" s="21">
        <v>146.58000000000001</v>
      </c>
      <c r="K396" s="21">
        <v>168.89</v>
      </c>
      <c r="L396" s="21">
        <v>191.19</v>
      </c>
      <c r="M396" s="21">
        <v>213.49</v>
      </c>
      <c r="N396" s="21">
        <v>235.79</v>
      </c>
      <c r="O396" s="21">
        <v>258.11</v>
      </c>
      <c r="P396" s="21">
        <v>280.44</v>
      </c>
      <c r="Q396" s="21">
        <v>318.64999999999998</v>
      </c>
      <c r="R396" s="21">
        <v>347.33</v>
      </c>
      <c r="S396" s="21">
        <v>376.01</v>
      </c>
      <c r="T396" s="21">
        <v>404.67</v>
      </c>
      <c r="U396" s="21">
        <v>433.38</v>
      </c>
      <c r="V396" s="21">
        <v>462.04</v>
      </c>
      <c r="W396" s="21">
        <v>490.72</v>
      </c>
      <c r="X396" s="21">
        <v>519.39</v>
      </c>
      <c r="Y396" s="21">
        <v>548.1</v>
      </c>
      <c r="Z396" s="21">
        <v>576.78</v>
      </c>
      <c r="AA396" s="21">
        <v>605.44000000000005</v>
      </c>
      <c r="AB396" s="21">
        <v>634.14</v>
      </c>
      <c r="AC396" s="21">
        <v>662.8</v>
      </c>
      <c r="AD396" s="21">
        <v>691.47</v>
      </c>
      <c r="AE396" s="21">
        <v>720.17</v>
      </c>
      <c r="AF396" s="21">
        <v>748.81</v>
      </c>
      <c r="AG396" s="21">
        <v>777.52</v>
      </c>
      <c r="AH396" s="21">
        <v>806.2</v>
      </c>
      <c r="AI396" s="21">
        <v>834.87</v>
      </c>
      <c r="AJ396" s="21">
        <v>863.56</v>
      </c>
      <c r="AK396" s="22">
        <v>27.85</v>
      </c>
    </row>
    <row r="397" spans="1:37" ht="13.5" customHeight="1" x14ac:dyDescent="0.25">
      <c r="A397" s="69" t="str">
        <f t="shared" si="6"/>
        <v>PBMG</v>
      </c>
      <c r="B397" s="20" t="s">
        <v>52</v>
      </c>
      <c r="C397" s="20" t="s">
        <v>48</v>
      </c>
      <c r="D397" s="20" t="s">
        <v>38</v>
      </c>
      <c r="E397" s="36" t="s">
        <v>78</v>
      </c>
      <c r="F397" s="21">
        <v>62.6</v>
      </c>
      <c r="G397" s="21">
        <v>79.66</v>
      </c>
      <c r="H397" s="21">
        <v>101.94</v>
      </c>
      <c r="I397" s="21">
        <v>124.27</v>
      </c>
      <c r="J397" s="21">
        <v>146.58000000000001</v>
      </c>
      <c r="K397" s="21">
        <v>168.89</v>
      </c>
      <c r="L397" s="21">
        <v>191.19</v>
      </c>
      <c r="M397" s="21">
        <v>213.49</v>
      </c>
      <c r="N397" s="21">
        <v>235.79</v>
      </c>
      <c r="O397" s="21">
        <v>258.11</v>
      </c>
      <c r="P397" s="21">
        <v>280.44</v>
      </c>
      <c r="Q397" s="21">
        <v>318.64999999999998</v>
      </c>
      <c r="R397" s="21">
        <v>347.33</v>
      </c>
      <c r="S397" s="21">
        <v>376.01</v>
      </c>
      <c r="T397" s="21">
        <v>404.67</v>
      </c>
      <c r="U397" s="21">
        <v>433.38</v>
      </c>
      <c r="V397" s="21">
        <v>462.04</v>
      </c>
      <c r="W397" s="21">
        <v>490.72</v>
      </c>
      <c r="X397" s="21">
        <v>519.39</v>
      </c>
      <c r="Y397" s="21">
        <v>548.1</v>
      </c>
      <c r="Z397" s="21">
        <v>576.78</v>
      </c>
      <c r="AA397" s="21">
        <v>605.44000000000005</v>
      </c>
      <c r="AB397" s="21">
        <v>634.14</v>
      </c>
      <c r="AC397" s="21">
        <v>662.8</v>
      </c>
      <c r="AD397" s="21">
        <v>691.47</v>
      </c>
      <c r="AE397" s="21">
        <v>720.17</v>
      </c>
      <c r="AF397" s="21">
        <v>748.81</v>
      </c>
      <c r="AG397" s="21">
        <v>777.52</v>
      </c>
      <c r="AH397" s="21">
        <v>806.2</v>
      </c>
      <c r="AI397" s="21">
        <v>834.87</v>
      </c>
      <c r="AJ397" s="21">
        <v>863.56</v>
      </c>
      <c r="AK397" s="22">
        <v>27.85</v>
      </c>
    </row>
    <row r="398" spans="1:37" ht="13.5" customHeight="1" x14ac:dyDescent="0.25">
      <c r="A398" s="69" t="str">
        <f t="shared" si="6"/>
        <v>PBMS</v>
      </c>
      <c r="B398" s="20" t="s">
        <v>52</v>
      </c>
      <c r="C398" s="20" t="s">
        <v>49</v>
      </c>
      <c r="D398" s="20" t="s">
        <v>38</v>
      </c>
      <c r="E398" s="36" t="s">
        <v>78</v>
      </c>
      <c r="F398" s="21">
        <v>79.56</v>
      </c>
      <c r="G398" s="21">
        <v>109.81</v>
      </c>
      <c r="H398" s="21">
        <v>146.44</v>
      </c>
      <c r="I398" s="21">
        <v>182.99</v>
      </c>
      <c r="J398" s="21">
        <v>219.57</v>
      </c>
      <c r="K398" s="21">
        <v>256.20999999999998</v>
      </c>
      <c r="L398" s="21">
        <v>292.81</v>
      </c>
      <c r="M398" s="21">
        <v>329.41</v>
      </c>
      <c r="N398" s="21">
        <v>366.01</v>
      </c>
      <c r="O398" s="21">
        <v>402.6</v>
      </c>
      <c r="P398" s="21">
        <v>439.22</v>
      </c>
      <c r="Q398" s="21">
        <v>463.38</v>
      </c>
      <c r="R398" s="21">
        <v>502.57</v>
      </c>
      <c r="S398" s="21">
        <v>541.77</v>
      </c>
      <c r="T398" s="21">
        <v>581.04</v>
      </c>
      <c r="U398" s="21">
        <v>620.24</v>
      </c>
      <c r="V398" s="21">
        <v>659.47</v>
      </c>
      <c r="W398" s="21">
        <v>698.69</v>
      </c>
      <c r="X398" s="21">
        <v>737.88</v>
      </c>
      <c r="Y398" s="21">
        <v>777.1</v>
      </c>
      <c r="Z398" s="21">
        <v>816.27</v>
      </c>
      <c r="AA398" s="21">
        <v>855.49</v>
      </c>
      <c r="AB398" s="21">
        <v>894.74</v>
      </c>
      <c r="AC398" s="21">
        <v>933.91</v>
      </c>
      <c r="AD398" s="21">
        <v>973.14</v>
      </c>
      <c r="AE398" s="21">
        <v>1012.32</v>
      </c>
      <c r="AF398" s="21">
        <v>1051.53</v>
      </c>
      <c r="AG398" s="21">
        <v>1090.74</v>
      </c>
      <c r="AH398" s="21">
        <v>1129.98</v>
      </c>
      <c r="AI398" s="21">
        <v>1169.1400000000001</v>
      </c>
      <c r="AJ398" s="21">
        <v>1208.3900000000001</v>
      </c>
      <c r="AK398" s="22">
        <v>38.07</v>
      </c>
    </row>
    <row r="399" spans="1:37" ht="13.5" customHeight="1" x14ac:dyDescent="0.25">
      <c r="A399" s="69" t="str">
        <f t="shared" si="6"/>
        <v>PBMT</v>
      </c>
      <c r="B399" s="20" t="s">
        <v>52</v>
      </c>
      <c r="C399" s="20" t="s">
        <v>50</v>
      </c>
      <c r="D399" s="20" t="s">
        <v>38</v>
      </c>
      <c r="E399" s="36" t="s">
        <v>78</v>
      </c>
      <c r="F399" s="21">
        <v>79.56</v>
      </c>
      <c r="G399" s="21">
        <v>109.81</v>
      </c>
      <c r="H399" s="21">
        <v>146.44</v>
      </c>
      <c r="I399" s="21">
        <v>182.99</v>
      </c>
      <c r="J399" s="21">
        <v>219.57</v>
      </c>
      <c r="K399" s="21">
        <v>256.20999999999998</v>
      </c>
      <c r="L399" s="21">
        <v>292.81</v>
      </c>
      <c r="M399" s="21">
        <v>329.41</v>
      </c>
      <c r="N399" s="21">
        <v>366.01</v>
      </c>
      <c r="O399" s="21">
        <v>402.6</v>
      </c>
      <c r="P399" s="21">
        <v>439.22</v>
      </c>
      <c r="Q399" s="21">
        <v>463.38</v>
      </c>
      <c r="R399" s="21">
        <v>502.57</v>
      </c>
      <c r="S399" s="21">
        <v>541.77</v>
      </c>
      <c r="T399" s="21">
        <v>581.04</v>
      </c>
      <c r="U399" s="21">
        <v>620.24</v>
      </c>
      <c r="V399" s="21">
        <v>659.47</v>
      </c>
      <c r="W399" s="21">
        <v>698.69</v>
      </c>
      <c r="X399" s="21">
        <v>737.88</v>
      </c>
      <c r="Y399" s="21">
        <v>777.1</v>
      </c>
      <c r="Z399" s="21">
        <v>816.27</v>
      </c>
      <c r="AA399" s="21">
        <v>855.49</v>
      </c>
      <c r="AB399" s="21">
        <v>894.74</v>
      </c>
      <c r="AC399" s="21">
        <v>933.91</v>
      </c>
      <c r="AD399" s="21">
        <v>973.14</v>
      </c>
      <c r="AE399" s="21">
        <v>1012.32</v>
      </c>
      <c r="AF399" s="21">
        <v>1051.53</v>
      </c>
      <c r="AG399" s="21">
        <v>1090.74</v>
      </c>
      <c r="AH399" s="21">
        <v>1129.98</v>
      </c>
      <c r="AI399" s="21">
        <v>1169.1400000000001</v>
      </c>
      <c r="AJ399" s="21">
        <v>1208.3900000000001</v>
      </c>
      <c r="AK399" s="22">
        <v>38.07</v>
      </c>
    </row>
    <row r="400" spans="1:37" ht="13.5" customHeight="1" x14ac:dyDescent="0.25">
      <c r="A400" s="69" t="str">
        <f t="shared" si="6"/>
        <v>PBPA</v>
      </c>
      <c r="B400" s="20" t="s">
        <v>52</v>
      </c>
      <c r="C400" s="20" t="s">
        <v>51</v>
      </c>
      <c r="D400" s="20" t="s">
        <v>38</v>
      </c>
      <c r="E400" s="36" t="s">
        <v>78</v>
      </c>
      <c r="F400" s="21">
        <v>65.540000000000006</v>
      </c>
      <c r="G400" s="21">
        <v>83.4</v>
      </c>
      <c r="H400" s="21">
        <v>106.72</v>
      </c>
      <c r="I400" s="21">
        <v>130.1</v>
      </c>
      <c r="J400" s="21">
        <v>153.46</v>
      </c>
      <c r="K400" s="21">
        <v>176.81</v>
      </c>
      <c r="L400" s="21">
        <v>200.16</v>
      </c>
      <c r="M400" s="21">
        <v>223.5</v>
      </c>
      <c r="N400" s="21">
        <v>246.85</v>
      </c>
      <c r="O400" s="21">
        <v>270.22000000000003</v>
      </c>
      <c r="P400" s="21">
        <v>293.58</v>
      </c>
      <c r="Q400" s="21">
        <v>333.59</v>
      </c>
      <c r="R400" s="21">
        <v>363.62</v>
      </c>
      <c r="S400" s="21">
        <v>393.63</v>
      </c>
      <c r="T400" s="21">
        <v>423.64</v>
      </c>
      <c r="U400" s="21">
        <v>453.7</v>
      </c>
      <c r="V400" s="21">
        <v>483.7</v>
      </c>
      <c r="W400" s="21">
        <v>513.73</v>
      </c>
      <c r="X400" s="21">
        <v>543.74</v>
      </c>
      <c r="Y400" s="21">
        <v>573.79</v>
      </c>
      <c r="Z400" s="21">
        <v>603.82000000000005</v>
      </c>
      <c r="AA400" s="21">
        <v>633.82000000000005</v>
      </c>
      <c r="AB400" s="21">
        <v>663.87</v>
      </c>
      <c r="AC400" s="21">
        <v>693.88</v>
      </c>
      <c r="AD400" s="21">
        <v>723.89</v>
      </c>
      <c r="AE400" s="21">
        <v>753.93</v>
      </c>
      <c r="AF400" s="21">
        <v>783.92</v>
      </c>
      <c r="AG400" s="21">
        <v>813.97</v>
      </c>
      <c r="AH400" s="21">
        <v>844</v>
      </c>
      <c r="AI400" s="21">
        <v>874.01</v>
      </c>
      <c r="AJ400" s="21">
        <v>904.05</v>
      </c>
      <c r="AK400" s="22">
        <v>29.15</v>
      </c>
    </row>
    <row r="401" spans="1:37" ht="13.5" customHeight="1" x14ac:dyDescent="0.25">
      <c r="A401" s="69" t="str">
        <f t="shared" si="6"/>
        <v>PBPB</v>
      </c>
      <c r="B401" s="20" t="s">
        <v>52</v>
      </c>
      <c r="C401" s="20" t="s">
        <v>52</v>
      </c>
      <c r="D401" s="20" t="s">
        <v>38</v>
      </c>
      <c r="E401" s="36" t="s">
        <v>78</v>
      </c>
      <c r="F401" s="21">
        <v>27.96</v>
      </c>
      <c r="G401" s="21">
        <v>34.659999999999997</v>
      </c>
      <c r="H401" s="21">
        <v>38.35</v>
      </c>
      <c r="I401" s="21">
        <v>41.96</v>
      </c>
      <c r="J401" s="21">
        <v>45.54</v>
      </c>
      <c r="K401" s="21">
        <v>49.19</v>
      </c>
      <c r="L401" s="21">
        <v>52.78</v>
      </c>
      <c r="M401" s="21">
        <v>56.41</v>
      </c>
      <c r="N401" s="21">
        <v>60.05</v>
      </c>
      <c r="O401" s="21">
        <v>63.66</v>
      </c>
      <c r="P401" s="21">
        <v>67.28</v>
      </c>
      <c r="Q401" s="21">
        <v>70.900000000000006</v>
      </c>
      <c r="R401" s="21">
        <v>74.510000000000005</v>
      </c>
      <c r="S401" s="21">
        <v>78.14</v>
      </c>
      <c r="T401" s="21">
        <v>81.77</v>
      </c>
      <c r="U401" s="21">
        <v>85.4</v>
      </c>
      <c r="V401" s="21">
        <v>88.99</v>
      </c>
      <c r="W401" s="21">
        <v>92.59</v>
      </c>
      <c r="X401" s="21">
        <v>96.23</v>
      </c>
      <c r="Y401" s="21">
        <v>99.86</v>
      </c>
      <c r="Z401" s="21">
        <v>103.5</v>
      </c>
      <c r="AA401" s="21">
        <v>107.09</v>
      </c>
      <c r="AB401" s="21">
        <v>110.72</v>
      </c>
      <c r="AC401" s="21">
        <v>114.36</v>
      </c>
      <c r="AD401" s="21">
        <v>117.95</v>
      </c>
      <c r="AE401" s="21">
        <v>121.55</v>
      </c>
      <c r="AF401" s="21">
        <v>125.22</v>
      </c>
      <c r="AG401" s="21">
        <v>128.83000000000001</v>
      </c>
      <c r="AH401" s="21">
        <v>132.46</v>
      </c>
      <c r="AI401" s="21">
        <v>136.06</v>
      </c>
      <c r="AJ401" s="21">
        <v>139.66999999999999</v>
      </c>
      <c r="AK401" s="22">
        <v>3.55</v>
      </c>
    </row>
    <row r="402" spans="1:37" ht="13.5" customHeight="1" x14ac:dyDescent="0.25">
      <c r="A402" s="69" t="str">
        <f t="shared" si="6"/>
        <v>PBPE</v>
      </c>
      <c r="B402" s="20" t="s">
        <v>52</v>
      </c>
      <c r="C402" s="20" t="s">
        <v>53</v>
      </c>
      <c r="D402" s="20" t="s">
        <v>38</v>
      </c>
      <c r="E402" s="36" t="s">
        <v>78</v>
      </c>
      <c r="F402" s="21">
        <v>38.51</v>
      </c>
      <c r="G402" s="21">
        <v>48.43</v>
      </c>
      <c r="H402" s="21">
        <v>58.09</v>
      </c>
      <c r="I402" s="21">
        <v>67.78</v>
      </c>
      <c r="J402" s="21">
        <v>77.430000000000007</v>
      </c>
      <c r="K402" s="21">
        <v>87.15</v>
      </c>
      <c r="L402" s="21">
        <v>96.81</v>
      </c>
      <c r="M402" s="21">
        <v>106.5</v>
      </c>
      <c r="N402" s="21">
        <v>116.22</v>
      </c>
      <c r="O402" s="21">
        <v>125.84</v>
      </c>
      <c r="P402" s="21">
        <v>135.54</v>
      </c>
      <c r="Q402" s="21">
        <v>153.22</v>
      </c>
      <c r="R402" s="21">
        <v>163.43</v>
      </c>
      <c r="S402" s="21">
        <v>173.67</v>
      </c>
      <c r="T402" s="21">
        <v>183.87</v>
      </c>
      <c r="U402" s="21">
        <v>194.1</v>
      </c>
      <c r="V402" s="21">
        <v>204.31</v>
      </c>
      <c r="W402" s="21">
        <v>214.54</v>
      </c>
      <c r="X402" s="21">
        <v>224.76</v>
      </c>
      <c r="Y402" s="21">
        <v>234.96</v>
      </c>
      <c r="Z402" s="21">
        <v>245.17</v>
      </c>
      <c r="AA402" s="21">
        <v>255.4</v>
      </c>
      <c r="AB402" s="21">
        <v>265.60000000000002</v>
      </c>
      <c r="AC402" s="21">
        <v>275.8</v>
      </c>
      <c r="AD402" s="21">
        <v>286.01</v>
      </c>
      <c r="AE402" s="21">
        <v>296.27999999999997</v>
      </c>
      <c r="AF402" s="21">
        <v>306.45999999999998</v>
      </c>
      <c r="AG402" s="21">
        <v>316.66000000000003</v>
      </c>
      <c r="AH402" s="21">
        <v>326.91000000000003</v>
      </c>
      <c r="AI402" s="21">
        <v>337.12</v>
      </c>
      <c r="AJ402" s="21">
        <v>347.3</v>
      </c>
      <c r="AK402" s="22">
        <v>9.92</v>
      </c>
    </row>
    <row r="403" spans="1:37" ht="13.5" customHeight="1" x14ac:dyDescent="0.25">
      <c r="A403" s="69" t="str">
        <f t="shared" si="6"/>
        <v>PBPI</v>
      </c>
      <c r="B403" s="20" t="s">
        <v>52</v>
      </c>
      <c r="C403" s="20" t="s">
        <v>54</v>
      </c>
      <c r="D403" s="20" t="s">
        <v>38</v>
      </c>
      <c r="E403" s="36" t="s">
        <v>78</v>
      </c>
      <c r="F403" s="21">
        <v>62.6</v>
      </c>
      <c r="G403" s="21">
        <v>79.66</v>
      </c>
      <c r="H403" s="21">
        <v>101.94</v>
      </c>
      <c r="I403" s="21">
        <v>124.27</v>
      </c>
      <c r="J403" s="21">
        <v>146.58000000000001</v>
      </c>
      <c r="K403" s="21">
        <v>168.89</v>
      </c>
      <c r="L403" s="21">
        <v>191.19</v>
      </c>
      <c r="M403" s="21">
        <v>213.49</v>
      </c>
      <c r="N403" s="21">
        <v>235.79</v>
      </c>
      <c r="O403" s="21">
        <v>258.11</v>
      </c>
      <c r="P403" s="21">
        <v>280.44</v>
      </c>
      <c r="Q403" s="21">
        <v>318.64999999999998</v>
      </c>
      <c r="R403" s="21">
        <v>347.33</v>
      </c>
      <c r="S403" s="21">
        <v>376.01</v>
      </c>
      <c r="T403" s="21">
        <v>404.67</v>
      </c>
      <c r="U403" s="21">
        <v>433.38</v>
      </c>
      <c r="V403" s="21">
        <v>462.04</v>
      </c>
      <c r="W403" s="21">
        <v>490.72</v>
      </c>
      <c r="X403" s="21">
        <v>519.39</v>
      </c>
      <c r="Y403" s="21">
        <v>548.1</v>
      </c>
      <c r="Z403" s="21">
        <v>576.78</v>
      </c>
      <c r="AA403" s="21">
        <v>605.44000000000005</v>
      </c>
      <c r="AB403" s="21">
        <v>634.14</v>
      </c>
      <c r="AC403" s="21">
        <v>662.8</v>
      </c>
      <c r="AD403" s="21">
        <v>691.47</v>
      </c>
      <c r="AE403" s="21">
        <v>720.17</v>
      </c>
      <c r="AF403" s="21">
        <v>748.81</v>
      </c>
      <c r="AG403" s="21">
        <v>777.52</v>
      </c>
      <c r="AH403" s="21">
        <v>806.2</v>
      </c>
      <c r="AI403" s="21">
        <v>834.87</v>
      </c>
      <c r="AJ403" s="21">
        <v>863.56</v>
      </c>
      <c r="AK403" s="22">
        <v>27.85</v>
      </c>
    </row>
    <row r="404" spans="1:37" ht="13.5" customHeight="1" x14ac:dyDescent="0.25">
      <c r="A404" s="69" t="str">
        <f t="shared" si="6"/>
        <v>PBPR</v>
      </c>
      <c r="B404" s="20" t="s">
        <v>52</v>
      </c>
      <c r="C404" s="20" t="s">
        <v>55</v>
      </c>
      <c r="D404" s="20" t="s">
        <v>38</v>
      </c>
      <c r="E404" s="36" t="s">
        <v>78</v>
      </c>
      <c r="F404" s="21">
        <v>79.56</v>
      </c>
      <c r="G404" s="21">
        <v>109.81</v>
      </c>
      <c r="H404" s="21">
        <v>146.44</v>
      </c>
      <c r="I404" s="21">
        <v>182.99</v>
      </c>
      <c r="J404" s="21">
        <v>219.57</v>
      </c>
      <c r="K404" s="21">
        <v>256.20999999999998</v>
      </c>
      <c r="L404" s="21">
        <v>292.81</v>
      </c>
      <c r="M404" s="21">
        <v>329.41</v>
      </c>
      <c r="N404" s="21">
        <v>366.01</v>
      </c>
      <c r="O404" s="21">
        <v>402.6</v>
      </c>
      <c r="P404" s="21">
        <v>439.22</v>
      </c>
      <c r="Q404" s="21">
        <v>463.38</v>
      </c>
      <c r="R404" s="21">
        <v>502.57</v>
      </c>
      <c r="S404" s="21">
        <v>541.77</v>
      </c>
      <c r="T404" s="21">
        <v>581.04</v>
      </c>
      <c r="U404" s="21">
        <v>620.24</v>
      </c>
      <c r="V404" s="21">
        <v>659.47</v>
      </c>
      <c r="W404" s="21">
        <v>698.69</v>
      </c>
      <c r="X404" s="21">
        <v>737.88</v>
      </c>
      <c r="Y404" s="21">
        <v>777.1</v>
      </c>
      <c r="Z404" s="21">
        <v>816.27</v>
      </c>
      <c r="AA404" s="21">
        <v>855.49</v>
      </c>
      <c r="AB404" s="21">
        <v>894.74</v>
      </c>
      <c r="AC404" s="21">
        <v>933.91</v>
      </c>
      <c r="AD404" s="21">
        <v>973.14</v>
      </c>
      <c r="AE404" s="21">
        <v>1012.32</v>
      </c>
      <c r="AF404" s="21">
        <v>1051.53</v>
      </c>
      <c r="AG404" s="21">
        <v>1090.74</v>
      </c>
      <c r="AH404" s="21">
        <v>1129.98</v>
      </c>
      <c r="AI404" s="21">
        <v>1169.1400000000001</v>
      </c>
      <c r="AJ404" s="21">
        <v>1208.3900000000001</v>
      </c>
      <c r="AK404" s="22">
        <v>38.07</v>
      </c>
    </row>
    <row r="405" spans="1:37" ht="13.5" customHeight="1" x14ac:dyDescent="0.25">
      <c r="A405" s="69" t="str">
        <f t="shared" si="6"/>
        <v>PBRJ</v>
      </c>
      <c r="B405" s="20" t="s">
        <v>52</v>
      </c>
      <c r="C405" s="20" t="s">
        <v>56</v>
      </c>
      <c r="D405" s="20" t="s">
        <v>38</v>
      </c>
      <c r="E405" s="36" t="s">
        <v>78</v>
      </c>
      <c r="F405" s="21">
        <v>62.6</v>
      </c>
      <c r="G405" s="21">
        <v>79.66</v>
      </c>
      <c r="H405" s="21">
        <v>101.94</v>
      </c>
      <c r="I405" s="21">
        <v>124.27</v>
      </c>
      <c r="J405" s="21">
        <v>146.58000000000001</v>
      </c>
      <c r="K405" s="21">
        <v>168.89</v>
      </c>
      <c r="L405" s="21">
        <v>191.19</v>
      </c>
      <c r="M405" s="21">
        <v>213.49</v>
      </c>
      <c r="N405" s="21">
        <v>235.79</v>
      </c>
      <c r="O405" s="21">
        <v>258.11</v>
      </c>
      <c r="P405" s="21">
        <v>280.44</v>
      </c>
      <c r="Q405" s="21">
        <v>318.64999999999998</v>
      </c>
      <c r="R405" s="21">
        <v>347.33</v>
      </c>
      <c r="S405" s="21">
        <v>376.01</v>
      </c>
      <c r="T405" s="21">
        <v>404.67</v>
      </c>
      <c r="U405" s="21">
        <v>433.38</v>
      </c>
      <c r="V405" s="21">
        <v>462.04</v>
      </c>
      <c r="W405" s="21">
        <v>490.72</v>
      </c>
      <c r="X405" s="21">
        <v>519.39</v>
      </c>
      <c r="Y405" s="21">
        <v>548.1</v>
      </c>
      <c r="Z405" s="21">
        <v>576.78</v>
      </c>
      <c r="AA405" s="21">
        <v>605.44000000000005</v>
      </c>
      <c r="AB405" s="21">
        <v>634.14</v>
      </c>
      <c r="AC405" s="21">
        <v>662.8</v>
      </c>
      <c r="AD405" s="21">
        <v>691.47</v>
      </c>
      <c r="AE405" s="21">
        <v>720.17</v>
      </c>
      <c r="AF405" s="21">
        <v>748.81</v>
      </c>
      <c r="AG405" s="21">
        <v>777.52</v>
      </c>
      <c r="AH405" s="21">
        <v>806.2</v>
      </c>
      <c r="AI405" s="21">
        <v>834.87</v>
      </c>
      <c r="AJ405" s="21">
        <v>863.56</v>
      </c>
      <c r="AK405" s="22">
        <v>27.85</v>
      </c>
    </row>
    <row r="406" spans="1:37" ht="13.5" customHeight="1" x14ac:dyDescent="0.25">
      <c r="A406" s="69" t="str">
        <f t="shared" si="6"/>
        <v>PBRN</v>
      </c>
      <c r="B406" s="20" t="s">
        <v>52</v>
      </c>
      <c r="C406" s="20" t="s">
        <v>57</v>
      </c>
      <c r="D406" s="20" t="s">
        <v>38</v>
      </c>
      <c r="E406" s="36" t="s">
        <v>78</v>
      </c>
      <c r="F406" s="21">
        <v>38.51</v>
      </c>
      <c r="G406" s="21">
        <v>48.43</v>
      </c>
      <c r="H406" s="21">
        <v>58.09</v>
      </c>
      <c r="I406" s="21">
        <v>67.78</v>
      </c>
      <c r="J406" s="21">
        <v>77.430000000000007</v>
      </c>
      <c r="K406" s="21">
        <v>87.15</v>
      </c>
      <c r="L406" s="21">
        <v>96.81</v>
      </c>
      <c r="M406" s="21">
        <v>106.5</v>
      </c>
      <c r="N406" s="21">
        <v>116.22</v>
      </c>
      <c r="O406" s="21">
        <v>125.84</v>
      </c>
      <c r="P406" s="21">
        <v>135.54</v>
      </c>
      <c r="Q406" s="21">
        <v>153.22</v>
      </c>
      <c r="R406" s="21">
        <v>163.43</v>
      </c>
      <c r="S406" s="21">
        <v>173.67</v>
      </c>
      <c r="T406" s="21">
        <v>183.87</v>
      </c>
      <c r="U406" s="21">
        <v>194.1</v>
      </c>
      <c r="V406" s="21">
        <v>204.31</v>
      </c>
      <c r="W406" s="21">
        <v>214.54</v>
      </c>
      <c r="X406" s="21">
        <v>224.76</v>
      </c>
      <c r="Y406" s="21">
        <v>234.96</v>
      </c>
      <c r="Z406" s="21">
        <v>245.17</v>
      </c>
      <c r="AA406" s="21">
        <v>255.4</v>
      </c>
      <c r="AB406" s="21">
        <v>265.60000000000002</v>
      </c>
      <c r="AC406" s="21">
        <v>275.8</v>
      </c>
      <c r="AD406" s="21">
        <v>286.01</v>
      </c>
      <c r="AE406" s="21">
        <v>296.27999999999997</v>
      </c>
      <c r="AF406" s="21">
        <v>306.45999999999998</v>
      </c>
      <c r="AG406" s="21">
        <v>316.66000000000003</v>
      </c>
      <c r="AH406" s="21">
        <v>326.91000000000003</v>
      </c>
      <c r="AI406" s="21">
        <v>337.12</v>
      </c>
      <c r="AJ406" s="21">
        <v>347.3</v>
      </c>
      <c r="AK406" s="22">
        <v>9.92</v>
      </c>
    </row>
    <row r="407" spans="1:37" ht="13.5" customHeight="1" x14ac:dyDescent="0.25">
      <c r="A407" s="69" t="str">
        <f t="shared" si="6"/>
        <v>PBRO</v>
      </c>
      <c r="B407" s="20" t="s">
        <v>52</v>
      </c>
      <c r="C407" s="20" t="s">
        <v>58</v>
      </c>
      <c r="D407" s="20" t="s">
        <v>38</v>
      </c>
      <c r="E407" s="36" t="s">
        <v>78</v>
      </c>
      <c r="F407" s="21">
        <v>94.43</v>
      </c>
      <c r="G407" s="21">
        <v>130.36000000000001</v>
      </c>
      <c r="H407" s="21">
        <v>173.82</v>
      </c>
      <c r="I407" s="21">
        <v>217.26</v>
      </c>
      <c r="J407" s="21">
        <v>260.67</v>
      </c>
      <c r="K407" s="21">
        <v>304.2</v>
      </c>
      <c r="L407" s="21">
        <v>347.62</v>
      </c>
      <c r="M407" s="21">
        <v>391.07</v>
      </c>
      <c r="N407" s="21">
        <v>434.49</v>
      </c>
      <c r="O407" s="21">
        <v>477.96</v>
      </c>
      <c r="P407" s="21">
        <v>521.42999999999995</v>
      </c>
      <c r="Q407" s="21">
        <v>550.11</v>
      </c>
      <c r="R407" s="21">
        <v>596.64</v>
      </c>
      <c r="S407" s="21">
        <v>643.21</v>
      </c>
      <c r="T407" s="21">
        <v>689.77</v>
      </c>
      <c r="U407" s="21">
        <v>736.35</v>
      </c>
      <c r="V407" s="21">
        <v>782.9</v>
      </c>
      <c r="W407" s="21">
        <v>829.44</v>
      </c>
      <c r="X407" s="21">
        <v>875.98</v>
      </c>
      <c r="Y407" s="21">
        <v>922.52</v>
      </c>
      <c r="Z407" s="21">
        <v>969.07</v>
      </c>
      <c r="AA407" s="21">
        <v>1015.6</v>
      </c>
      <c r="AB407" s="21">
        <v>1062.1600000000001</v>
      </c>
      <c r="AC407" s="21">
        <v>1108.7</v>
      </c>
      <c r="AD407" s="21">
        <v>1155.28</v>
      </c>
      <c r="AE407" s="21">
        <v>1201.81</v>
      </c>
      <c r="AF407" s="21">
        <v>1248.3399999999999</v>
      </c>
      <c r="AG407" s="21">
        <v>1294.8900000000001</v>
      </c>
      <c r="AH407" s="21">
        <v>1341.5</v>
      </c>
      <c r="AI407" s="21">
        <v>1387.96</v>
      </c>
      <c r="AJ407" s="21">
        <v>1434.54</v>
      </c>
      <c r="AK407" s="22">
        <v>45.21</v>
      </c>
    </row>
    <row r="408" spans="1:37" ht="13.5" customHeight="1" x14ac:dyDescent="0.25">
      <c r="A408" s="69" t="str">
        <f t="shared" si="6"/>
        <v>PBRR</v>
      </c>
      <c r="B408" s="20" t="s">
        <v>52</v>
      </c>
      <c r="C408" s="20" t="s">
        <v>59</v>
      </c>
      <c r="D408" s="20" t="s">
        <v>38</v>
      </c>
      <c r="E408" s="36" t="s">
        <v>78</v>
      </c>
      <c r="F408" s="21">
        <v>94.43</v>
      </c>
      <c r="G408" s="21">
        <v>130.36000000000001</v>
      </c>
      <c r="H408" s="21">
        <v>173.82</v>
      </c>
      <c r="I408" s="21">
        <v>217.26</v>
      </c>
      <c r="J408" s="21">
        <v>260.67</v>
      </c>
      <c r="K408" s="21">
        <v>304.2</v>
      </c>
      <c r="L408" s="21">
        <v>347.62</v>
      </c>
      <c r="M408" s="21">
        <v>391.07</v>
      </c>
      <c r="N408" s="21">
        <v>434.49</v>
      </c>
      <c r="O408" s="21">
        <v>477.96</v>
      </c>
      <c r="P408" s="21">
        <v>521.42999999999995</v>
      </c>
      <c r="Q408" s="21">
        <v>550.11</v>
      </c>
      <c r="R408" s="21">
        <v>596.64</v>
      </c>
      <c r="S408" s="21">
        <v>643.21</v>
      </c>
      <c r="T408" s="21">
        <v>689.77</v>
      </c>
      <c r="U408" s="21">
        <v>736.35</v>
      </c>
      <c r="V408" s="21">
        <v>782.9</v>
      </c>
      <c r="W408" s="21">
        <v>829.44</v>
      </c>
      <c r="X408" s="21">
        <v>875.98</v>
      </c>
      <c r="Y408" s="21">
        <v>922.52</v>
      </c>
      <c r="Z408" s="21">
        <v>969.07</v>
      </c>
      <c r="AA408" s="21">
        <v>1015.6</v>
      </c>
      <c r="AB408" s="21">
        <v>1062.1600000000001</v>
      </c>
      <c r="AC408" s="21">
        <v>1108.7</v>
      </c>
      <c r="AD408" s="21">
        <v>1155.28</v>
      </c>
      <c r="AE408" s="21">
        <v>1201.81</v>
      </c>
      <c r="AF408" s="21">
        <v>1248.3399999999999</v>
      </c>
      <c r="AG408" s="21">
        <v>1294.8900000000001</v>
      </c>
      <c r="AH408" s="21">
        <v>1341.5</v>
      </c>
      <c r="AI408" s="21">
        <v>1387.96</v>
      </c>
      <c r="AJ408" s="21">
        <v>1434.54</v>
      </c>
      <c r="AK408" s="22">
        <v>45.21</v>
      </c>
    </row>
    <row r="409" spans="1:37" ht="13.5" customHeight="1" x14ac:dyDescent="0.25">
      <c r="A409" s="69" t="str">
        <f t="shared" si="6"/>
        <v>PBRS</v>
      </c>
      <c r="B409" s="20" t="s">
        <v>52</v>
      </c>
      <c r="C409" s="20" t="s">
        <v>60</v>
      </c>
      <c r="D409" s="20" t="s">
        <v>38</v>
      </c>
      <c r="E409" s="36" t="s">
        <v>78</v>
      </c>
      <c r="F409" s="21">
        <v>90.2</v>
      </c>
      <c r="G409" s="21">
        <v>124.53</v>
      </c>
      <c r="H409" s="21">
        <v>166.04</v>
      </c>
      <c r="I409" s="21">
        <v>207.53</v>
      </c>
      <c r="J409" s="21">
        <v>249</v>
      </c>
      <c r="K409" s="21">
        <v>290.58</v>
      </c>
      <c r="L409" s="21">
        <v>332.05</v>
      </c>
      <c r="M409" s="21">
        <v>373.56</v>
      </c>
      <c r="N409" s="21">
        <v>415.04</v>
      </c>
      <c r="O409" s="21">
        <v>456.56</v>
      </c>
      <c r="P409" s="21">
        <v>498.08</v>
      </c>
      <c r="Q409" s="21">
        <v>525.48</v>
      </c>
      <c r="R409" s="21">
        <v>569.91999999999996</v>
      </c>
      <c r="S409" s="21">
        <v>614.4</v>
      </c>
      <c r="T409" s="21">
        <v>658.88</v>
      </c>
      <c r="U409" s="21">
        <v>703.37</v>
      </c>
      <c r="V409" s="21">
        <v>747.84</v>
      </c>
      <c r="W409" s="21">
        <v>792.29</v>
      </c>
      <c r="X409" s="21">
        <v>836.75</v>
      </c>
      <c r="Y409" s="21">
        <v>881.21</v>
      </c>
      <c r="Z409" s="21">
        <v>925.67</v>
      </c>
      <c r="AA409" s="21">
        <v>970.12</v>
      </c>
      <c r="AB409" s="21">
        <v>1014.6</v>
      </c>
      <c r="AC409" s="21">
        <v>1059.05</v>
      </c>
      <c r="AD409" s="21">
        <v>1103.54</v>
      </c>
      <c r="AE409" s="21">
        <v>1147.99</v>
      </c>
      <c r="AF409" s="21">
        <v>1192.43</v>
      </c>
      <c r="AG409" s="21">
        <v>1236.9000000000001</v>
      </c>
      <c r="AH409" s="21">
        <v>1281.42</v>
      </c>
      <c r="AI409" s="21">
        <v>1325.8</v>
      </c>
      <c r="AJ409" s="21">
        <v>1370.3</v>
      </c>
      <c r="AK409" s="22">
        <v>43.18</v>
      </c>
    </row>
    <row r="410" spans="1:37" ht="13.5" customHeight="1" x14ac:dyDescent="0.25">
      <c r="A410" s="69" t="str">
        <f t="shared" si="6"/>
        <v>PBSC</v>
      </c>
      <c r="B410" s="20" t="s">
        <v>52</v>
      </c>
      <c r="C410" s="20" t="s">
        <v>61</v>
      </c>
      <c r="D410" s="20" t="s">
        <v>38</v>
      </c>
      <c r="E410" s="36" t="s">
        <v>78</v>
      </c>
      <c r="F410" s="21">
        <v>79.56</v>
      </c>
      <c r="G410" s="21">
        <v>109.81</v>
      </c>
      <c r="H410" s="21">
        <v>146.44</v>
      </c>
      <c r="I410" s="21">
        <v>182.99</v>
      </c>
      <c r="J410" s="21">
        <v>219.57</v>
      </c>
      <c r="K410" s="21">
        <v>256.20999999999998</v>
      </c>
      <c r="L410" s="21">
        <v>292.81</v>
      </c>
      <c r="M410" s="21">
        <v>329.41</v>
      </c>
      <c r="N410" s="21">
        <v>366.01</v>
      </c>
      <c r="O410" s="21">
        <v>402.6</v>
      </c>
      <c r="P410" s="21">
        <v>439.22</v>
      </c>
      <c r="Q410" s="21">
        <v>463.38</v>
      </c>
      <c r="R410" s="21">
        <v>502.57</v>
      </c>
      <c r="S410" s="21">
        <v>541.77</v>
      </c>
      <c r="T410" s="21">
        <v>581.04</v>
      </c>
      <c r="U410" s="21">
        <v>620.24</v>
      </c>
      <c r="V410" s="21">
        <v>659.47</v>
      </c>
      <c r="W410" s="21">
        <v>698.69</v>
      </c>
      <c r="X410" s="21">
        <v>737.88</v>
      </c>
      <c r="Y410" s="21">
        <v>777.1</v>
      </c>
      <c r="Z410" s="21">
        <v>816.27</v>
      </c>
      <c r="AA410" s="21">
        <v>855.49</v>
      </c>
      <c r="AB410" s="21">
        <v>894.74</v>
      </c>
      <c r="AC410" s="21">
        <v>933.91</v>
      </c>
      <c r="AD410" s="21">
        <v>973.14</v>
      </c>
      <c r="AE410" s="21">
        <v>1012.32</v>
      </c>
      <c r="AF410" s="21">
        <v>1051.53</v>
      </c>
      <c r="AG410" s="21">
        <v>1090.74</v>
      </c>
      <c r="AH410" s="21">
        <v>1129.98</v>
      </c>
      <c r="AI410" s="21">
        <v>1169.1400000000001</v>
      </c>
      <c r="AJ410" s="21">
        <v>1208.3900000000001</v>
      </c>
      <c r="AK410" s="22">
        <v>38.07</v>
      </c>
    </row>
    <row r="411" spans="1:37" ht="13.5" customHeight="1" x14ac:dyDescent="0.25">
      <c r="A411" s="69" t="str">
        <f t="shared" si="6"/>
        <v>PBSE</v>
      </c>
      <c r="B411" s="20" t="s">
        <v>52</v>
      </c>
      <c r="C411" s="20" t="s">
        <v>62</v>
      </c>
      <c r="D411" s="20" t="s">
        <v>38</v>
      </c>
      <c r="E411" s="36" t="s">
        <v>78</v>
      </c>
      <c r="F411" s="21">
        <v>38.51</v>
      </c>
      <c r="G411" s="21">
        <v>48.43</v>
      </c>
      <c r="H411" s="21">
        <v>58.09</v>
      </c>
      <c r="I411" s="21">
        <v>67.78</v>
      </c>
      <c r="J411" s="21">
        <v>77.430000000000007</v>
      </c>
      <c r="K411" s="21">
        <v>87.15</v>
      </c>
      <c r="L411" s="21">
        <v>96.81</v>
      </c>
      <c r="M411" s="21">
        <v>106.5</v>
      </c>
      <c r="N411" s="21">
        <v>116.22</v>
      </c>
      <c r="O411" s="21">
        <v>125.84</v>
      </c>
      <c r="P411" s="21">
        <v>135.54</v>
      </c>
      <c r="Q411" s="21">
        <v>153.22</v>
      </c>
      <c r="R411" s="21">
        <v>163.43</v>
      </c>
      <c r="S411" s="21">
        <v>173.67</v>
      </c>
      <c r="T411" s="21">
        <v>183.87</v>
      </c>
      <c r="U411" s="21">
        <v>194.1</v>
      </c>
      <c r="V411" s="21">
        <v>204.31</v>
      </c>
      <c r="W411" s="21">
        <v>214.54</v>
      </c>
      <c r="X411" s="21">
        <v>224.76</v>
      </c>
      <c r="Y411" s="21">
        <v>234.96</v>
      </c>
      <c r="Z411" s="21">
        <v>245.17</v>
      </c>
      <c r="AA411" s="21">
        <v>255.4</v>
      </c>
      <c r="AB411" s="21">
        <v>265.60000000000002</v>
      </c>
      <c r="AC411" s="21">
        <v>275.8</v>
      </c>
      <c r="AD411" s="21">
        <v>286.01</v>
      </c>
      <c r="AE411" s="21">
        <v>296.27999999999997</v>
      </c>
      <c r="AF411" s="21">
        <v>306.45999999999998</v>
      </c>
      <c r="AG411" s="21">
        <v>316.66000000000003</v>
      </c>
      <c r="AH411" s="21">
        <v>326.91000000000003</v>
      </c>
      <c r="AI411" s="21">
        <v>337.12</v>
      </c>
      <c r="AJ411" s="21">
        <v>347.3</v>
      </c>
      <c r="AK411" s="22">
        <v>9.92</v>
      </c>
    </row>
    <row r="412" spans="1:37" ht="13.5" customHeight="1" x14ac:dyDescent="0.25">
      <c r="A412" s="69" t="str">
        <f t="shared" si="6"/>
        <v>PBSP</v>
      </c>
      <c r="B412" s="20" t="s">
        <v>52</v>
      </c>
      <c r="C412" s="20" t="s">
        <v>63</v>
      </c>
      <c r="D412" s="20" t="s">
        <v>38</v>
      </c>
      <c r="E412" s="36" t="s">
        <v>78</v>
      </c>
      <c r="F412" s="21">
        <v>79.56</v>
      </c>
      <c r="G412" s="21">
        <v>109.81</v>
      </c>
      <c r="H412" s="21">
        <v>146.44</v>
      </c>
      <c r="I412" s="21">
        <v>182.99</v>
      </c>
      <c r="J412" s="21">
        <v>219.57</v>
      </c>
      <c r="K412" s="21">
        <v>256.20999999999998</v>
      </c>
      <c r="L412" s="21">
        <v>292.81</v>
      </c>
      <c r="M412" s="21">
        <v>329.41</v>
      </c>
      <c r="N412" s="21">
        <v>366.01</v>
      </c>
      <c r="O412" s="21">
        <v>402.6</v>
      </c>
      <c r="P412" s="21">
        <v>439.22</v>
      </c>
      <c r="Q412" s="21">
        <v>463.38</v>
      </c>
      <c r="R412" s="21">
        <v>502.57</v>
      </c>
      <c r="S412" s="21">
        <v>541.77</v>
      </c>
      <c r="T412" s="21">
        <v>581.04</v>
      </c>
      <c r="U412" s="21">
        <v>620.24</v>
      </c>
      <c r="V412" s="21">
        <v>659.47</v>
      </c>
      <c r="W412" s="21">
        <v>698.69</v>
      </c>
      <c r="X412" s="21">
        <v>737.88</v>
      </c>
      <c r="Y412" s="21">
        <v>777.1</v>
      </c>
      <c r="Z412" s="21">
        <v>816.27</v>
      </c>
      <c r="AA412" s="21">
        <v>855.49</v>
      </c>
      <c r="AB412" s="21">
        <v>894.74</v>
      </c>
      <c r="AC412" s="21">
        <v>933.91</v>
      </c>
      <c r="AD412" s="21">
        <v>973.14</v>
      </c>
      <c r="AE412" s="21">
        <v>1012.32</v>
      </c>
      <c r="AF412" s="21">
        <v>1051.53</v>
      </c>
      <c r="AG412" s="21">
        <v>1090.74</v>
      </c>
      <c r="AH412" s="21">
        <v>1129.98</v>
      </c>
      <c r="AI412" s="21">
        <v>1169.1400000000001</v>
      </c>
      <c r="AJ412" s="21">
        <v>1208.3900000000001</v>
      </c>
      <c r="AK412" s="22">
        <v>38.07</v>
      </c>
    </row>
    <row r="413" spans="1:37" ht="13.5" customHeight="1" thickBot="1" x14ac:dyDescent="0.3">
      <c r="A413" s="69" t="str">
        <f t="shared" si="6"/>
        <v>PBTO</v>
      </c>
      <c r="B413" s="23" t="s">
        <v>52</v>
      </c>
      <c r="C413" s="23" t="s">
        <v>30</v>
      </c>
      <c r="D413" s="23" t="s">
        <v>38</v>
      </c>
      <c r="E413" s="43" t="s">
        <v>78</v>
      </c>
      <c r="F413" s="44">
        <v>83.29</v>
      </c>
      <c r="G413" s="44">
        <v>114.95</v>
      </c>
      <c r="H413" s="44">
        <v>153.31</v>
      </c>
      <c r="I413" s="44">
        <v>191.57</v>
      </c>
      <c r="J413" s="44">
        <v>229.86</v>
      </c>
      <c r="K413" s="44">
        <v>268.23</v>
      </c>
      <c r="L413" s="44">
        <v>306.52999999999997</v>
      </c>
      <c r="M413" s="44">
        <v>344.85</v>
      </c>
      <c r="N413" s="44">
        <v>383.17</v>
      </c>
      <c r="O413" s="44">
        <v>421.48</v>
      </c>
      <c r="P413" s="44">
        <v>459.82</v>
      </c>
      <c r="Q413" s="44">
        <v>485.1</v>
      </c>
      <c r="R413" s="44">
        <v>526.14</v>
      </c>
      <c r="S413" s="44">
        <v>567.16999999999996</v>
      </c>
      <c r="T413" s="44">
        <v>608.28</v>
      </c>
      <c r="U413" s="44">
        <v>649.30999999999995</v>
      </c>
      <c r="V413" s="44">
        <v>690.39</v>
      </c>
      <c r="W413" s="44">
        <v>731.45</v>
      </c>
      <c r="X413" s="44">
        <v>772.48</v>
      </c>
      <c r="Y413" s="44">
        <v>813.53</v>
      </c>
      <c r="Z413" s="44">
        <v>854.54</v>
      </c>
      <c r="AA413" s="44">
        <v>895.6</v>
      </c>
      <c r="AB413" s="44">
        <v>936.69</v>
      </c>
      <c r="AC413" s="44">
        <v>977.7</v>
      </c>
      <c r="AD413" s="44">
        <v>1018.76</v>
      </c>
      <c r="AE413" s="44">
        <v>1059.78</v>
      </c>
      <c r="AF413" s="44">
        <v>1100.83</v>
      </c>
      <c r="AG413" s="44">
        <v>1141.8800000000001</v>
      </c>
      <c r="AH413" s="44">
        <v>1182.96</v>
      </c>
      <c r="AI413" s="44">
        <v>1223.96</v>
      </c>
      <c r="AJ413" s="44">
        <v>1265.05</v>
      </c>
      <c r="AK413" s="45">
        <v>39.86</v>
      </c>
    </row>
    <row r="414" spans="1:37" ht="13.5" customHeight="1" x14ac:dyDescent="0.25">
      <c r="A414" s="69" t="str">
        <f t="shared" si="6"/>
        <v>PEAC</v>
      </c>
      <c r="B414" s="40" t="s">
        <v>53</v>
      </c>
      <c r="C414" s="40" t="s">
        <v>33</v>
      </c>
      <c r="D414" s="40" t="s">
        <v>38</v>
      </c>
      <c r="E414" s="42" t="s">
        <v>78</v>
      </c>
      <c r="F414" s="31">
        <v>94.43</v>
      </c>
      <c r="G414" s="31">
        <v>130.36000000000001</v>
      </c>
      <c r="H414" s="31">
        <v>173.82</v>
      </c>
      <c r="I414" s="31">
        <v>217.26</v>
      </c>
      <c r="J414" s="31">
        <v>260.67</v>
      </c>
      <c r="K414" s="31">
        <v>304.2</v>
      </c>
      <c r="L414" s="31">
        <v>347.62</v>
      </c>
      <c r="M414" s="31">
        <v>391.07</v>
      </c>
      <c r="N414" s="31">
        <v>434.49</v>
      </c>
      <c r="O414" s="31">
        <v>477.96</v>
      </c>
      <c r="P414" s="31">
        <v>521.42999999999995</v>
      </c>
      <c r="Q414" s="31">
        <v>550.11</v>
      </c>
      <c r="R414" s="31">
        <v>596.64</v>
      </c>
      <c r="S414" s="31">
        <v>643.21</v>
      </c>
      <c r="T414" s="31">
        <v>689.77</v>
      </c>
      <c r="U414" s="31">
        <v>736.35</v>
      </c>
      <c r="V414" s="31">
        <v>782.9</v>
      </c>
      <c r="W414" s="31">
        <v>829.44</v>
      </c>
      <c r="X414" s="31">
        <v>875.98</v>
      </c>
      <c r="Y414" s="31">
        <v>922.52</v>
      </c>
      <c r="Z414" s="31">
        <v>969.07</v>
      </c>
      <c r="AA414" s="31">
        <v>1015.6</v>
      </c>
      <c r="AB414" s="31">
        <v>1062.1600000000001</v>
      </c>
      <c r="AC414" s="31">
        <v>1108.7</v>
      </c>
      <c r="AD414" s="31">
        <v>1155.28</v>
      </c>
      <c r="AE414" s="31">
        <v>1201.81</v>
      </c>
      <c r="AF414" s="31">
        <v>1248.3399999999999</v>
      </c>
      <c r="AG414" s="31">
        <v>1294.8900000000001</v>
      </c>
      <c r="AH414" s="31">
        <v>1341.5</v>
      </c>
      <c r="AI414" s="31">
        <v>1387.96</v>
      </c>
      <c r="AJ414" s="31">
        <v>1434.54</v>
      </c>
      <c r="AK414" s="32">
        <v>45.21</v>
      </c>
    </row>
    <row r="415" spans="1:37" ht="13.5" customHeight="1" x14ac:dyDescent="0.25">
      <c r="A415" s="69" t="str">
        <f t="shared" si="6"/>
        <v>PEAL</v>
      </c>
      <c r="B415" s="20" t="s">
        <v>53</v>
      </c>
      <c r="C415" s="20" t="s">
        <v>39</v>
      </c>
      <c r="D415" s="20" t="s">
        <v>38</v>
      </c>
      <c r="E415" s="36" t="s">
        <v>78</v>
      </c>
      <c r="F415" s="21">
        <v>38.51</v>
      </c>
      <c r="G415" s="21">
        <v>48.43</v>
      </c>
      <c r="H415" s="21">
        <v>58.09</v>
      </c>
      <c r="I415" s="21">
        <v>67.78</v>
      </c>
      <c r="J415" s="21">
        <v>77.430000000000007</v>
      </c>
      <c r="K415" s="21">
        <v>87.15</v>
      </c>
      <c r="L415" s="21">
        <v>96.81</v>
      </c>
      <c r="M415" s="21">
        <v>106.5</v>
      </c>
      <c r="N415" s="21">
        <v>116.22</v>
      </c>
      <c r="O415" s="21">
        <v>125.84</v>
      </c>
      <c r="P415" s="21">
        <v>135.54</v>
      </c>
      <c r="Q415" s="21">
        <v>153.22</v>
      </c>
      <c r="R415" s="21">
        <v>163.43</v>
      </c>
      <c r="S415" s="21">
        <v>173.67</v>
      </c>
      <c r="T415" s="21">
        <v>183.87</v>
      </c>
      <c r="U415" s="21">
        <v>194.1</v>
      </c>
      <c r="V415" s="21">
        <v>204.31</v>
      </c>
      <c r="W415" s="21">
        <v>214.54</v>
      </c>
      <c r="X415" s="21">
        <v>224.76</v>
      </c>
      <c r="Y415" s="21">
        <v>234.96</v>
      </c>
      <c r="Z415" s="21">
        <v>245.17</v>
      </c>
      <c r="AA415" s="21">
        <v>255.4</v>
      </c>
      <c r="AB415" s="21">
        <v>265.60000000000002</v>
      </c>
      <c r="AC415" s="21">
        <v>275.8</v>
      </c>
      <c r="AD415" s="21">
        <v>286.01</v>
      </c>
      <c r="AE415" s="21">
        <v>296.27999999999997</v>
      </c>
      <c r="AF415" s="21">
        <v>306.45999999999998</v>
      </c>
      <c r="AG415" s="21">
        <v>316.66000000000003</v>
      </c>
      <c r="AH415" s="21">
        <v>326.91000000000003</v>
      </c>
      <c r="AI415" s="21">
        <v>337.12</v>
      </c>
      <c r="AJ415" s="21">
        <v>347.3</v>
      </c>
      <c r="AK415" s="22">
        <v>9.92</v>
      </c>
    </row>
    <row r="416" spans="1:37" ht="13.5" customHeight="1" x14ac:dyDescent="0.25">
      <c r="A416" s="69" t="str">
        <f t="shared" si="6"/>
        <v>PEAM</v>
      </c>
      <c r="B416" s="20" t="s">
        <v>53</v>
      </c>
      <c r="C416" s="20" t="s">
        <v>40</v>
      </c>
      <c r="D416" s="20" t="s">
        <v>38</v>
      </c>
      <c r="E416" s="36" t="s">
        <v>78</v>
      </c>
      <c r="F416" s="21">
        <v>83.29</v>
      </c>
      <c r="G416" s="21">
        <v>114.95</v>
      </c>
      <c r="H416" s="21">
        <v>153.31</v>
      </c>
      <c r="I416" s="21">
        <v>191.57</v>
      </c>
      <c r="J416" s="21">
        <v>229.86</v>
      </c>
      <c r="K416" s="21">
        <v>268.23</v>
      </c>
      <c r="L416" s="21">
        <v>306.52999999999997</v>
      </c>
      <c r="M416" s="21">
        <v>344.85</v>
      </c>
      <c r="N416" s="21">
        <v>383.17</v>
      </c>
      <c r="O416" s="21">
        <v>421.48</v>
      </c>
      <c r="P416" s="21">
        <v>459.82</v>
      </c>
      <c r="Q416" s="21">
        <v>485.1</v>
      </c>
      <c r="R416" s="21">
        <v>526.14</v>
      </c>
      <c r="S416" s="21">
        <v>567.16999999999996</v>
      </c>
      <c r="T416" s="21">
        <v>608.28</v>
      </c>
      <c r="U416" s="21">
        <v>649.30999999999995</v>
      </c>
      <c r="V416" s="21">
        <v>690.39</v>
      </c>
      <c r="W416" s="21">
        <v>731.45</v>
      </c>
      <c r="X416" s="21">
        <v>772.48</v>
      </c>
      <c r="Y416" s="21">
        <v>813.53</v>
      </c>
      <c r="Z416" s="21">
        <v>854.54</v>
      </c>
      <c r="AA416" s="21">
        <v>895.6</v>
      </c>
      <c r="AB416" s="21">
        <v>936.69</v>
      </c>
      <c r="AC416" s="21">
        <v>977.7</v>
      </c>
      <c r="AD416" s="21">
        <v>1018.76</v>
      </c>
      <c r="AE416" s="21">
        <v>1059.78</v>
      </c>
      <c r="AF416" s="21">
        <v>1100.83</v>
      </c>
      <c r="AG416" s="21">
        <v>1141.8800000000001</v>
      </c>
      <c r="AH416" s="21">
        <v>1182.96</v>
      </c>
      <c r="AI416" s="21">
        <v>1223.96</v>
      </c>
      <c r="AJ416" s="21">
        <v>1265.05</v>
      </c>
      <c r="AK416" s="22">
        <v>39.86</v>
      </c>
    </row>
    <row r="417" spans="1:37" ht="13.5" customHeight="1" x14ac:dyDescent="0.25">
      <c r="A417" s="69" t="str">
        <f t="shared" si="6"/>
        <v>PEAP</v>
      </c>
      <c r="B417" s="20" t="s">
        <v>53</v>
      </c>
      <c r="C417" s="20" t="s">
        <v>41</v>
      </c>
      <c r="D417" s="20" t="s">
        <v>38</v>
      </c>
      <c r="E417" s="36" t="s">
        <v>78</v>
      </c>
      <c r="F417" s="21">
        <v>89.94</v>
      </c>
      <c r="G417" s="21">
        <v>124.17</v>
      </c>
      <c r="H417" s="21">
        <v>165.55</v>
      </c>
      <c r="I417" s="21">
        <v>206.91</v>
      </c>
      <c r="J417" s="21">
        <v>248.27</v>
      </c>
      <c r="K417" s="21">
        <v>289.72000000000003</v>
      </c>
      <c r="L417" s="21">
        <v>331.09</v>
      </c>
      <c r="M417" s="21">
        <v>372.44</v>
      </c>
      <c r="N417" s="21">
        <v>413.79</v>
      </c>
      <c r="O417" s="21">
        <v>455.2</v>
      </c>
      <c r="P417" s="21">
        <v>496.58</v>
      </c>
      <c r="Q417" s="21">
        <v>523.91999999999996</v>
      </c>
      <c r="R417" s="21">
        <v>568.23</v>
      </c>
      <c r="S417" s="21">
        <v>612.59</v>
      </c>
      <c r="T417" s="21">
        <v>656.93</v>
      </c>
      <c r="U417" s="21">
        <v>701.28</v>
      </c>
      <c r="V417" s="21">
        <v>745.63</v>
      </c>
      <c r="W417" s="21">
        <v>789.96</v>
      </c>
      <c r="X417" s="21">
        <v>834.26</v>
      </c>
      <c r="Y417" s="21">
        <v>878.6</v>
      </c>
      <c r="Z417" s="21">
        <v>922.92</v>
      </c>
      <c r="AA417" s="21">
        <v>967.24</v>
      </c>
      <c r="AB417" s="21">
        <v>1011.6</v>
      </c>
      <c r="AC417" s="21">
        <v>1055.9100000000001</v>
      </c>
      <c r="AD417" s="21">
        <v>1100.24</v>
      </c>
      <c r="AE417" s="21">
        <v>1144.5999999999999</v>
      </c>
      <c r="AF417" s="21">
        <v>1188.8900000000001</v>
      </c>
      <c r="AG417" s="21">
        <v>1233.23</v>
      </c>
      <c r="AH417" s="21">
        <v>1277.5999999999999</v>
      </c>
      <c r="AI417" s="21">
        <v>1321.87</v>
      </c>
      <c r="AJ417" s="21">
        <v>1366.23</v>
      </c>
      <c r="AK417" s="22">
        <v>43.04</v>
      </c>
    </row>
    <row r="418" spans="1:37" ht="13.5" customHeight="1" x14ac:dyDescent="0.25">
      <c r="A418" s="69" t="str">
        <f t="shared" si="6"/>
        <v>PEBA</v>
      </c>
      <c r="B418" s="20" t="s">
        <v>53</v>
      </c>
      <c r="C418" s="20" t="s">
        <v>42</v>
      </c>
      <c r="D418" s="20" t="s">
        <v>38</v>
      </c>
      <c r="E418" s="36" t="s">
        <v>78</v>
      </c>
      <c r="F418" s="21">
        <v>44.46</v>
      </c>
      <c r="G418" s="21">
        <v>58.09</v>
      </c>
      <c r="H418" s="21">
        <v>71.03</v>
      </c>
      <c r="I418" s="21">
        <v>83.93</v>
      </c>
      <c r="J418" s="21">
        <v>96.81</v>
      </c>
      <c r="K418" s="21">
        <v>109.74</v>
      </c>
      <c r="L418" s="21">
        <v>122.67</v>
      </c>
      <c r="M418" s="21">
        <v>135.54</v>
      </c>
      <c r="N418" s="21">
        <v>148.46</v>
      </c>
      <c r="O418" s="21">
        <v>161.35</v>
      </c>
      <c r="P418" s="21">
        <v>174.29</v>
      </c>
      <c r="Q418" s="21">
        <v>187.29</v>
      </c>
      <c r="R418" s="21">
        <v>200.89</v>
      </c>
      <c r="S418" s="21">
        <v>214.54</v>
      </c>
      <c r="T418" s="21">
        <v>228.15</v>
      </c>
      <c r="U418" s="21">
        <v>241.79</v>
      </c>
      <c r="V418" s="21">
        <v>255.4</v>
      </c>
      <c r="W418" s="21">
        <v>269.01</v>
      </c>
      <c r="X418" s="21">
        <v>282.62</v>
      </c>
      <c r="Y418" s="21">
        <v>296.27999999999997</v>
      </c>
      <c r="Z418" s="21">
        <v>309.88</v>
      </c>
      <c r="AA418" s="21">
        <v>323.49</v>
      </c>
      <c r="AB418" s="21">
        <v>337.12</v>
      </c>
      <c r="AC418" s="21">
        <v>350.75</v>
      </c>
      <c r="AD418" s="21">
        <v>364.33</v>
      </c>
      <c r="AE418" s="21">
        <v>377.99</v>
      </c>
      <c r="AF418" s="21">
        <v>391.62</v>
      </c>
      <c r="AG418" s="21">
        <v>405.2</v>
      </c>
      <c r="AH418" s="21">
        <v>418.84</v>
      </c>
      <c r="AI418" s="21">
        <v>432.48</v>
      </c>
      <c r="AJ418" s="21">
        <v>446.07</v>
      </c>
      <c r="AK418" s="22">
        <v>13.23</v>
      </c>
    </row>
    <row r="419" spans="1:37" ht="13.5" customHeight="1" x14ac:dyDescent="0.25">
      <c r="A419" s="69" t="str">
        <f t="shared" si="6"/>
        <v>PECE</v>
      </c>
      <c r="B419" s="20" t="s">
        <v>53</v>
      </c>
      <c r="C419" s="20" t="s">
        <v>43</v>
      </c>
      <c r="D419" s="20" t="s">
        <v>38</v>
      </c>
      <c r="E419" s="36" t="s">
        <v>78</v>
      </c>
      <c r="F419" s="21">
        <v>38.51</v>
      </c>
      <c r="G419" s="21">
        <v>48.43</v>
      </c>
      <c r="H419" s="21">
        <v>58.09</v>
      </c>
      <c r="I419" s="21">
        <v>67.78</v>
      </c>
      <c r="J419" s="21">
        <v>77.430000000000007</v>
      </c>
      <c r="K419" s="21">
        <v>87.15</v>
      </c>
      <c r="L419" s="21">
        <v>96.81</v>
      </c>
      <c r="M419" s="21">
        <v>106.5</v>
      </c>
      <c r="N419" s="21">
        <v>116.22</v>
      </c>
      <c r="O419" s="21">
        <v>125.84</v>
      </c>
      <c r="P419" s="21">
        <v>135.54</v>
      </c>
      <c r="Q419" s="21">
        <v>153.22</v>
      </c>
      <c r="R419" s="21">
        <v>163.43</v>
      </c>
      <c r="S419" s="21">
        <v>173.67</v>
      </c>
      <c r="T419" s="21">
        <v>183.87</v>
      </c>
      <c r="U419" s="21">
        <v>194.1</v>
      </c>
      <c r="V419" s="21">
        <v>204.31</v>
      </c>
      <c r="W419" s="21">
        <v>214.54</v>
      </c>
      <c r="X419" s="21">
        <v>224.76</v>
      </c>
      <c r="Y419" s="21">
        <v>234.96</v>
      </c>
      <c r="Z419" s="21">
        <v>245.17</v>
      </c>
      <c r="AA419" s="21">
        <v>255.4</v>
      </c>
      <c r="AB419" s="21">
        <v>265.60000000000002</v>
      </c>
      <c r="AC419" s="21">
        <v>275.8</v>
      </c>
      <c r="AD419" s="21">
        <v>286.01</v>
      </c>
      <c r="AE419" s="21">
        <v>296.27999999999997</v>
      </c>
      <c r="AF419" s="21">
        <v>306.45999999999998</v>
      </c>
      <c r="AG419" s="21">
        <v>316.66000000000003</v>
      </c>
      <c r="AH419" s="21">
        <v>326.91000000000003</v>
      </c>
      <c r="AI419" s="21">
        <v>337.12</v>
      </c>
      <c r="AJ419" s="21">
        <v>347.3</v>
      </c>
      <c r="AK419" s="22">
        <v>9.92</v>
      </c>
    </row>
    <row r="420" spans="1:37" ht="13.5" customHeight="1" x14ac:dyDescent="0.25">
      <c r="A420" s="69" t="str">
        <f t="shared" si="6"/>
        <v>PEDF</v>
      </c>
      <c r="B420" s="20" t="s">
        <v>53</v>
      </c>
      <c r="C420" s="20" t="s">
        <v>44</v>
      </c>
      <c r="D420" s="20" t="s">
        <v>38</v>
      </c>
      <c r="E420" s="36" t="s">
        <v>78</v>
      </c>
      <c r="F420" s="21">
        <v>62.6</v>
      </c>
      <c r="G420" s="21">
        <v>79.66</v>
      </c>
      <c r="H420" s="21">
        <v>101.94</v>
      </c>
      <c r="I420" s="21">
        <v>124.27</v>
      </c>
      <c r="J420" s="21">
        <v>146.58000000000001</v>
      </c>
      <c r="K420" s="21">
        <v>168.89</v>
      </c>
      <c r="L420" s="21">
        <v>191.19</v>
      </c>
      <c r="M420" s="21">
        <v>213.49</v>
      </c>
      <c r="N420" s="21">
        <v>235.79</v>
      </c>
      <c r="O420" s="21">
        <v>258.11</v>
      </c>
      <c r="P420" s="21">
        <v>280.44</v>
      </c>
      <c r="Q420" s="21">
        <v>318.64999999999998</v>
      </c>
      <c r="R420" s="21">
        <v>347.33</v>
      </c>
      <c r="S420" s="21">
        <v>376.01</v>
      </c>
      <c r="T420" s="21">
        <v>404.67</v>
      </c>
      <c r="U420" s="21">
        <v>433.38</v>
      </c>
      <c r="V420" s="21">
        <v>462.04</v>
      </c>
      <c r="W420" s="21">
        <v>490.72</v>
      </c>
      <c r="X420" s="21">
        <v>519.39</v>
      </c>
      <c r="Y420" s="21">
        <v>548.1</v>
      </c>
      <c r="Z420" s="21">
        <v>576.78</v>
      </c>
      <c r="AA420" s="21">
        <v>605.44000000000005</v>
      </c>
      <c r="AB420" s="21">
        <v>634.14</v>
      </c>
      <c r="AC420" s="21">
        <v>662.8</v>
      </c>
      <c r="AD420" s="21">
        <v>691.47</v>
      </c>
      <c r="AE420" s="21">
        <v>720.17</v>
      </c>
      <c r="AF420" s="21">
        <v>748.81</v>
      </c>
      <c r="AG420" s="21">
        <v>777.52</v>
      </c>
      <c r="AH420" s="21">
        <v>806.2</v>
      </c>
      <c r="AI420" s="21">
        <v>834.87</v>
      </c>
      <c r="AJ420" s="21">
        <v>863.56</v>
      </c>
      <c r="AK420" s="22">
        <v>27.85</v>
      </c>
    </row>
    <row r="421" spans="1:37" ht="13.5" customHeight="1" x14ac:dyDescent="0.25">
      <c r="A421" s="69" t="str">
        <f t="shared" si="6"/>
        <v>PEES</v>
      </c>
      <c r="B421" s="20" t="s">
        <v>53</v>
      </c>
      <c r="C421" s="20" t="s">
        <v>45</v>
      </c>
      <c r="D421" s="20" t="s">
        <v>38</v>
      </c>
      <c r="E421" s="36" t="s">
        <v>78</v>
      </c>
      <c r="F421" s="21">
        <v>62.6</v>
      </c>
      <c r="G421" s="21">
        <v>79.66</v>
      </c>
      <c r="H421" s="21">
        <v>101.94</v>
      </c>
      <c r="I421" s="21">
        <v>124.27</v>
      </c>
      <c r="J421" s="21">
        <v>146.58000000000001</v>
      </c>
      <c r="K421" s="21">
        <v>168.89</v>
      </c>
      <c r="L421" s="21">
        <v>191.19</v>
      </c>
      <c r="M421" s="21">
        <v>213.49</v>
      </c>
      <c r="N421" s="21">
        <v>235.79</v>
      </c>
      <c r="O421" s="21">
        <v>258.11</v>
      </c>
      <c r="P421" s="21">
        <v>280.44</v>
      </c>
      <c r="Q421" s="21">
        <v>318.64999999999998</v>
      </c>
      <c r="R421" s="21">
        <v>347.33</v>
      </c>
      <c r="S421" s="21">
        <v>376.01</v>
      </c>
      <c r="T421" s="21">
        <v>404.67</v>
      </c>
      <c r="U421" s="21">
        <v>433.38</v>
      </c>
      <c r="V421" s="21">
        <v>462.04</v>
      </c>
      <c r="W421" s="21">
        <v>490.72</v>
      </c>
      <c r="X421" s="21">
        <v>519.39</v>
      </c>
      <c r="Y421" s="21">
        <v>548.1</v>
      </c>
      <c r="Z421" s="21">
        <v>576.78</v>
      </c>
      <c r="AA421" s="21">
        <v>605.44000000000005</v>
      </c>
      <c r="AB421" s="21">
        <v>634.14</v>
      </c>
      <c r="AC421" s="21">
        <v>662.8</v>
      </c>
      <c r="AD421" s="21">
        <v>691.47</v>
      </c>
      <c r="AE421" s="21">
        <v>720.17</v>
      </c>
      <c r="AF421" s="21">
        <v>748.81</v>
      </c>
      <c r="AG421" s="21">
        <v>777.52</v>
      </c>
      <c r="AH421" s="21">
        <v>806.2</v>
      </c>
      <c r="AI421" s="21">
        <v>834.87</v>
      </c>
      <c r="AJ421" s="21">
        <v>863.56</v>
      </c>
      <c r="AK421" s="22">
        <v>27.85</v>
      </c>
    </row>
    <row r="422" spans="1:37" ht="13.5" customHeight="1" x14ac:dyDescent="0.25">
      <c r="A422" s="69" t="str">
        <f t="shared" si="6"/>
        <v>PEGO</v>
      </c>
      <c r="B422" s="20" t="s">
        <v>53</v>
      </c>
      <c r="C422" s="20" t="s">
        <v>46</v>
      </c>
      <c r="D422" s="20" t="s">
        <v>38</v>
      </c>
      <c r="E422" s="36" t="s">
        <v>78</v>
      </c>
      <c r="F422" s="21">
        <v>62.6</v>
      </c>
      <c r="G422" s="21">
        <v>79.66</v>
      </c>
      <c r="H422" s="21">
        <v>101.94</v>
      </c>
      <c r="I422" s="21">
        <v>124.27</v>
      </c>
      <c r="J422" s="21">
        <v>146.58000000000001</v>
      </c>
      <c r="K422" s="21">
        <v>168.89</v>
      </c>
      <c r="L422" s="21">
        <v>191.19</v>
      </c>
      <c r="M422" s="21">
        <v>213.49</v>
      </c>
      <c r="N422" s="21">
        <v>235.79</v>
      </c>
      <c r="O422" s="21">
        <v>258.11</v>
      </c>
      <c r="P422" s="21">
        <v>280.44</v>
      </c>
      <c r="Q422" s="21">
        <v>318.64999999999998</v>
      </c>
      <c r="R422" s="21">
        <v>347.33</v>
      </c>
      <c r="S422" s="21">
        <v>376.01</v>
      </c>
      <c r="T422" s="21">
        <v>404.67</v>
      </c>
      <c r="U422" s="21">
        <v>433.38</v>
      </c>
      <c r="V422" s="21">
        <v>462.04</v>
      </c>
      <c r="W422" s="21">
        <v>490.72</v>
      </c>
      <c r="X422" s="21">
        <v>519.39</v>
      </c>
      <c r="Y422" s="21">
        <v>548.1</v>
      </c>
      <c r="Z422" s="21">
        <v>576.78</v>
      </c>
      <c r="AA422" s="21">
        <v>605.44000000000005</v>
      </c>
      <c r="AB422" s="21">
        <v>634.14</v>
      </c>
      <c r="AC422" s="21">
        <v>662.8</v>
      </c>
      <c r="AD422" s="21">
        <v>691.47</v>
      </c>
      <c r="AE422" s="21">
        <v>720.17</v>
      </c>
      <c r="AF422" s="21">
        <v>748.81</v>
      </c>
      <c r="AG422" s="21">
        <v>777.52</v>
      </c>
      <c r="AH422" s="21">
        <v>806.2</v>
      </c>
      <c r="AI422" s="21">
        <v>834.87</v>
      </c>
      <c r="AJ422" s="21">
        <v>863.56</v>
      </c>
      <c r="AK422" s="22">
        <v>27.85</v>
      </c>
    </row>
    <row r="423" spans="1:37" ht="13.5" customHeight="1" x14ac:dyDescent="0.25">
      <c r="A423" s="69" t="str">
        <f t="shared" si="6"/>
        <v>PEMA</v>
      </c>
      <c r="B423" s="20" t="s">
        <v>53</v>
      </c>
      <c r="C423" s="20" t="s">
        <v>47</v>
      </c>
      <c r="D423" s="20" t="s">
        <v>38</v>
      </c>
      <c r="E423" s="36" t="s">
        <v>78</v>
      </c>
      <c r="F423" s="21">
        <v>62.6</v>
      </c>
      <c r="G423" s="21">
        <v>79.66</v>
      </c>
      <c r="H423" s="21">
        <v>101.94</v>
      </c>
      <c r="I423" s="21">
        <v>124.27</v>
      </c>
      <c r="J423" s="21">
        <v>146.58000000000001</v>
      </c>
      <c r="K423" s="21">
        <v>168.89</v>
      </c>
      <c r="L423" s="21">
        <v>191.19</v>
      </c>
      <c r="M423" s="21">
        <v>213.49</v>
      </c>
      <c r="N423" s="21">
        <v>235.79</v>
      </c>
      <c r="O423" s="21">
        <v>258.11</v>
      </c>
      <c r="P423" s="21">
        <v>280.44</v>
      </c>
      <c r="Q423" s="21">
        <v>318.64999999999998</v>
      </c>
      <c r="R423" s="21">
        <v>347.33</v>
      </c>
      <c r="S423" s="21">
        <v>376.01</v>
      </c>
      <c r="T423" s="21">
        <v>404.67</v>
      </c>
      <c r="U423" s="21">
        <v>433.38</v>
      </c>
      <c r="V423" s="21">
        <v>462.04</v>
      </c>
      <c r="W423" s="21">
        <v>490.72</v>
      </c>
      <c r="X423" s="21">
        <v>519.39</v>
      </c>
      <c r="Y423" s="21">
        <v>548.1</v>
      </c>
      <c r="Z423" s="21">
        <v>576.78</v>
      </c>
      <c r="AA423" s="21">
        <v>605.44000000000005</v>
      </c>
      <c r="AB423" s="21">
        <v>634.14</v>
      </c>
      <c r="AC423" s="21">
        <v>662.8</v>
      </c>
      <c r="AD423" s="21">
        <v>691.47</v>
      </c>
      <c r="AE423" s="21">
        <v>720.17</v>
      </c>
      <c r="AF423" s="21">
        <v>748.81</v>
      </c>
      <c r="AG423" s="21">
        <v>777.52</v>
      </c>
      <c r="AH423" s="21">
        <v>806.2</v>
      </c>
      <c r="AI423" s="21">
        <v>834.87</v>
      </c>
      <c r="AJ423" s="21">
        <v>863.56</v>
      </c>
      <c r="AK423" s="22">
        <v>27.85</v>
      </c>
    </row>
    <row r="424" spans="1:37" ht="13.5" customHeight="1" x14ac:dyDescent="0.25">
      <c r="A424" s="69" t="str">
        <f t="shared" si="6"/>
        <v>PEMG</v>
      </c>
      <c r="B424" s="20" t="s">
        <v>53</v>
      </c>
      <c r="C424" s="20" t="s">
        <v>48</v>
      </c>
      <c r="D424" s="20" t="s">
        <v>38</v>
      </c>
      <c r="E424" s="36" t="s">
        <v>78</v>
      </c>
      <c r="F424" s="21">
        <v>62.6</v>
      </c>
      <c r="G424" s="21">
        <v>79.66</v>
      </c>
      <c r="H424" s="21">
        <v>101.94</v>
      </c>
      <c r="I424" s="21">
        <v>124.27</v>
      </c>
      <c r="J424" s="21">
        <v>146.58000000000001</v>
      </c>
      <c r="K424" s="21">
        <v>168.89</v>
      </c>
      <c r="L424" s="21">
        <v>191.19</v>
      </c>
      <c r="M424" s="21">
        <v>213.49</v>
      </c>
      <c r="N424" s="21">
        <v>235.79</v>
      </c>
      <c r="O424" s="21">
        <v>258.11</v>
      </c>
      <c r="P424" s="21">
        <v>280.44</v>
      </c>
      <c r="Q424" s="21">
        <v>318.64999999999998</v>
      </c>
      <c r="R424" s="21">
        <v>347.33</v>
      </c>
      <c r="S424" s="21">
        <v>376.01</v>
      </c>
      <c r="T424" s="21">
        <v>404.67</v>
      </c>
      <c r="U424" s="21">
        <v>433.38</v>
      </c>
      <c r="V424" s="21">
        <v>462.04</v>
      </c>
      <c r="W424" s="21">
        <v>490.72</v>
      </c>
      <c r="X424" s="21">
        <v>519.39</v>
      </c>
      <c r="Y424" s="21">
        <v>548.1</v>
      </c>
      <c r="Z424" s="21">
        <v>576.78</v>
      </c>
      <c r="AA424" s="21">
        <v>605.44000000000005</v>
      </c>
      <c r="AB424" s="21">
        <v>634.14</v>
      </c>
      <c r="AC424" s="21">
        <v>662.8</v>
      </c>
      <c r="AD424" s="21">
        <v>691.47</v>
      </c>
      <c r="AE424" s="21">
        <v>720.17</v>
      </c>
      <c r="AF424" s="21">
        <v>748.81</v>
      </c>
      <c r="AG424" s="21">
        <v>777.52</v>
      </c>
      <c r="AH424" s="21">
        <v>806.2</v>
      </c>
      <c r="AI424" s="21">
        <v>834.87</v>
      </c>
      <c r="AJ424" s="21">
        <v>863.56</v>
      </c>
      <c r="AK424" s="22">
        <v>27.85</v>
      </c>
    </row>
    <row r="425" spans="1:37" ht="13.5" customHeight="1" x14ac:dyDescent="0.25">
      <c r="A425" s="69" t="str">
        <f t="shared" si="6"/>
        <v>PEMS</v>
      </c>
      <c r="B425" s="20" t="s">
        <v>53</v>
      </c>
      <c r="C425" s="20" t="s">
        <v>49</v>
      </c>
      <c r="D425" s="20" t="s">
        <v>38</v>
      </c>
      <c r="E425" s="36" t="s">
        <v>78</v>
      </c>
      <c r="F425" s="21">
        <v>79.56</v>
      </c>
      <c r="G425" s="21">
        <v>109.81</v>
      </c>
      <c r="H425" s="21">
        <v>146.44</v>
      </c>
      <c r="I425" s="21">
        <v>182.99</v>
      </c>
      <c r="J425" s="21">
        <v>219.57</v>
      </c>
      <c r="K425" s="21">
        <v>256.20999999999998</v>
      </c>
      <c r="L425" s="21">
        <v>292.81</v>
      </c>
      <c r="M425" s="21">
        <v>329.41</v>
      </c>
      <c r="N425" s="21">
        <v>366.01</v>
      </c>
      <c r="O425" s="21">
        <v>402.6</v>
      </c>
      <c r="P425" s="21">
        <v>439.22</v>
      </c>
      <c r="Q425" s="21">
        <v>463.38</v>
      </c>
      <c r="R425" s="21">
        <v>502.57</v>
      </c>
      <c r="S425" s="21">
        <v>541.77</v>
      </c>
      <c r="T425" s="21">
        <v>581.04</v>
      </c>
      <c r="U425" s="21">
        <v>620.24</v>
      </c>
      <c r="V425" s="21">
        <v>659.47</v>
      </c>
      <c r="W425" s="21">
        <v>698.69</v>
      </c>
      <c r="X425" s="21">
        <v>737.88</v>
      </c>
      <c r="Y425" s="21">
        <v>777.1</v>
      </c>
      <c r="Z425" s="21">
        <v>816.27</v>
      </c>
      <c r="AA425" s="21">
        <v>855.49</v>
      </c>
      <c r="AB425" s="21">
        <v>894.74</v>
      </c>
      <c r="AC425" s="21">
        <v>933.91</v>
      </c>
      <c r="AD425" s="21">
        <v>973.14</v>
      </c>
      <c r="AE425" s="21">
        <v>1012.32</v>
      </c>
      <c r="AF425" s="21">
        <v>1051.53</v>
      </c>
      <c r="AG425" s="21">
        <v>1090.74</v>
      </c>
      <c r="AH425" s="21">
        <v>1129.98</v>
      </c>
      <c r="AI425" s="21">
        <v>1169.1400000000001</v>
      </c>
      <c r="AJ425" s="21">
        <v>1208.3900000000001</v>
      </c>
      <c r="AK425" s="22">
        <v>38.07</v>
      </c>
    </row>
    <row r="426" spans="1:37" ht="13.5" customHeight="1" x14ac:dyDescent="0.25">
      <c r="A426" s="69" t="str">
        <f t="shared" si="6"/>
        <v>PEMT</v>
      </c>
      <c r="B426" s="20" t="s">
        <v>53</v>
      </c>
      <c r="C426" s="20" t="s">
        <v>50</v>
      </c>
      <c r="D426" s="20" t="s">
        <v>38</v>
      </c>
      <c r="E426" s="36" t="s">
        <v>78</v>
      </c>
      <c r="F426" s="21">
        <v>79.56</v>
      </c>
      <c r="G426" s="21">
        <v>109.81</v>
      </c>
      <c r="H426" s="21">
        <v>146.44</v>
      </c>
      <c r="I426" s="21">
        <v>182.99</v>
      </c>
      <c r="J426" s="21">
        <v>219.57</v>
      </c>
      <c r="K426" s="21">
        <v>256.20999999999998</v>
      </c>
      <c r="L426" s="21">
        <v>292.81</v>
      </c>
      <c r="M426" s="21">
        <v>329.41</v>
      </c>
      <c r="N426" s="21">
        <v>366.01</v>
      </c>
      <c r="O426" s="21">
        <v>402.6</v>
      </c>
      <c r="P426" s="21">
        <v>439.22</v>
      </c>
      <c r="Q426" s="21">
        <v>463.38</v>
      </c>
      <c r="R426" s="21">
        <v>502.57</v>
      </c>
      <c r="S426" s="21">
        <v>541.77</v>
      </c>
      <c r="T426" s="21">
        <v>581.04</v>
      </c>
      <c r="U426" s="21">
        <v>620.24</v>
      </c>
      <c r="V426" s="21">
        <v>659.47</v>
      </c>
      <c r="W426" s="21">
        <v>698.69</v>
      </c>
      <c r="X426" s="21">
        <v>737.88</v>
      </c>
      <c r="Y426" s="21">
        <v>777.1</v>
      </c>
      <c r="Z426" s="21">
        <v>816.27</v>
      </c>
      <c r="AA426" s="21">
        <v>855.49</v>
      </c>
      <c r="AB426" s="21">
        <v>894.74</v>
      </c>
      <c r="AC426" s="21">
        <v>933.91</v>
      </c>
      <c r="AD426" s="21">
        <v>973.14</v>
      </c>
      <c r="AE426" s="21">
        <v>1012.32</v>
      </c>
      <c r="AF426" s="21">
        <v>1051.53</v>
      </c>
      <c r="AG426" s="21">
        <v>1090.74</v>
      </c>
      <c r="AH426" s="21">
        <v>1129.98</v>
      </c>
      <c r="AI426" s="21">
        <v>1169.1400000000001</v>
      </c>
      <c r="AJ426" s="21">
        <v>1208.3900000000001</v>
      </c>
      <c r="AK426" s="22">
        <v>38.07</v>
      </c>
    </row>
    <row r="427" spans="1:37" ht="13.5" customHeight="1" x14ac:dyDescent="0.25">
      <c r="A427" s="69" t="str">
        <f t="shared" si="6"/>
        <v>PEPA</v>
      </c>
      <c r="B427" s="20" t="s">
        <v>53</v>
      </c>
      <c r="C427" s="20" t="s">
        <v>51</v>
      </c>
      <c r="D427" s="20" t="s">
        <v>38</v>
      </c>
      <c r="E427" s="36" t="s">
        <v>78</v>
      </c>
      <c r="F427" s="21">
        <v>65.540000000000006</v>
      </c>
      <c r="G427" s="21">
        <v>83.4</v>
      </c>
      <c r="H427" s="21">
        <v>106.72</v>
      </c>
      <c r="I427" s="21">
        <v>130.1</v>
      </c>
      <c r="J427" s="21">
        <v>153.46</v>
      </c>
      <c r="K427" s="21">
        <v>176.81</v>
      </c>
      <c r="L427" s="21">
        <v>200.16</v>
      </c>
      <c r="M427" s="21">
        <v>223.5</v>
      </c>
      <c r="N427" s="21">
        <v>246.85</v>
      </c>
      <c r="O427" s="21">
        <v>270.22000000000003</v>
      </c>
      <c r="P427" s="21">
        <v>293.58</v>
      </c>
      <c r="Q427" s="21">
        <v>333.59</v>
      </c>
      <c r="R427" s="21">
        <v>363.62</v>
      </c>
      <c r="S427" s="21">
        <v>393.63</v>
      </c>
      <c r="T427" s="21">
        <v>423.64</v>
      </c>
      <c r="U427" s="21">
        <v>453.7</v>
      </c>
      <c r="V427" s="21">
        <v>483.7</v>
      </c>
      <c r="W427" s="21">
        <v>513.73</v>
      </c>
      <c r="X427" s="21">
        <v>543.74</v>
      </c>
      <c r="Y427" s="21">
        <v>573.79</v>
      </c>
      <c r="Z427" s="21">
        <v>603.82000000000005</v>
      </c>
      <c r="AA427" s="21">
        <v>633.82000000000005</v>
      </c>
      <c r="AB427" s="21">
        <v>663.87</v>
      </c>
      <c r="AC427" s="21">
        <v>693.88</v>
      </c>
      <c r="AD427" s="21">
        <v>723.89</v>
      </c>
      <c r="AE427" s="21">
        <v>753.93</v>
      </c>
      <c r="AF427" s="21">
        <v>783.92</v>
      </c>
      <c r="AG427" s="21">
        <v>813.97</v>
      </c>
      <c r="AH427" s="21">
        <v>844</v>
      </c>
      <c r="AI427" s="21">
        <v>874.01</v>
      </c>
      <c r="AJ427" s="21">
        <v>904.05</v>
      </c>
      <c r="AK427" s="22">
        <v>29.15</v>
      </c>
    </row>
    <row r="428" spans="1:37" ht="13.5" customHeight="1" x14ac:dyDescent="0.25">
      <c r="A428" s="69" t="str">
        <f t="shared" si="6"/>
        <v>PEPB</v>
      </c>
      <c r="B428" s="20" t="s">
        <v>53</v>
      </c>
      <c r="C428" s="20" t="s">
        <v>52</v>
      </c>
      <c r="D428" s="20" t="s">
        <v>38</v>
      </c>
      <c r="E428" s="36" t="s">
        <v>78</v>
      </c>
      <c r="F428" s="21">
        <v>38.51</v>
      </c>
      <c r="G428" s="21">
        <v>48.43</v>
      </c>
      <c r="H428" s="21">
        <v>58.09</v>
      </c>
      <c r="I428" s="21">
        <v>67.78</v>
      </c>
      <c r="J428" s="21">
        <v>77.430000000000007</v>
      </c>
      <c r="K428" s="21">
        <v>87.15</v>
      </c>
      <c r="L428" s="21">
        <v>96.81</v>
      </c>
      <c r="M428" s="21">
        <v>106.5</v>
      </c>
      <c r="N428" s="21">
        <v>116.22</v>
      </c>
      <c r="O428" s="21">
        <v>125.84</v>
      </c>
      <c r="P428" s="21">
        <v>135.54</v>
      </c>
      <c r="Q428" s="21">
        <v>153.22</v>
      </c>
      <c r="R428" s="21">
        <v>163.43</v>
      </c>
      <c r="S428" s="21">
        <v>173.67</v>
      </c>
      <c r="T428" s="21">
        <v>183.87</v>
      </c>
      <c r="U428" s="21">
        <v>194.1</v>
      </c>
      <c r="V428" s="21">
        <v>204.31</v>
      </c>
      <c r="W428" s="21">
        <v>214.54</v>
      </c>
      <c r="X428" s="21">
        <v>224.76</v>
      </c>
      <c r="Y428" s="21">
        <v>234.96</v>
      </c>
      <c r="Z428" s="21">
        <v>245.17</v>
      </c>
      <c r="AA428" s="21">
        <v>255.4</v>
      </c>
      <c r="AB428" s="21">
        <v>265.60000000000002</v>
      </c>
      <c r="AC428" s="21">
        <v>275.8</v>
      </c>
      <c r="AD428" s="21">
        <v>286.01</v>
      </c>
      <c r="AE428" s="21">
        <v>296.27999999999997</v>
      </c>
      <c r="AF428" s="21">
        <v>306.45999999999998</v>
      </c>
      <c r="AG428" s="21">
        <v>316.66000000000003</v>
      </c>
      <c r="AH428" s="21">
        <v>326.91000000000003</v>
      </c>
      <c r="AI428" s="21">
        <v>337.12</v>
      </c>
      <c r="AJ428" s="21">
        <v>347.3</v>
      </c>
      <c r="AK428" s="22">
        <v>9.92</v>
      </c>
    </row>
    <row r="429" spans="1:37" ht="13.5" customHeight="1" x14ac:dyDescent="0.25">
      <c r="A429" s="69" t="str">
        <f t="shared" si="6"/>
        <v>PEPE</v>
      </c>
      <c r="B429" s="20" t="s">
        <v>53</v>
      </c>
      <c r="C429" s="20" t="s">
        <v>53</v>
      </c>
      <c r="D429" s="20" t="s">
        <v>38</v>
      </c>
      <c r="E429" s="36" t="s">
        <v>78</v>
      </c>
      <c r="F429" s="21">
        <v>27.96</v>
      </c>
      <c r="G429" s="21">
        <v>34.659999999999997</v>
      </c>
      <c r="H429" s="21">
        <v>38.35</v>
      </c>
      <c r="I429" s="21">
        <v>41.96</v>
      </c>
      <c r="J429" s="21">
        <v>45.54</v>
      </c>
      <c r="K429" s="21">
        <v>49.19</v>
      </c>
      <c r="L429" s="21">
        <v>52.78</v>
      </c>
      <c r="M429" s="21">
        <v>56.41</v>
      </c>
      <c r="N429" s="21">
        <v>60.05</v>
      </c>
      <c r="O429" s="21">
        <v>63.66</v>
      </c>
      <c r="P429" s="21">
        <v>67.28</v>
      </c>
      <c r="Q429" s="21">
        <v>70.900000000000006</v>
      </c>
      <c r="R429" s="21">
        <v>74.510000000000005</v>
      </c>
      <c r="S429" s="21">
        <v>78.14</v>
      </c>
      <c r="T429" s="21">
        <v>81.77</v>
      </c>
      <c r="U429" s="21">
        <v>85.4</v>
      </c>
      <c r="V429" s="21">
        <v>88.99</v>
      </c>
      <c r="W429" s="21">
        <v>92.59</v>
      </c>
      <c r="X429" s="21">
        <v>96.23</v>
      </c>
      <c r="Y429" s="21">
        <v>99.86</v>
      </c>
      <c r="Z429" s="21">
        <v>103.5</v>
      </c>
      <c r="AA429" s="21">
        <v>107.09</v>
      </c>
      <c r="AB429" s="21">
        <v>110.72</v>
      </c>
      <c r="AC429" s="21">
        <v>114.36</v>
      </c>
      <c r="AD429" s="21">
        <v>117.95</v>
      </c>
      <c r="AE429" s="21">
        <v>121.55</v>
      </c>
      <c r="AF429" s="21">
        <v>125.22</v>
      </c>
      <c r="AG429" s="21">
        <v>128.83000000000001</v>
      </c>
      <c r="AH429" s="21">
        <v>132.46</v>
      </c>
      <c r="AI429" s="21">
        <v>136.06</v>
      </c>
      <c r="AJ429" s="21">
        <v>139.66999999999999</v>
      </c>
      <c r="AK429" s="22">
        <v>3.55</v>
      </c>
    </row>
    <row r="430" spans="1:37" ht="13.5" customHeight="1" x14ac:dyDescent="0.25">
      <c r="A430" s="69" t="str">
        <f t="shared" si="6"/>
        <v>PEPI</v>
      </c>
      <c r="B430" s="20" t="s">
        <v>53</v>
      </c>
      <c r="C430" s="20" t="s">
        <v>54</v>
      </c>
      <c r="D430" s="20" t="s">
        <v>38</v>
      </c>
      <c r="E430" s="36" t="s">
        <v>78</v>
      </c>
      <c r="F430" s="21">
        <v>62.6</v>
      </c>
      <c r="G430" s="21">
        <v>79.66</v>
      </c>
      <c r="H430" s="21">
        <v>101.94</v>
      </c>
      <c r="I430" s="21">
        <v>124.27</v>
      </c>
      <c r="J430" s="21">
        <v>146.58000000000001</v>
      </c>
      <c r="K430" s="21">
        <v>168.89</v>
      </c>
      <c r="L430" s="21">
        <v>191.19</v>
      </c>
      <c r="M430" s="21">
        <v>213.49</v>
      </c>
      <c r="N430" s="21">
        <v>235.79</v>
      </c>
      <c r="O430" s="21">
        <v>258.11</v>
      </c>
      <c r="P430" s="21">
        <v>280.44</v>
      </c>
      <c r="Q430" s="21">
        <v>318.64999999999998</v>
      </c>
      <c r="R430" s="21">
        <v>347.33</v>
      </c>
      <c r="S430" s="21">
        <v>376.01</v>
      </c>
      <c r="T430" s="21">
        <v>404.67</v>
      </c>
      <c r="U430" s="21">
        <v>433.38</v>
      </c>
      <c r="V430" s="21">
        <v>462.04</v>
      </c>
      <c r="W430" s="21">
        <v>490.72</v>
      </c>
      <c r="X430" s="21">
        <v>519.39</v>
      </c>
      <c r="Y430" s="21">
        <v>548.1</v>
      </c>
      <c r="Z430" s="21">
        <v>576.78</v>
      </c>
      <c r="AA430" s="21">
        <v>605.44000000000005</v>
      </c>
      <c r="AB430" s="21">
        <v>634.14</v>
      </c>
      <c r="AC430" s="21">
        <v>662.8</v>
      </c>
      <c r="AD430" s="21">
        <v>691.47</v>
      </c>
      <c r="AE430" s="21">
        <v>720.17</v>
      </c>
      <c r="AF430" s="21">
        <v>748.81</v>
      </c>
      <c r="AG430" s="21">
        <v>777.52</v>
      </c>
      <c r="AH430" s="21">
        <v>806.2</v>
      </c>
      <c r="AI430" s="21">
        <v>834.87</v>
      </c>
      <c r="AJ430" s="21">
        <v>863.56</v>
      </c>
      <c r="AK430" s="22">
        <v>27.85</v>
      </c>
    </row>
    <row r="431" spans="1:37" ht="13.5" customHeight="1" x14ac:dyDescent="0.25">
      <c r="A431" s="69" t="str">
        <f t="shared" si="6"/>
        <v>PEPR</v>
      </c>
      <c r="B431" s="20" t="s">
        <v>53</v>
      </c>
      <c r="C431" s="20" t="s">
        <v>55</v>
      </c>
      <c r="D431" s="20" t="s">
        <v>38</v>
      </c>
      <c r="E431" s="36" t="s">
        <v>78</v>
      </c>
      <c r="F431" s="21">
        <v>79.56</v>
      </c>
      <c r="G431" s="21">
        <v>109.81</v>
      </c>
      <c r="H431" s="21">
        <v>146.44</v>
      </c>
      <c r="I431" s="21">
        <v>182.99</v>
      </c>
      <c r="J431" s="21">
        <v>219.57</v>
      </c>
      <c r="K431" s="21">
        <v>256.20999999999998</v>
      </c>
      <c r="L431" s="21">
        <v>292.81</v>
      </c>
      <c r="M431" s="21">
        <v>329.41</v>
      </c>
      <c r="N431" s="21">
        <v>366.01</v>
      </c>
      <c r="O431" s="21">
        <v>402.6</v>
      </c>
      <c r="P431" s="21">
        <v>439.22</v>
      </c>
      <c r="Q431" s="21">
        <v>463.38</v>
      </c>
      <c r="R431" s="21">
        <v>502.57</v>
      </c>
      <c r="S431" s="21">
        <v>541.77</v>
      </c>
      <c r="T431" s="21">
        <v>581.04</v>
      </c>
      <c r="U431" s="21">
        <v>620.24</v>
      </c>
      <c r="V431" s="21">
        <v>659.47</v>
      </c>
      <c r="W431" s="21">
        <v>698.69</v>
      </c>
      <c r="X431" s="21">
        <v>737.88</v>
      </c>
      <c r="Y431" s="21">
        <v>777.1</v>
      </c>
      <c r="Z431" s="21">
        <v>816.27</v>
      </c>
      <c r="AA431" s="21">
        <v>855.49</v>
      </c>
      <c r="AB431" s="21">
        <v>894.74</v>
      </c>
      <c r="AC431" s="21">
        <v>933.91</v>
      </c>
      <c r="AD431" s="21">
        <v>973.14</v>
      </c>
      <c r="AE431" s="21">
        <v>1012.32</v>
      </c>
      <c r="AF431" s="21">
        <v>1051.53</v>
      </c>
      <c r="AG431" s="21">
        <v>1090.74</v>
      </c>
      <c r="AH431" s="21">
        <v>1129.98</v>
      </c>
      <c r="AI431" s="21">
        <v>1169.1400000000001</v>
      </c>
      <c r="AJ431" s="21">
        <v>1208.3900000000001</v>
      </c>
      <c r="AK431" s="22">
        <v>38.07</v>
      </c>
    </row>
    <row r="432" spans="1:37" ht="13.5" customHeight="1" x14ac:dyDescent="0.25">
      <c r="A432" s="69" t="str">
        <f t="shared" si="6"/>
        <v>PERJ</v>
      </c>
      <c r="B432" s="20" t="s">
        <v>53</v>
      </c>
      <c r="C432" s="20" t="s">
        <v>56</v>
      </c>
      <c r="D432" s="20" t="s">
        <v>38</v>
      </c>
      <c r="E432" s="36" t="s">
        <v>78</v>
      </c>
      <c r="F432" s="21">
        <v>62.6</v>
      </c>
      <c r="G432" s="21">
        <v>79.66</v>
      </c>
      <c r="H432" s="21">
        <v>101.94</v>
      </c>
      <c r="I432" s="21">
        <v>124.27</v>
      </c>
      <c r="J432" s="21">
        <v>146.58000000000001</v>
      </c>
      <c r="K432" s="21">
        <v>168.89</v>
      </c>
      <c r="L432" s="21">
        <v>191.19</v>
      </c>
      <c r="M432" s="21">
        <v>213.49</v>
      </c>
      <c r="N432" s="21">
        <v>235.79</v>
      </c>
      <c r="O432" s="21">
        <v>258.11</v>
      </c>
      <c r="P432" s="21">
        <v>280.44</v>
      </c>
      <c r="Q432" s="21">
        <v>318.64999999999998</v>
      </c>
      <c r="R432" s="21">
        <v>347.33</v>
      </c>
      <c r="S432" s="21">
        <v>376.01</v>
      </c>
      <c r="T432" s="21">
        <v>404.67</v>
      </c>
      <c r="U432" s="21">
        <v>433.38</v>
      </c>
      <c r="V432" s="21">
        <v>462.04</v>
      </c>
      <c r="W432" s="21">
        <v>490.72</v>
      </c>
      <c r="X432" s="21">
        <v>519.39</v>
      </c>
      <c r="Y432" s="21">
        <v>548.1</v>
      </c>
      <c r="Z432" s="21">
        <v>576.78</v>
      </c>
      <c r="AA432" s="21">
        <v>605.44000000000005</v>
      </c>
      <c r="AB432" s="21">
        <v>634.14</v>
      </c>
      <c r="AC432" s="21">
        <v>662.8</v>
      </c>
      <c r="AD432" s="21">
        <v>691.47</v>
      </c>
      <c r="AE432" s="21">
        <v>720.17</v>
      </c>
      <c r="AF432" s="21">
        <v>748.81</v>
      </c>
      <c r="AG432" s="21">
        <v>777.52</v>
      </c>
      <c r="AH432" s="21">
        <v>806.2</v>
      </c>
      <c r="AI432" s="21">
        <v>834.87</v>
      </c>
      <c r="AJ432" s="21">
        <v>863.56</v>
      </c>
      <c r="AK432" s="22">
        <v>27.85</v>
      </c>
    </row>
    <row r="433" spans="1:37" ht="13.5" customHeight="1" x14ac:dyDescent="0.25">
      <c r="A433" s="69" t="str">
        <f t="shared" si="6"/>
        <v>PERN</v>
      </c>
      <c r="B433" s="20" t="s">
        <v>53</v>
      </c>
      <c r="C433" s="20" t="s">
        <v>57</v>
      </c>
      <c r="D433" s="20" t="s">
        <v>38</v>
      </c>
      <c r="E433" s="36" t="s">
        <v>78</v>
      </c>
      <c r="F433" s="21">
        <v>38.51</v>
      </c>
      <c r="G433" s="21">
        <v>48.43</v>
      </c>
      <c r="H433" s="21">
        <v>58.09</v>
      </c>
      <c r="I433" s="21">
        <v>67.78</v>
      </c>
      <c r="J433" s="21">
        <v>77.430000000000007</v>
      </c>
      <c r="K433" s="21">
        <v>87.15</v>
      </c>
      <c r="L433" s="21">
        <v>96.81</v>
      </c>
      <c r="M433" s="21">
        <v>106.5</v>
      </c>
      <c r="N433" s="21">
        <v>116.22</v>
      </c>
      <c r="O433" s="21">
        <v>125.84</v>
      </c>
      <c r="P433" s="21">
        <v>135.54</v>
      </c>
      <c r="Q433" s="21">
        <v>153.22</v>
      </c>
      <c r="R433" s="21">
        <v>163.43</v>
      </c>
      <c r="S433" s="21">
        <v>173.67</v>
      </c>
      <c r="T433" s="21">
        <v>183.87</v>
      </c>
      <c r="U433" s="21">
        <v>194.1</v>
      </c>
      <c r="V433" s="21">
        <v>204.31</v>
      </c>
      <c r="W433" s="21">
        <v>214.54</v>
      </c>
      <c r="X433" s="21">
        <v>224.76</v>
      </c>
      <c r="Y433" s="21">
        <v>234.96</v>
      </c>
      <c r="Z433" s="21">
        <v>245.17</v>
      </c>
      <c r="AA433" s="21">
        <v>255.4</v>
      </c>
      <c r="AB433" s="21">
        <v>265.60000000000002</v>
      </c>
      <c r="AC433" s="21">
        <v>275.8</v>
      </c>
      <c r="AD433" s="21">
        <v>286.01</v>
      </c>
      <c r="AE433" s="21">
        <v>296.27999999999997</v>
      </c>
      <c r="AF433" s="21">
        <v>306.45999999999998</v>
      </c>
      <c r="AG433" s="21">
        <v>316.66000000000003</v>
      </c>
      <c r="AH433" s="21">
        <v>326.91000000000003</v>
      </c>
      <c r="AI433" s="21">
        <v>337.12</v>
      </c>
      <c r="AJ433" s="21">
        <v>347.3</v>
      </c>
      <c r="AK433" s="22">
        <v>9.92</v>
      </c>
    </row>
    <row r="434" spans="1:37" ht="13.5" customHeight="1" x14ac:dyDescent="0.25">
      <c r="A434" s="69" t="str">
        <f t="shared" si="6"/>
        <v>PERO</v>
      </c>
      <c r="B434" s="20" t="s">
        <v>53</v>
      </c>
      <c r="C434" s="20" t="s">
        <v>58</v>
      </c>
      <c r="D434" s="20" t="s">
        <v>38</v>
      </c>
      <c r="E434" s="36" t="s">
        <v>78</v>
      </c>
      <c r="F434" s="21">
        <v>94.43</v>
      </c>
      <c r="G434" s="21">
        <v>130.36000000000001</v>
      </c>
      <c r="H434" s="21">
        <v>173.82</v>
      </c>
      <c r="I434" s="21">
        <v>217.26</v>
      </c>
      <c r="J434" s="21">
        <v>260.67</v>
      </c>
      <c r="K434" s="21">
        <v>304.2</v>
      </c>
      <c r="L434" s="21">
        <v>347.62</v>
      </c>
      <c r="M434" s="21">
        <v>391.07</v>
      </c>
      <c r="N434" s="21">
        <v>434.49</v>
      </c>
      <c r="O434" s="21">
        <v>477.96</v>
      </c>
      <c r="P434" s="21">
        <v>521.42999999999995</v>
      </c>
      <c r="Q434" s="21">
        <v>550.11</v>
      </c>
      <c r="R434" s="21">
        <v>596.64</v>
      </c>
      <c r="S434" s="21">
        <v>643.21</v>
      </c>
      <c r="T434" s="21">
        <v>689.77</v>
      </c>
      <c r="U434" s="21">
        <v>736.35</v>
      </c>
      <c r="V434" s="21">
        <v>782.9</v>
      </c>
      <c r="W434" s="21">
        <v>829.44</v>
      </c>
      <c r="X434" s="21">
        <v>875.98</v>
      </c>
      <c r="Y434" s="21">
        <v>922.52</v>
      </c>
      <c r="Z434" s="21">
        <v>969.07</v>
      </c>
      <c r="AA434" s="21">
        <v>1015.6</v>
      </c>
      <c r="AB434" s="21">
        <v>1062.1600000000001</v>
      </c>
      <c r="AC434" s="21">
        <v>1108.7</v>
      </c>
      <c r="AD434" s="21">
        <v>1155.28</v>
      </c>
      <c r="AE434" s="21">
        <v>1201.81</v>
      </c>
      <c r="AF434" s="21">
        <v>1248.3399999999999</v>
      </c>
      <c r="AG434" s="21">
        <v>1294.8900000000001</v>
      </c>
      <c r="AH434" s="21">
        <v>1341.5</v>
      </c>
      <c r="AI434" s="21">
        <v>1387.96</v>
      </c>
      <c r="AJ434" s="21">
        <v>1434.54</v>
      </c>
      <c r="AK434" s="22">
        <v>45.21</v>
      </c>
    </row>
    <row r="435" spans="1:37" ht="13.5" customHeight="1" x14ac:dyDescent="0.25">
      <c r="A435" s="69" t="str">
        <f t="shared" si="6"/>
        <v>PERR</v>
      </c>
      <c r="B435" s="20" t="s">
        <v>53</v>
      </c>
      <c r="C435" s="20" t="s">
        <v>59</v>
      </c>
      <c r="D435" s="20" t="s">
        <v>38</v>
      </c>
      <c r="E435" s="36" t="s">
        <v>78</v>
      </c>
      <c r="F435" s="21">
        <v>94.43</v>
      </c>
      <c r="G435" s="21">
        <v>130.36000000000001</v>
      </c>
      <c r="H435" s="21">
        <v>173.82</v>
      </c>
      <c r="I435" s="21">
        <v>217.26</v>
      </c>
      <c r="J435" s="21">
        <v>260.67</v>
      </c>
      <c r="K435" s="21">
        <v>304.2</v>
      </c>
      <c r="L435" s="21">
        <v>347.62</v>
      </c>
      <c r="M435" s="21">
        <v>391.07</v>
      </c>
      <c r="N435" s="21">
        <v>434.49</v>
      </c>
      <c r="O435" s="21">
        <v>477.96</v>
      </c>
      <c r="P435" s="21">
        <v>521.42999999999995</v>
      </c>
      <c r="Q435" s="21">
        <v>550.11</v>
      </c>
      <c r="R435" s="21">
        <v>596.64</v>
      </c>
      <c r="S435" s="21">
        <v>643.21</v>
      </c>
      <c r="T435" s="21">
        <v>689.77</v>
      </c>
      <c r="U435" s="21">
        <v>736.35</v>
      </c>
      <c r="V435" s="21">
        <v>782.9</v>
      </c>
      <c r="W435" s="21">
        <v>829.44</v>
      </c>
      <c r="X435" s="21">
        <v>875.98</v>
      </c>
      <c r="Y435" s="21">
        <v>922.52</v>
      </c>
      <c r="Z435" s="21">
        <v>969.07</v>
      </c>
      <c r="AA435" s="21">
        <v>1015.6</v>
      </c>
      <c r="AB435" s="21">
        <v>1062.1600000000001</v>
      </c>
      <c r="AC435" s="21">
        <v>1108.7</v>
      </c>
      <c r="AD435" s="21">
        <v>1155.28</v>
      </c>
      <c r="AE435" s="21">
        <v>1201.81</v>
      </c>
      <c r="AF435" s="21">
        <v>1248.3399999999999</v>
      </c>
      <c r="AG435" s="21">
        <v>1294.8900000000001</v>
      </c>
      <c r="AH435" s="21">
        <v>1341.5</v>
      </c>
      <c r="AI435" s="21">
        <v>1387.96</v>
      </c>
      <c r="AJ435" s="21">
        <v>1434.54</v>
      </c>
      <c r="AK435" s="22">
        <v>45.21</v>
      </c>
    </row>
    <row r="436" spans="1:37" ht="13.5" customHeight="1" x14ac:dyDescent="0.25">
      <c r="A436" s="69" t="str">
        <f t="shared" si="6"/>
        <v>PERS</v>
      </c>
      <c r="B436" s="20" t="s">
        <v>53</v>
      </c>
      <c r="C436" s="20" t="s">
        <v>60</v>
      </c>
      <c r="D436" s="20" t="s">
        <v>38</v>
      </c>
      <c r="E436" s="36" t="s">
        <v>78</v>
      </c>
      <c r="F436" s="21">
        <v>90.2</v>
      </c>
      <c r="G436" s="21">
        <v>124.53</v>
      </c>
      <c r="H436" s="21">
        <v>166.04</v>
      </c>
      <c r="I436" s="21">
        <v>207.53</v>
      </c>
      <c r="J436" s="21">
        <v>249</v>
      </c>
      <c r="K436" s="21">
        <v>290.58</v>
      </c>
      <c r="L436" s="21">
        <v>332.05</v>
      </c>
      <c r="M436" s="21">
        <v>373.56</v>
      </c>
      <c r="N436" s="21">
        <v>415.04</v>
      </c>
      <c r="O436" s="21">
        <v>456.56</v>
      </c>
      <c r="P436" s="21">
        <v>498.08</v>
      </c>
      <c r="Q436" s="21">
        <v>525.48</v>
      </c>
      <c r="R436" s="21">
        <v>569.91999999999996</v>
      </c>
      <c r="S436" s="21">
        <v>614.4</v>
      </c>
      <c r="T436" s="21">
        <v>658.88</v>
      </c>
      <c r="U436" s="21">
        <v>703.37</v>
      </c>
      <c r="V436" s="21">
        <v>747.84</v>
      </c>
      <c r="W436" s="21">
        <v>792.29</v>
      </c>
      <c r="X436" s="21">
        <v>836.75</v>
      </c>
      <c r="Y436" s="21">
        <v>881.21</v>
      </c>
      <c r="Z436" s="21">
        <v>925.67</v>
      </c>
      <c r="AA436" s="21">
        <v>970.12</v>
      </c>
      <c r="AB436" s="21">
        <v>1014.6</v>
      </c>
      <c r="AC436" s="21">
        <v>1059.05</v>
      </c>
      <c r="AD436" s="21">
        <v>1103.54</v>
      </c>
      <c r="AE436" s="21">
        <v>1147.99</v>
      </c>
      <c r="AF436" s="21">
        <v>1192.43</v>
      </c>
      <c r="AG436" s="21">
        <v>1236.9000000000001</v>
      </c>
      <c r="AH436" s="21">
        <v>1281.42</v>
      </c>
      <c r="AI436" s="21">
        <v>1325.8</v>
      </c>
      <c r="AJ436" s="21">
        <v>1370.3</v>
      </c>
      <c r="AK436" s="22">
        <v>43.18</v>
      </c>
    </row>
    <row r="437" spans="1:37" ht="13.5" customHeight="1" x14ac:dyDescent="0.25">
      <c r="A437" s="69" t="str">
        <f t="shared" si="6"/>
        <v>PESC</v>
      </c>
      <c r="B437" s="20" t="s">
        <v>53</v>
      </c>
      <c r="C437" s="20" t="s">
        <v>61</v>
      </c>
      <c r="D437" s="20" t="s">
        <v>38</v>
      </c>
      <c r="E437" s="36" t="s">
        <v>78</v>
      </c>
      <c r="F437" s="21">
        <v>79.56</v>
      </c>
      <c r="G437" s="21">
        <v>109.81</v>
      </c>
      <c r="H437" s="21">
        <v>146.44</v>
      </c>
      <c r="I437" s="21">
        <v>182.99</v>
      </c>
      <c r="J437" s="21">
        <v>219.57</v>
      </c>
      <c r="K437" s="21">
        <v>256.20999999999998</v>
      </c>
      <c r="L437" s="21">
        <v>292.81</v>
      </c>
      <c r="M437" s="21">
        <v>329.41</v>
      </c>
      <c r="N437" s="21">
        <v>366.01</v>
      </c>
      <c r="O437" s="21">
        <v>402.6</v>
      </c>
      <c r="P437" s="21">
        <v>439.22</v>
      </c>
      <c r="Q437" s="21">
        <v>463.38</v>
      </c>
      <c r="R437" s="21">
        <v>502.57</v>
      </c>
      <c r="S437" s="21">
        <v>541.77</v>
      </c>
      <c r="T437" s="21">
        <v>581.04</v>
      </c>
      <c r="U437" s="21">
        <v>620.24</v>
      </c>
      <c r="V437" s="21">
        <v>659.47</v>
      </c>
      <c r="W437" s="21">
        <v>698.69</v>
      </c>
      <c r="X437" s="21">
        <v>737.88</v>
      </c>
      <c r="Y437" s="21">
        <v>777.1</v>
      </c>
      <c r="Z437" s="21">
        <v>816.27</v>
      </c>
      <c r="AA437" s="21">
        <v>855.49</v>
      </c>
      <c r="AB437" s="21">
        <v>894.74</v>
      </c>
      <c r="AC437" s="21">
        <v>933.91</v>
      </c>
      <c r="AD437" s="21">
        <v>973.14</v>
      </c>
      <c r="AE437" s="21">
        <v>1012.32</v>
      </c>
      <c r="AF437" s="21">
        <v>1051.53</v>
      </c>
      <c r="AG437" s="21">
        <v>1090.74</v>
      </c>
      <c r="AH437" s="21">
        <v>1129.98</v>
      </c>
      <c r="AI437" s="21">
        <v>1169.1400000000001</v>
      </c>
      <c r="AJ437" s="21">
        <v>1208.3900000000001</v>
      </c>
      <c r="AK437" s="22">
        <v>38.07</v>
      </c>
    </row>
    <row r="438" spans="1:37" ht="13.5" customHeight="1" x14ac:dyDescent="0.25">
      <c r="A438" s="69" t="str">
        <f t="shared" si="6"/>
        <v>PESE</v>
      </c>
      <c r="B438" s="20" t="s">
        <v>53</v>
      </c>
      <c r="C438" s="20" t="s">
        <v>62</v>
      </c>
      <c r="D438" s="20" t="s">
        <v>38</v>
      </c>
      <c r="E438" s="36" t="s">
        <v>78</v>
      </c>
      <c r="F438" s="21">
        <v>38.51</v>
      </c>
      <c r="G438" s="21">
        <v>48.43</v>
      </c>
      <c r="H438" s="21">
        <v>58.09</v>
      </c>
      <c r="I438" s="21">
        <v>67.78</v>
      </c>
      <c r="J438" s="21">
        <v>77.430000000000007</v>
      </c>
      <c r="K438" s="21">
        <v>87.15</v>
      </c>
      <c r="L438" s="21">
        <v>96.81</v>
      </c>
      <c r="M438" s="21">
        <v>106.5</v>
      </c>
      <c r="N438" s="21">
        <v>116.22</v>
      </c>
      <c r="O438" s="21">
        <v>125.84</v>
      </c>
      <c r="P438" s="21">
        <v>135.54</v>
      </c>
      <c r="Q438" s="21">
        <v>153.22</v>
      </c>
      <c r="R438" s="21">
        <v>163.43</v>
      </c>
      <c r="S438" s="21">
        <v>173.67</v>
      </c>
      <c r="T438" s="21">
        <v>183.87</v>
      </c>
      <c r="U438" s="21">
        <v>194.1</v>
      </c>
      <c r="V438" s="21">
        <v>204.31</v>
      </c>
      <c r="W438" s="21">
        <v>214.54</v>
      </c>
      <c r="X438" s="21">
        <v>224.76</v>
      </c>
      <c r="Y438" s="21">
        <v>234.96</v>
      </c>
      <c r="Z438" s="21">
        <v>245.17</v>
      </c>
      <c r="AA438" s="21">
        <v>255.4</v>
      </c>
      <c r="AB438" s="21">
        <v>265.60000000000002</v>
      </c>
      <c r="AC438" s="21">
        <v>275.8</v>
      </c>
      <c r="AD438" s="21">
        <v>286.01</v>
      </c>
      <c r="AE438" s="21">
        <v>296.27999999999997</v>
      </c>
      <c r="AF438" s="21">
        <v>306.45999999999998</v>
      </c>
      <c r="AG438" s="21">
        <v>316.66000000000003</v>
      </c>
      <c r="AH438" s="21">
        <v>326.91000000000003</v>
      </c>
      <c r="AI438" s="21">
        <v>337.12</v>
      </c>
      <c r="AJ438" s="21">
        <v>347.3</v>
      </c>
      <c r="AK438" s="22">
        <v>9.92</v>
      </c>
    </row>
    <row r="439" spans="1:37" ht="13.5" customHeight="1" x14ac:dyDescent="0.25">
      <c r="A439" s="69" t="str">
        <f t="shared" si="6"/>
        <v>PESP</v>
      </c>
      <c r="B439" s="20" t="s">
        <v>53</v>
      </c>
      <c r="C439" s="20" t="s">
        <v>63</v>
      </c>
      <c r="D439" s="20" t="s">
        <v>38</v>
      </c>
      <c r="E439" s="36" t="s">
        <v>78</v>
      </c>
      <c r="F439" s="21">
        <v>79.56</v>
      </c>
      <c r="G439" s="21">
        <v>109.81</v>
      </c>
      <c r="H439" s="21">
        <v>146.44</v>
      </c>
      <c r="I439" s="21">
        <v>182.99</v>
      </c>
      <c r="J439" s="21">
        <v>219.57</v>
      </c>
      <c r="K439" s="21">
        <v>256.20999999999998</v>
      </c>
      <c r="L439" s="21">
        <v>292.81</v>
      </c>
      <c r="M439" s="21">
        <v>329.41</v>
      </c>
      <c r="N439" s="21">
        <v>366.01</v>
      </c>
      <c r="O439" s="21">
        <v>402.6</v>
      </c>
      <c r="P439" s="21">
        <v>439.22</v>
      </c>
      <c r="Q439" s="21">
        <v>463.38</v>
      </c>
      <c r="R439" s="21">
        <v>502.57</v>
      </c>
      <c r="S439" s="21">
        <v>541.77</v>
      </c>
      <c r="T439" s="21">
        <v>581.04</v>
      </c>
      <c r="U439" s="21">
        <v>620.24</v>
      </c>
      <c r="V439" s="21">
        <v>659.47</v>
      </c>
      <c r="W439" s="21">
        <v>698.69</v>
      </c>
      <c r="X439" s="21">
        <v>737.88</v>
      </c>
      <c r="Y439" s="21">
        <v>777.1</v>
      </c>
      <c r="Z439" s="21">
        <v>816.27</v>
      </c>
      <c r="AA439" s="21">
        <v>855.49</v>
      </c>
      <c r="AB439" s="21">
        <v>894.74</v>
      </c>
      <c r="AC439" s="21">
        <v>933.91</v>
      </c>
      <c r="AD439" s="21">
        <v>973.14</v>
      </c>
      <c r="AE439" s="21">
        <v>1012.32</v>
      </c>
      <c r="AF439" s="21">
        <v>1051.53</v>
      </c>
      <c r="AG439" s="21">
        <v>1090.74</v>
      </c>
      <c r="AH439" s="21">
        <v>1129.98</v>
      </c>
      <c r="AI439" s="21">
        <v>1169.1400000000001</v>
      </c>
      <c r="AJ439" s="21">
        <v>1208.3900000000001</v>
      </c>
      <c r="AK439" s="22">
        <v>38.07</v>
      </c>
    </row>
    <row r="440" spans="1:37" ht="13.5" customHeight="1" thickBot="1" x14ac:dyDescent="0.3">
      <c r="A440" s="69" t="str">
        <f t="shared" si="6"/>
        <v>PETO</v>
      </c>
      <c r="B440" s="23" t="s">
        <v>53</v>
      </c>
      <c r="C440" s="23" t="s">
        <v>30</v>
      </c>
      <c r="D440" s="23" t="s">
        <v>38</v>
      </c>
      <c r="E440" s="43" t="s">
        <v>78</v>
      </c>
      <c r="F440" s="44">
        <v>65.540000000000006</v>
      </c>
      <c r="G440" s="44">
        <v>83.4</v>
      </c>
      <c r="H440" s="44">
        <v>106.72</v>
      </c>
      <c r="I440" s="44">
        <v>130.1</v>
      </c>
      <c r="J440" s="44">
        <v>153.46</v>
      </c>
      <c r="K440" s="44">
        <v>176.81</v>
      </c>
      <c r="L440" s="44">
        <v>200.16</v>
      </c>
      <c r="M440" s="44">
        <v>223.5</v>
      </c>
      <c r="N440" s="44">
        <v>246.85</v>
      </c>
      <c r="O440" s="44">
        <v>270.22000000000003</v>
      </c>
      <c r="P440" s="44">
        <v>293.58</v>
      </c>
      <c r="Q440" s="44">
        <v>333.59</v>
      </c>
      <c r="R440" s="44">
        <v>363.62</v>
      </c>
      <c r="S440" s="44">
        <v>393.63</v>
      </c>
      <c r="T440" s="44">
        <v>423.64</v>
      </c>
      <c r="U440" s="44">
        <v>453.7</v>
      </c>
      <c r="V440" s="44">
        <v>483.7</v>
      </c>
      <c r="W440" s="44">
        <v>513.73</v>
      </c>
      <c r="X440" s="44">
        <v>543.74</v>
      </c>
      <c r="Y440" s="44">
        <v>573.79</v>
      </c>
      <c r="Z440" s="44">
        <v>603.82000000000005</v>
      </c>
      <c r="AA440" s="44">
        <v>633.82000000000005</v>
      </c>
      <c r="AB440" s="44">
        <v>663.87</v>
      </c>
      <c r="AC440" s="44">
        <v>693.88</v>
      </c>
      <c r="AD440" s="44">
        <v>723.89</v>
      </c>
      <c r="AE440" s="44">
        <v>753.93</v>
      </c>
      <c r="AF440" s="44">
        <v>783.92</v>
      </c>
      <c r="AG440" s="44">
        <v>813.97</v>
      </c>
      <c r="AH440" s="44">
        <v>844</v>
      </c>
      <c r="AI440" s="44">
        <v>874.01</v>
      </c>
      <c r="AJ440" s="44">
        <v>904.05</v>
      </c>
      <c r="AK440" s="45">
        <v>29.15</v>
      </c>
    </row>
    <row r="441" spans="1:37" ht="13.5" customHeight="1" x14ac:dyDescent="0.25">
      <c r="A441" s="69" t="str">
        <f t="shared" si="6"/>
        <v>PIAC</v>
      </c>
      <c r="B441" s="40" t="s">
        <v>54</v>
      </c>
      <c r="C441" s="40" t="s">
        <v>33</v>
      </c>
      <c r="D441" s="40" t="s">
        <v>38</v>
      </c>
      <c r="E441" s="42" t="s">
        <v>76</v>
      </c>
      <c r="F441" s="31">
        <v>83.29</v>
      </c>
      <c r="G441" s="31">
        <v>114.95</v>
      </c>
      <c r="H441" s="31">
        <v>153.31</v>
      </c>
      <c r="I441" s="31">
        <v>191.57</v>
      </c>
      <c r="J441" s="31">
        <v>229.86</v>
      </c>
      <c r="K441" s="31">
        <v>268.23</v>
      </c>
      <c r="L441" s="31">
        <v>306.52999999999997</v>
      </c>
      <c r="M441" s="31">
        <v>344.85</v>
      </c>
      <c r="N441" s="31">
        <v>383.17</v>
      </c>
      <c r="O441" s="31">
        <v>421.48</v>
      </c>
      <c r="P441" s="31">
        <v>459.82</v>
      </c>
      <c r="Q441" s="31">
        <v>485.1</v>
      </c>
      <c r="R441" s="31">
        <v>526.14</v>
      </c>
      <c r="S441" s="31">
        <v>567.16999999999996</v>
      </c>
      <c r="T441" s="31">
        <v>608.28</v>
      </c>
      <c r="U441" s="31">
        <v>649.30999999999995</v>
      </c>
      <c r="V441" s="31">
        <v>690.39</v>
      </c>
      <c r="W441" s="31">
        <v>731.45</v>
      </c>
      <c r="X441" s="31">
        <v>772.48</v>
      </c>
      <c r="Y441" s="31">
        <v>813.53</v>
      </c>
      <c r="Z441" s="31">
        <v>854.54</v>
      </c>
      <c r="AA441" s="31">
        <v>895.6</v>
      </c>
      <c r="AB441" s="31">
        <v>936.69</v>
      </c>
      <c r="AC441" s="31">
        <v>977.7</v>
      </c>
      <c r="AD441" s="31">
        <v>1018.76</v>
      </c>
      <c r="AE441" s="31">
        <v>1059.78</v>
      </c>
      <c r="AF441" s="31">
        <v>1100.83</v>
      </c>
      <c r="AG441" s="31">
        <v>1141.8800000000001</v>
      </c>
      <c r="AH441" s="31">
        <v>1182.96</v>
      </c>
      <c r="AI441" s="31">
        <v>1223.96</v>
      </c>
      <c r="AJ441" s="31">
        <v>1265.05</v>
      </c>
      <c r="AK441" s="32">
        <v>39.86</v>
      </c>
    </row>
    <row r="442" spans="1:37" ht="13.5" customHeight="1" x14ac:dyDescent="0.25">
      <c r="A442" s="69" t="str">
        <f t="shared" si="6"/>
        <v>PIAL</v>
      </c>
      <c r="B442" s="20" t="s">
        <v>54</v>
      </c>
      <c r="C442" s="20" t="s">
        <v>39</v>
      </c>
      <c r="D442" s="20" t="s">
        <v>38</v>
      </c>
      <c r="E442" s="36" t="s">
        <v>76</v>
      </c>
      <c r="F442" s="21">
        <v>62.6</v>
      </c>
      <c r="G442" s="21">
        <v>79.66</v>
      </c>
      <c r="H442" s="21">
        <v>101.94</v>
      </c>
      <c r="I442" s="21">
        <v>124.27</v>
      </c>
      <c r="J442" s="21">
        <v>146.58000000000001</v>
      </c>
      <c r="K442" s="21">
        <v>168.89</v>
      </c>
      <c r="L442" s="21">
        <v>191.19</v>
      </c>
      <c r="M442" s="21">
        <v>213.49</v>
      </c>
      <c r="N442" s="21">
        <v>235.79</v>
      </c>
      <c r="O442" s="21">
        <v>258.11</v>
      </c>
      <c r="P442" s="21">
        <v>280.44</v>
      </c>
      <c r="Q442" s="21">
        <v>318.64999999999998</v>
      </c>
      <c r="R442" s="21">
        <v>347.33</v>
      </c>
      <c r="S442" s="21">
        <v>376.01</v>
      </c>
      <c r="T442" s="21">
        <v>404.67</v>
      </c>
      <c r="U442" s="21">
        <v>433.38</v>
      </c>
      <c r="V442" s="21">
        <v>462.04</v>
      </c>
      <c r="W442" s="21">
        <v>490.72</v>
      </c>
      <c r="X442" s="21">
        <v>519.39</v>
      </c>
      <c r="Y442" s="21">
        <v>548.1</v>
      </c>
      <c r="Z442" s="21">
        <v>576.78</v>
      </c>
      <c r="AA442" s="21">
        <v>605.44000000000005</v>
      </c>
      <c r="AB442" s="21">
        <v>634.14</v>
      </c>
      <c r="AC442" s="21">
        <v>662.8</v>
      </c>
      <c r="AD442" s="21">
        <v>691.47</v>
      </c>
      <c r="AE442" s="21">
        <v>720.17</v>
      </c>
      <c r="AF442" s="21">
        <v>748.81</v>
      </c>
      <c r="AG442" s="21">
        <v>777.52</v>
      </c>
      <c r="AH442" s="21">
        <v>806.2</v>
      </c>
      <c r="AI442" s="21">
        <v>834.87</v>
      </c>
      <c r="AJ442" s="21">
        <v>863.56</v>
      </c>
      <c r="AK442" s="22">
        <v>27.85</v>
      </c>
    </row>
    <row r="443" spans="1:37" ht="13.5" customHeight="1" x14ac:dyDescent="0.25">
      <c r="A443" s="69" t="str">
        <f t="shared" si="6"/>
        <v>PIAM</v>
      </c>
      <c r="B443" s="20" t="s">
        <v>54</v>
      </c>
      <c r="C443" s="20" t="s">
        <v>40</v>
      </c>
      <c r="D443" s="20" t="s">
        <v>38</v>
      </c>
      <c r="E443" s="36" t="s">
        <v>76</v>
      </c>
      <c r="F443" s="21">
        <v>49.61</v>
      </c>
      <c r="G443" s="21">
        <v>64.84</v>
      </c>
      <c r="H443" s="21">
        <v>79.27</v>
      </c>
      <c r="I443" s="21">
        <v>93.64</v>
      </c>
      <c r="J443" s="21">
        <v>108.05</v>
      </c>
      <c r="K443" s="21">
        <v>122.49</v>
      </c>
      <c r="L443" s="21">
        <v>136.9</v>
      </c>
      <c r="M443" s="21">
        <v>151.28</v>
      </c>
      <c r="N443" s="21">
        <v>165.69</v>
      </c>
      <c r="O443" s="21">
        <v>180.09</v>
      </c>
      <c r="P443" s="21">
        <v>194.49</v>
      </c>
      <c r="Q443" s="21">
        <v>208.99</v>
      </c>
      <c r="R443" s="21">
        <v>224.24</v>
      </c>
      <c r="S443" s="21">
        <v>239.44</v>
      </c>
      <c r="T443" s="21">
        <v>254.59</v>
      </c>
      <c r="U443" s="21">
        <v>269.79000000000002</v>
      </c>
      <c r="V443" s="21">
        <v>285.02999999999997</v>
      </c>
      <c r="W443" s="21">
        <v>300.20999999999998</v>
      </c>
      <c r="X443" s="21">
        <v>315.41000000000003</v>
      </c>
      <c r="Y443" s="21">
        <v>330.61</v>
      </c>
      <c r="Z443" s="21">
        <v>345.81</v>
      </c>
      <c r="AA443" s="21">
        <v>361.02</v>
      </c>
      <c r="AB443" s="21">
        <v>376.22</v>
      </c>
      <c r="AC443" s="21">
        <v>391.43</v>
      </c>
      <c r="AD443" s="21">
        <v>406.62</v>
      </c>
      <c r="AE443" s="21">
        <v>421.83</v>
      </c>
      <c r="AF443" s="21">
        <v>437.01</v>
      </c>
      <c r="AG443" s="21">
        <v>452.21</v>
      </c>
      <c r="AH443" s="21">
        <v>467.45</v>
      </c>
      <c r="AI443" s="21">
        <v>482.63</v>
      </c>
      <c r="AJ443" s="21">
        <v>497.82</v>
      </c>
      <c r="AK443" s="22">
        <v>14.74</v>
      </c>
    </row>
    <row r="444" spans="1:37" ht="13.5" customHeight="1" x14ac:dyDescent="0.25">
      <c r="A444" s="69" t="str">
        <f t="shared" si="6"/>
        <v>PIAP</v>
      </c>
      <c r="B444" s="20" t="s">
        <v>54</v>
      </c>
      <c r="C444" s="20" t="s">
        <v>41</v>
      </c>
      <c r="D444" s="20" t="s">
        <v>38</v>
      </c>
      <c r="E444" s="36" t="s">
        <v>76</v>
      </c>
      <c r="F444" s="21">
        <v>89.94</v>
      </c>
      <c r="G444" s="21">
        <v>124.17</v>
      </c>
      <c r="H444" s="21">
        <v>165.55</v>
      </c>
      <c r="I444" s="21">
        <v>206.91</v>
      </c>
      <c r="J444" s="21">
        <v>248.27</v>
      </c>
      <c r="K444" s="21">
        <v>289.72000000000003</v>
      </c>
      <c r="L444" s="21">
        <v>331.09</v>
      </c>
      <c r="M444" s="21">
        <v>372.44</v>
      </c>
      <c r="N444" s="21">
        <v>413.79</v>
      </c>
      <c r="O444" s="21">
        <v>455.2</v>
      </c>
      <c r="P444" s="21">
        <v>496.58</v>
      </c>
      <c r="Q444" s="21">
        <v>523.91999999999996</v>
      </c>
      <c r="R444" s="21">
        <v>568.23</v>
      </c>
      <c r="S444" s="21">
        <v>612.59</v>
      </c>
      <c r="T444" s="21">
        <v>656.93</v>
      </c>
      <c r="U444" s="21">
        <v>701.28</v>
      </c>
      <c r="V444" s="21">
        <v>745.63</v>
      </c>
      <c r="W444" s="21">
        <v>789.96</v>
      </c>
      <c r="X444" s="21">
        <v>834.26</v>
      </c>
      <c r="Y444" s="21">
        <v>878.6</v>
      </c>
      <c r="Z444" s="21">
        <v>922.92</v>
      </c>
      <c r="AA444" s="21">
        <v>967.24</v>
      </c>
      <c r="AB444" s="21">
        <v>1011.6</v>
      </c>
      <c r="AC444" s="21">
        <v>1055.9100000000001</v>
      </c>
      <c r="AD444" s="21">
        <v>1100.24</v>
      </c>
      <c r="AE444" s="21">
        <v>1144.5999999999999</v>
      </c>
      <c r="AF444" s="21">
        <v>1188.8900000000001</v>
      </c>
      <c r="AG444" s="21">
        <v>1233.23</v>
      </c>
      <c r="AH444" s="21">
        <v>1277.5999999999999</v>
      </c>
      <c r="AI444" s="21">
        <v>1321.87</v>
      </c>
      <c r="AJ444" s="21">
        <v>1366.23</v>
      </c>
      <c r="AK444" s="22">
        <v>43.04</v>
      </c>
    </row>
    <row r="445" spans="1:37" ht="13.5" customHeight="1" x14ac:dyDescent="0.25">
      <c r="A445" s="69" t="str">
        <f t="shared" si="6"/>
        <v>PIBA</v>
      </c>
      <c r="B445" s="20" t="s">
        <v>54</v>
      </c>
      <c r="C445" s="20" t="s">
        <v>42</v>
      </c>
      <c r="D445" s="20" t="s">
        <v>38</v>
      </c>
      <c r="E445" s="36" t="s">
        <v>76</v>
      </c>
      <c r="F445" s="21">
        <v>47.62</v>
      </c>
      <c r="G445" s="21">
        <v>63.46</v>
      </c>
      <c r="H445" s="21">
        <v>80.760000000000005</v>
      </c>
      <c r="I445" s="21">
        <v>98.09</v>
      </c>
      <c r="J445" s="21">
        <v>115.39</v>
      </c>
      <c r="K445" s="21">
        <v>132.69999999999999</v>
      </c>
      <c r="L445" s="21">
        <v>150</v>
      </c>
      <c r="M445" s="21">
        <v>167.35</v>
      </c>
      <c r="N445" s="21">
        <v>184.64</v>
      </c>
      <c r="O445" s="21">
        <v>201.95</v>
      </c>
      <c r="P445" s="21">
        <v>219.26</v>
      </c>
      <c r="Q445" s="21">
        <v>246.03</v>
      </c>
      <c r="R445" s="21">
        <v>266.77999999999997</v>
      </c>
      <c r="S445" s="21">
        <v>287.52999999999997</v>
      </c>
      <c r="T445" s="21">
        <v>308.27</v>
      </c>
      <c r="U445" s="21">
        <v>329.01</v>
      </c>
      <c r="V445" s="21">
        <v>349.77</v>
      </c>
      <c r="W445" s="21">
        <v>370.55</v>
      </c>
      <c r="X445" s="21">
        <v>391.29</v>
      </c>
      <c r="Y445" s="21">
        <v>412.06</v>
      </c>
      <c r="Z445" s="21">
        <v>432.79</v>
      </c>
      <c r="AA445" s="21">
        <v>453.5</v>
      </c>
      <c r="AB445" s="21">
        <v>474.29</v>
      </c>
      <c r="AC445" s="21">
        <v>495.01</v>
      </c>
      <c r="AD445" s="21">
        <v>515.79</v>
      </c>
      <c r="AE445" s="21">
        <v>536.53</v>
      </c>
      <c r="AF445" s="21">
        <v>557.28</v>
      </c>
      <c r="AG445" s="21">
        <v>578.03</v>
      </c>
      <c r="AH445" s="21">
        <v>598.76</v>
      </c>
      <c r="AI445" s="21">
        <v>619.53</v>
      </c>
      <c r="AJ445" s="21">
        <v>640.27</v>
      </c>
      <c r="AK445" s="22">
        <v>20.170000000000002</v>
      </c>
    </row>
    <row r="446" spans="1:37" ht="13.5" customHeight="1" x14ac:dyDescent="0.25">
      <c r="A446" s="69" t="str">
        <f t="shared" si="6"/>
        <v>PICE</v>
      </c>
      <c r="B446" s="20" t="s">
        <v>54</v>
      </c>
      <c r="C446" s="20" t="s">
        <v>43</v>
      </c>
      <c r="D446" s="20" t="s">
        <v>38</v>
      </c>
      <c r="E446" s="36" t="s">
        <v>76</v>
      </c>
      <c r="F446" s="21">
        <v>38.51</v>
      </c>
      <c r="G446" s="21">
        <v>48.43</v>
      </c>
      <c r="H446" s="21">
        <v>58.09</v>
      </c>
      <c r="I446" s="21">
        <v>67.78</v>
      </c>
      <c r="J446" s="21">
        <v>77.430000000000007</v>
      </c>
      <c r="K446" s="21">
        <v>87.15</v>
      </c>
      <c r="L446" s="21">
        <v>96.81</v>
      </c>
      <c r="M446" s="21">
        <v>106.5</v>
      </c>
      <c r="N446" s="21">
        <v>116.22</v>
      </c>
      <c r="O446" s="21">
        <v>125.84</v>
      </c>
      <c r="P446" s="21">
        <v>135.54</v>
      </c>
      <c r="Q446" s="21">
        <v>153.22</v>
      </c>
      <c r="R446" s="21">
        <v>163.43</v>
      </c>
      <c r="S446" s="21">
        <v>173.67</v>
      </c>
      <c r="T446" s="21">
        <v>183.87</v>
      </c>
      <c r="U446" s="21">
        <v>194.1</v>
      </c>
      <c r="V446" s="21">
        <v>204.31</v>
      </c>
      <c r="W446" s="21">
        <v>214.54</v>
      </c>
      <c r="X446" s="21">
        <v>224.76</v>
      </c>
      <c r="Y446" s="21">
        <v>234.96</v>
      </c>
      <c r="Z446" s="21">
        <v>245.17</v>
      </c>
      <c r="AA446" s="21">
        <v>255.4</v>
      </c>
      <c r="AB446" s="21">
        <v>265.60000000000002</v>
      </c>
      <c r="AC446" s="21">
        <v>275.8</v>
      </c>
      <c r="AD446" s="21">
        <v>286.01</v>
      </c>
      <c r="AE446" s="21">
        <v>296.27999999999997</v>
      </c>
      <c r="AF446" s="21">
        <v>306.45999999999998</v>
      </c>
      <c r="AG446" s="21">
        <v>316.66000000000003</v>
      </c>
      <c r="AH446" s="21">
        <v>326.91000000000003</v>
      </c>
      <c r="AI446" s="21">
        <v>337.12</v>
      </c>
      <c r="AJ446" s="21">
        <v>347.3</v>
      </c>
      <c r="AK446" s="22">
        <v>9.92</v>
      </c>
    </row>
    <row r="447" spans="1:37" ht="13.5" customHeight="1" x14ac:dyDescent="0.25">
      <c r="A447" s="69" t="str">
        <f t="shared" si="6"/>
        <v>PIDF</v>
      </c>
      <c r="B447" s="20" t="s">
        <v>54</v>
      </c>
      <c r="C447" s="20" t="s">
        <v>44</v>
      </c>
      <c r="D447" s="20" t="s">
        <v>38</v>
      </c>
      <c r="E447" s="36" t="s">
        <v>76</v>
      </c>
      <c r="F447" s="21">
        <v>47.62</v>
      </c>
      <c r="G447" s="21">
        <v>63.46</v>
      </c>
      <c r="H447" s="21">
        <v>80.760000000000005</v>
      </c>
      <c r="I447" s="21">
        <v>98.09</v>
      </c>
      <c r="J447" s="21">
        <v>115.39</v>
      </c>
      <c r="K447" s="21">
        <v>132.69999999999999</v>
      </c>
      <c r="L447" s="21">
        <v>150</v>
      </c>
      <c r="M447" s="21">
        <v>167.35</v>
      </c>
      <c r="N447" s="21">
        <v>184.64</v>
      </c>
      <c r="O447" s="21">
        <v>201.95</v>
      </c>
      <c r="P447" s="21">
        <v>219.26</v>
      </c>
      <c r="Q447" s="21">
        <v>246.03</v>
      </c>
      <c r="R447" s="21">
        <v>266.77999999999997</v>
      </c>
      <c r="S447" s="21">
        <v>287.52999999999997</v>
      </c>
      <c r="T447" s="21">
        <v>308.27</v>
      </c>
      <c r="U447" s="21">
        <v>329.01</v>
      </c>
      <c r="V447" s="21">
        <v>349.77</v>
      </c>
      <c r="W447" s="21">
        <v>370.55</v>
      </c>
      <c r="X447" s="21">
        <v>391.29</v>
      </c>
      <c r="Y447" s="21">
        <v>412.06</v>
      </c>
      <c r="Z447" s="21">
        <v>432.79</v>
      </c>
      <c r="AA447" s="21">
        <v>453.5</v>
      </c>
      <c r="AB447" s="21">
        <v>474.29</v>
      </c>
      <c r="AC447" s="21">
        <v>495.01</v>
      </c>
      <c r="AD447" s="21">
        <v>515.79</v>
      </c>
      <c r="AE447" s="21">
        <v>536.53</v>
      </c>
      <c r="AF447" s="21">
        <v>557.28</v>
      </c>
      <c r="AG447" s="21">
        <v>578.03</v>
      </c>
      <c r="AH447" s="21">
        <v>598.76</v>
      </c>
      <c r="AI447" s="21">
        <v>619.53</v>
      </c>
      <c r="AJ447" s="21">
        <v>640.27</v>
      </c>
      <c r="AK447" s="22">
        <v>20.170000000000002</v>
      </c>
    </row>
    <row r="448" spans="1:37" ht="13.5" customHeight="1" x14ac:dyDescent="0.25">
      <c r="A448" s="69" t="str">
        <f t="shared" si="6"/>
        <v>PIES</v>
      </c>
      <c r="B448" s="20" t="s">
        <v>54</v>
      </c>
      <c r="C448" s="20" t="s">
        <v>45</v>
      </c>
      <c r="D448" s="20" t="s">
        <v>38</v>
      </c>
      <c r="E448" s="36" t="s">
        <v>76</v>
      </c>
      <c r="F448" s="21">
        <v>62.6</v>
      </c>
      <c r="G448" s="21">
        <v>79.66</v>
      </c>
      <c r="H448" s="21">
        <v>101.94</v>
      </c>
      <c r="I448" s="21">
        <v>124.27</v>
      </c>
      <c r="J448" s="21">
        <v>146.58000000000001</v>
      </c>
      <c r="K448" s="21">
        <v>168.89</v>
      </c>
      <c r="L448" s="21">
        <v>191.19</v>
      </c>
      <c r="M448" s="21">
        <v>213.49</v>
      </c>
      <c r="N448" s="21">
        <v>235.79</v>
      </c>
      <c r="O448" s="21">
        <v>258.11</v>
      </c>
      <c r="P448" s="21">
        <v>280.44</v>
      </c>
      <c r="Q448" s="21">
        <v>318.64999999999998</v>
      </c>
      <c r="R448" s="21">
        <v>347.33</v>
      </c>
      <c r="S448" s="21">
        <v>376.01</v>
      </c>
      <c r="T448" s="21">
        <v>404.67</v>
      </c>
      <c r="U448" s="21">
        <v>433.38</v>
      </c>
      <c r="V448" s="21">
        <v>462.04</v>
      </c>
      <c r="W448" s="21">
        <v>490.72</v>
      </c>
      <c r="X448" s="21">
        <v>519.39</v>
      </c>
      <c r="Y448" s="21">
        <v>548.1</v>
      </c>
      <c r="Z448" s="21">
        <v>576.78</v>
      </c>
      <c r="AA448" s="21">
        <v>605.44000000000005</v>
      </c>
      <c r="AB448" s="21">
        <v>634.14</v>
      </c>
      <c r="AC448" s="21">
        <v>662.8</v>
      </c>
      <c r="AD448" s="21">
        <v>691.47</v>
      </c>
      <c r="AE448" s="21">
        <v>720.17</v>
      </c>
      <c r="AF448" s="21">
        <v>748.81</v>
      </c>
      <c r="AG448" s="21">
        <v>777.52</v>
      </c>
      <c r="AH448" s="21">
        <v>806.2</v>
      </c>
      <c r="AI448" s="21">
        <v>834.87</v>
      </c>
      <c r="AJ448" s="21">
        <v>863.56</v>
      </c>
      <c r="AK448" s="22">
        <v>27.85</v>
      </c>
    </row>
    <row r="449" spans="1:37" ht="13.5" customHeight="1" x14ac:dyDescent="0.25">
      <c r="A449" s="69" t="str">
        <f t="shared" si="6"/>
        <v>PIGO</v>
      </c>
      <c r="B449" s="20" t="s">
        <v>54</v>
      </c>
      <c r="C449" s="20" t="s">
        <v>46</v>
      </c>
      <c r="D449" s="20" t="s">
        <v>38</v>
      </c>
      <c r="E449" s="36" t="s">
        <v>76</v>
      </c>
      <c r="F449" s="21">
        <v>62.6</v>
      </c>
      <c r="G449" s="21">
        <v>79.66</v>
      </c>
      <c r="H449" s="21">
        <v>101.94</v>
      </c>
      <c r="I449" s="21">
        <v>124.27</v>
      </c>
      <c r="J449" s="21">
        <v>146.58000000000001</v>
      </c>
      <c r="K449" s="21">
        <v>168.89</v>
      </c>
      <c r="L449" s="21">
        <v>191.19</v>
      </c>
      <c r="M449" s="21">
        <v>213.49</v>
      </c>
      <c r="N449" s="21">
        <v>235.79</v>
      </c>
      <c r="O449" s="21">
        <v>258.11</v>
      </c>
      <c r="P449" s="21">
        <v>280.44</v>
      </c>
      <c r="Q449" s="21">
        <v>318.64999999999998</v>
      </c>
      <c r="R449" s="21">
        <v>347.33</v>
      </c>
      <c r="S449" s="21">
        <v>376.01</v>
      </c>
      <c r="T449" s="21">
        <v>404.67</v>
      </c>
      <c r="U449" s="21">
        <v>433.38</v>
      </c>
      <c r="V449" s="21">
        <v>462.04</v>
      </c>
      <c r="W449" s="21">
        <v>490.72</v>
      </c>
      <c r="X449" s="21">
        <v>519.39</v>
      </c>
      <c r="Y449" s="21">
        <v>548.1</v>
      </c>
      <c r="Z449" s="21">
        <v>576.78</v>
      </c>
      <c r="AA449" s="21">
        <v>605.44000000000005</v>
      </c>
      <c r="AB449" s="21">
        <v>634.14</v>
      </c>
      <c r="AC449" s="21">
        <v>662.8</v>
      </c>
      <c r="AD449" s="21">
        <v>691.47</v>
      </c>
      <c r="AE449" s="21">
        <v>720.17</v>
      </c>
      <c r="AF449" s="21">
        <v>748.81</v>
      </c>
      <c r="AG449" s="21">
        <v>777.52</v>
      </c>
      <c r="AH449" s="21">
        <v>806.2</v>
      </c>
      <c r="AI449" s="21">
        <v>834.87</v>
      </c>
      <c r="AJ449" s="21">
        <v>863.56</v>
      </c>
      <c r="AK449" s="22">
        <v>27.85</v>
      </c>
    </row>
    <row r="450" spans="1:37" ht="13.5" customHeight="1" x14ac:dyDescent="0.25">
      <c r="A450" s="69" t="str">
        <f t="shared" si="6"/>
        <v>PIMA</v>
      </c>
      <c r="B450" s="20" t="s">
        <v>54</v>
      </c>
      <c r="C450" s="20" t="s">
        <v>47</v>
      </c>
      <c r="D450" s="20" t="s">
        <v>38</v>
      </c>
      <c r="E450" s="36" t="s">
        <v>76</v>
      </c>
      <c r="F450" s="21">
        <v>38.51</v>
      </c>
      <c r="G450" s="21">
        <v>48.43</v>
      </c>
      <c r="H450" s="21">
        <v>58.09</v>
      </c>
      <c r="I450" s="21">
        <v>67.78</v>
      </c>
      <c r="J450" s="21">
        <v>77.430000000000007</v>
      </c>
      <c r="K450" s="21">
        <v>87.15</v>
      </c>
      <c r="L450" s="21">
        <v>96.81</v>
      </c>
      <c r="M450" s="21">
        <v>106.5</v>
      </c>
      <c r="N450" s="21">
        <v>116.22</v>
      </c>
      <c r="O450" s="21">
        <v>125.84</v>
      </c>
      <c r="P450" s="21">
        <v>135.54</v>
      </c>
      <c r="Q450" s="21">
        <v>153.22</v>
      </c>
      <c r="R450" s="21">
        <v>163.43</v>
      </c>
      <c r="S450" s="21">
        <v>173.67</v>
      </c>
      <c r="T450" s="21">
        <v>183.87</v>
      </c>
      <c r="U450" s="21">
        <v>194.1</v>
      </c>
      <c r="V450" s="21">
        <v>204.31</v>
      </c>
      <c r="W450" s="21">
        <v>214.54</v>
      </c>
      <c r="X450" s="21">
        <v>224.76</v>
      </c>
      <c r="Y450" s="21">
        <v>234.96</v>
      </c>
      <c r="Z450" s="21">
        <v>245.17</v>
      </c>
      <c r="AA450" s="21">
        <v>255.4</v>
      </c>
      <c r="AB450" s="21">
        <v>265.60000000000002</v>
      </c>
      <c r="AC450" s="21">
        <v>275.8</v>
      </c>
      <c r="AD450" s="21">
        <v>286.01</v>
      </c>
      <c r="AE450" s="21">
        <v>296.27999999999997</v>
      </c>
      <c r="AF450" s="21">
        <v>306.45999999999998</v>
      </c>
      <c r="AG450" s="21">
        <v>316.66000000000003</v>
      </c>
      <c r="AH450" s="21">
        <v>326.91000000000003</v>
      </c>
      <c r="AI450" s="21">
        <v>337.12</v>
      </c>
      <c r="AJ450" s="21">
        <v>347.3</v>
      </c>
      <c r="AK450" s="22">
        <v>9.92</v>
      </c>
    </row>
    <row r="451" spans="1:37" ht="13.5" customHeight="1" x14ac:dyDescent="0.25">
      <c r="A451" s="69" t="str">
        <f t="shared" si="6"/>
        <v>PIMG</v>
      </c>
      <c r="B451" s="20" t="s">
        <v>54</v>
      </c>
      <c r="C451" s="20" t="s">
        <v>48</v>
      </c>
      <c r="D451" s="20" t="s">
        <v>38</v>
      </c>
      <c r="E451" s="36" t="s">
        <v>76</v>
      </c>
      <c r="F451" s="21">
        <v>62.6</v>
      </c>
      <c r="G451" s="21">
        <v>79.66</v>
      </c>
      <c r="H451" s="21">
        <v>101.94</v>
      </c>
      <c r="I451" s="21">
        <v>124.27</v>
      </c>
      <c r="J451" s="21">
        <v>146.58000000000001</v>
      </c>
      <c r="K451" s="21">
        <v>168.89</v>
      </c>
      <c r="L451" s="21">
        <v>191.19</v>
      </c>
      <c r="M451" s="21">
        <v>213.49</v>
      </c>
      <c r="N451" s="21">
        <v>235.79</v>
      </c>
      <c r="O451" s="21">
        <v>258.11</v>
      </c>
      <c r="P451" s="21">
        <v>280.44</v>
      </c>
      <c r="Q451" s="21">
        <v>318.64999999999998</v>
      </c>
      <c r="R451" s="21">
        <v>347.33</v>
      </c>
      <c r="S451" s="21">
        <v>376.01</v>
      </c>
      <c r="T451" s="21">
        <v>404.67</v>
      </c>
      <c r="U451" s="21">
        <v>433.38</v>
      </c>
      <c r="V451" s="21">
        <v>462.04</v>
      </c>
      <c r="W451" s="21">
        <v>490.72</v>
      </c>
      <c r="X451" s="21">
        <v>519.39</v>
      </c>
      <c r="Y451" s="21">
        <v>548.1</v>
      </c>
      <c r="Z451" s="21">
        <v>576.78</v>
      </c>
      <c r="AA451" s="21">
        <v>605.44000000000005</v>
      </c>
      <c r="AB451" s="21">
        <v>634.14</v>
      </c>
      <c r="AC451" s="21">
        <v>662.8</v>
      </c>
      <c r="AD451" s="21">
        <v>691.47</v>
      </c>
      <c r="AE451" s="21">
        <v>720.17</v>
      </c>
      <c r="AF451" s="21">
        <v>748.81</v>
      </c>
      <c r="AG451" s="21">
        <v>777.52</v>
      </c>
      <c r="AH451" s="21">
        <v>806.2</v>
      </c>
      <c r="AI451" s="21">
        <v>834.87</v>
      </c>
      <c r="AJ451" s="21">
        <v>863.56</v>
      </c>
      <c r="AK451" s="22">
        <v>27.85</v>
      </c>
    </row>
    <row r="452" spans="1:37" ht="13.5" customHeight="1" x14ac:dyDescent="0.25">
      <c r="A452" s="69" t="str">
        <f t="shared" si="6"/>
        <v>PIMS</v>
      </c>
      <c r="B452" s="20" t="s">
        <v>54</v>
      </c>
      <c r="C452" s="20" t="s">
        <v>49</v>
      </c>
      <c r="D452" s="20" t="s">
        <v>38</v>
      </c>
      <c r="E452" s="36" t="s">
        <v>76</v>
      </c>
      <c r="F452" s="21">
        <v>79.56</v>
      </c>
      <c r="G452" s="21">
        <v>109.81</v>
      </c>
      <c r="H452" s="21">
        <v>146.44</v>
      </c>
      <c r="I452" s="21">
        <v>182.99</v>
      </c>
      <c r="J452" s="21">
        <v>219.57</v>
      </c>
      <c r="K452" s="21">
        <v>256.20999999999998</v>
      </c>
      <c r="L452" s="21">
        <v>292.81</v>
      </c>
      <c r="M452" s="21">
        <v>329.41</v>
      </c>
      <c r="N452" s="21">
        <v>366.01</v>
      </c>
      <c r="O452" s="21">
        <v>402.6</v>
      </c>
      <c r="P452" s="21">
        <v>439.22</v>
      </c>
      <c r="Q452" s="21">
        <v>463.38</v>
      </c>
      <c r="R452" s="21">
        <v>502.57</v>
      </c>
      <c r="S452" s="21">
        <v>541.77</v>
      </c>
      <c r="T452" s="21">
        <v>581.04</v>
      </c>
      <c r="U452" s="21">
        <v>620.24</v>
      </c>
      <c r="V452" s="21">
        <v>659.47</v>
      </c>
      <c r="W452" s="21">
        <v>698.69</v>
      </c>
      <c r="X452" s="21">
        <v>737.88</v>
      </c>
      <c r="Y452" s="21">
        <v>777.1</v>
      </c>
      <c r="Z452" s="21">
        <v>816.27</v>
      </c>
      <c r="AA452" s="21">
        <v>855.49</v>
      </c>
      <c r="AB452" s="21">
        <v>894.74</v>
      </c>
      <c r="AC452" s="21">
        <v>933.91</v>
      </c>
      <c r="AD452" s="21">
        <v>973.14</v>
      </c>
      <c r="AE452" s="21">
        <v>1012.32</v>
      </c>
      <c r="AF452" s="21">
        <v>1051.53</v>
      </c>
      <c r="AG452" s="21">
        <v>1090.74</v>
      </c>
      <c r="AH452" s="21">
        <v>1129.98</v>
      </c>
      <c r="AI452" s="21">
        <v>1169.1400000000001</v>
      </c>
      <c r="AJ452" s="21">
        <v>1208.3900000000001</v>
      </c>
      <c r="AK452" s="22">
        <v>38.07</v>
      </c>
    </row>
    <row r="453" spans="1:37" ht="13.5" customHeight="1" x14ac:dyDescent="0.25">
      <c r="A453" s="69" t="str">
        <f t="shared" si="6"/>
        <v>PIMT</v>
      </c>
      <c r="B453" s="20" t="s">
        <v>54</v>
      </c>
      <c r="C453" s="20" t="s">
        <v>50</v>
      </c>
      <c r="D453" s="20" t="s">
        <v>38</v>
      </c>
      <c r="E453" s="36" t="s">
        <v>76</v>
      </c>
      <c r="F453" s="21">
        <v>62.6</v>
      </c>
      <c r="G453" s="21">
        <v>79.66</v>
      </c>
      <c r="H453" s="21">
        <v>101.94</v>
      </c>
      <c r="I453" s="21">
        <v>124.27</v>
      </c>
      <c r="J453" s="21">
        <v>146.58000000000001</v>
      </c>
      <c r="K453" s="21">
        <v>168.89</v>
      </c>
      <c r="L453" s="21">
        <v>191.19</v>
      </c>
      <c r="M453" s="21">
        <v>213.49</v>
      </c>
      <c r="N453" s="21">
        <v>235.79</v>
      </c>
      <c r="O453" s="21">
        <v>258.11</v>
      </c>
      <c r="P453" s="21">
        <v>280.44</v>
      </c>
      <c r="Q453" s="21">
        <v>318.64999999999998</v>
      </c>
      <c r="R453" s="21">
        <v>347.33</v>
      </c>
      <c r="S453" s="21">
        <v>376.01</v>
      </c>
      <c r="T453" s="21">
        <v>404.67</v>
      </c>
      <c r="U453" s="21">
        <v>433.38</v>
      </c>
      <c r="V453" s="21">
        <v>462.04</v>
      </c>
      <c r="W453" s="21">
        <v>490.72</v>
      </c>
      <c r="X453" s="21">
        <v>519.39</v>
      </c>
      <c r="Y453" s="21">
        <v>548.1</v>
      </c>
      <c r="Z453" s="21">
        <v>576.78</v>
      </c>
      <c r="AA453" s="21">
        <v>605.44000000000005</v>
      </c>
      <c r="AB453" s="21">
        <v>634.14</v>
      </c>
      <c r="AC453" s="21">
        <v>662.8</v>
      </c>
      <c r="AD453" s="21">
        <v>691.47</v>
      </c>
      <c r="AE453" s="21">
        <v>720.17</v>
      </c>
      <c r="AF453" s="21">
        <v>748.81</v>
      </c>
      <c r="AG453" s="21">
        <v>777.52</v>
      </c>
      <c r="AH453" s="21">
        <v>806.2</v>
      </c>
      <c r="AI453" s="21">
        <v>834.87</v>
      </c>
      <c r="AJ453" s="21">
        <v>863.56</v>
      </c>
      <c r="AK453" s="22">
        <v>27.85</v>
      </c>
    </row>
    <row r="454" spans="1:37" ht="13.5" customHeight="1" x14ac:dyDescent="0.25">
      <c r="A454" s="69" t="str">
        <f t="shared" si="6"/>
        <v>PIPA</v>
      </c>
      <c r="B454" s="20" t="s">
        <v>54</v>
      </c>
      <c r="C454" s="20" t="s">
        <v>51</v>
      </c>
      <c r="D454" s="20" t="s">
        <v>38</v>
      </c>
      <c r="E454" s="36" t="s">
        <v>76</v>
      </c>
      <c r="F454" s="21">
        <v>46.54</v>
      </c>
      <c r="G454" s="21">
        <v>60.81</v>
      </c>
      <c r="H454" s="21">
        <v>74.36</v>
      </c>
      <c r="I454" s="21">
        <v>87.86</v>
      </c>
      <c r="J454" s="21">
        <v>101.35</v>
      </c>
      <c r="K454" s="21">
        <v>114.89</v>
      </c>
      <c r="L454" s="21">
        <v>128.41999999999999</v>
      </c>
      <c r="M454" s="21">
        <v>141.9</v>
      </c>
      <c r="N454" s="21">
        <v>155.41999999999999</v>
      </c>
      <c r="O454" s="21">
        <v>168.91</v>
      </c>
      <c r="P454" s="21">
        <v>182.46</v>
      </c>
      <c r="Q454" s="21">
        <v>196.08</v>
      </c>
      <c r="R454" s="21">
        <v>210.31</v>
      </c>
      <c r="S454" s="21">
        <v>224.6</v>
      </c>
      <c r="T454" s="21">
        <v>238.84</v>
      </c>
      <c r="U454" s="21">
        <v>253.13</v>
      </c>
      <c r="V454" s="21">
        <v>267.38</v>
      </c>
      <c r="W454" s="21">
        <v>281.62</v>
      </c>
      <c r="X454" s="21">
        <v>295.87</v>
      </c>
      <c r="Y454" s="21">
        <v>310.17</v>
      </c>
      <c r="Z454" s="21">
        <v>324.39999999999998</v>
      </c>
      <c r="AA454" s="21">
        <v>338.65</v>
      </c>
      <c r="AB454" s="21">
        <v>352.92</v>
      </c>
      <c r="AC454" s="21">
        <v>367.2</v>
      </c>
      <c r="AD454" s="21">
        <v>381.41</v>
      </c>
      <c r="AE454" s="21">
        <v>395.72</v>
      </c>
      <c r="AF454" s="21">
        <v>409.98</v>
      </c>
      <c r="AG454" s="21">
        <v>424.2</v>
      </c>
      <c r="AH454" s="21">
        <v>438.47</v>
      </c>
      <c r="AI454" s="21">
        <v>452.76</v>
      </c>
      <c r="AJ454" s="21">
        <v>466.98</v>
      </c>
      <c r="AK454" s="22">
        <v>13.85</v>
      </c>
    </row>
    <row r="455" spans="1:37" ht="13.5" customHeight="1" x14ac:dyDescent="0.25">
      <c r="A455" s="69" t="str">
        <f t="shared" si="6"/>
        <v>PIPB</v>
      </c>
      <c r="B455" s="20" t="s">
        <v>54</v>
      </c>
      <c r="C455" s="20" t="s">
        <v>52</v>
      </c>
      <c r="D455" s="20" t="s">
        <v>38</v>
      </c>
      <c r="E455" s="36" t="s">
        <v>76</v>
      </c>
      <c r="F455" s="21">
        <v>47.62</v>
      </c>
      <c r="G455" s="21">
        <v>63.46</v>
      </c>
      <c r="H455" s="21">
        <v>80.760000000000005</v>
      </c>
      <c r="I455" s="21">
        <v>98.09</v>
      </c>
      <c r="J455" s="21">
        <v>115.39</v>
      </c>
      <c r="K455" s="21">
        <v>132.69999999999999</v>
      </c>
      <c r="L455" s="21">
        <v>150</v>
      </c>
      <c r="M455" s="21">
        <v>167.35</v>
      </c>
      <c r="N455" s="21">
        <v>184.64</v>
      </c>
      <c r="O455" s="21">
        <v>201.95</v>
      </c>
      <c r="P455" s="21">
        <v>219.26</v>
      </c>
      <c r="Q455" s="21">
        <v>246.03</v>
      </c>
      <c r="R455" s="21">
        <v>266.77999999999997</v>
      </c>
      <c r="S455" s="21">
        <v>287.52999999999997</v>
      </c>
      <c r="T455" s="21">
        <v>308.27</v>
      </c>
      <c r="U455" s="21">
        <v>329.01</v>
      </c>
      <c r="V455" s="21">
        <v>349.77</v>
      </c>
      <c r="W455" s="21">
        <v>370.55</v>
      </c>
      <c r="X455" s="21">
        <v>391.29</v>
      </c>
      <c r="Y455" s="21">
        <v>412.06</v>
      </c>
      <c r="Z455" s="21">
        <v>432.79</v>
      </c>
      <c r="AA455" s="21">
        <v>453.5</v>
      </c>
      <c r="AB455" s="21">
        <v>474.29</v>
      </c>
      <c r="AC455" s="21">
        <v>495.01</v>
      </c>
      <c r="AD455" s="21">
        <v>515.79</v>
      </c>
      <c r="AE455" s="21">
        <v>536.53</v>
      </c>
      <c r="AF455" s="21">
        <v>557.28</v>
      </c>
      <c r="AG455" s="21">
        <v>578.03</v>
      </c>
      <c r="AH455" s="21">
        <v>598.76</v>
      </c>
      <c r="AI455" s="21">
        <v>619.53</v>
      </c>
      <c r="AJ455" s="21">
        <v>640.27</v>
      </c>
      <c r="AK455" s="22">
        <v>20.170000000000002</v>
      </c>
    </row>
    <row r="456" spans="1:37" ht="13.5" customHeight="1" x14ac:dyDescent="0.25">
      <c r="A456" s="69" t="str">
        <f t="shared" si="6"/>
        <v>PIPE</v>
      </c>
      <c r="B456" s="20" t="s">
        <v>54</v>
      </c>
      <c r="C456" s="20" t="s">
        <v>53</v>
      </c>
      <c r="D456" s="20" t="s">
        <v>38</v>
      </c>
      <c r="E456" s="36" t="s">
        <v>76</v>
      </c>
      <c r="F456" s="21">
        <v>47.62</v>
      </c>
      <c r="G456" s="21">
        <v>63.46</v>
      </c>
      <c r="H456" s="21">
        <v>80.760000000000005</v>
      </c>
      <c r="I456" s="21">
        <v>98.09</v>
      </c>
      <c r="J456" s="21">
        <v>115.39</v>
      </c>
      <c r="K456" s="21">
        <v>132.69999999999999</v>
      </c>
      <c r="L456" s="21">
        <v>150</v>
      </c>
      <c r="M456" s="21">
        <v>167.35</v>
      </c>
      <c r="N456" s="21">
        <v>184.64</v>
      </c>
      <c r="O456" s="21">
        <v>201.95</v>
      </c>
      <c r="P456" s="21">
        <v>219.26</v>
      </c>
      <c r="Q456" s="21">
        <v>246.03</v>
      </c>
      <c r="R456" s="21">
        <v>266.77999999999997</v>
      </c>
      <c r="S456" s="21">
        <v>287.52999999999997</v>
      </c>
      <c r="T456" s="21">
        <v>308.27</v>
      </c>
      <c r="U456" s="21">
        <v>329.01</v>
      </c>
      <c r="V456" s="21">
        <v>349.77</v>
      </c>
      <c r="W456" s="21">
        <v>370.55</v>
      </c>
      <c r="X456" s="21">
        <v>391.29</v>
      </c>
      <c r="Y456" s="21">
        <v>412.06</v>
      </c>
      <c r="Z456" s="21">
        <v>432.79</v>
      </c>
      <c r="AA456" s="21">
        <v>453.5</v>
      </c>
      <c r="AB456" s="21">
        <v>474.29</v>
      </c>
      <c r="AC456" s="21">
        <v>495.01</v>
      </c>
      <c r="AD456" s="21">
        <v>515.79</v>
      </c>
      <c r="AE456" s="21">
        <v>536.53</v>
      </c>
      <c r="AF456" s="21">
        <v>557.28</v>
      </c>
      <c r="AG456" s="21">
        <v>578.03</v>
      </c>
      <c r="AH456" s="21">
        <v>598.76</v>
      </c>
      <c r="AI456" s="21">
        <v>619.53</v>
      </c>
      <c r="AJ456" s="21">
        <v>640.27</v>
      </c>
      <c r="AK456" s="22">
        <v>20.170000000000002</v>
      </c>
    </row>
    <row r="457" spans="1:37" ht="13.5" customHeight="1" x14ac:dyDescent="0.25">
      <c r="A457" s="69" t="str">
        <f t="shared" si="6"/>
        <v>PIPI</v>
      </c>
      <c r="B457" s="20" t="s">
        <v>54</v>
      </c>
      <c r="C457" s="20" t="s">
        <v>54</v>
      </c>
      <c r="D457" s="20" t="s">
        <v>38</v>
      </c>
      <c r="E457" s="36" t="s">
        <v>76</v>
      </c>
      <c r="F457" s="21">
        <v>27.96</v>
      </c>
      <c r="G457" s="21">
        <v>34.659999999999997</v>
      </c>
      <c r="H457" s="21">
        <v>38.35</v>
      </c>
      <c r="I457" s="21">
        <v>41.96</v>
      </c>
      <c r="J457" s="21">
        <v>45.54</v>
      </c>
      <c r="K457" s="21">
        <v>49.19</v>
      </c>
      <c r="L457" s="21">
        <v>52.78</v>
      </c>
      <c r="M457" s="21">
        <v>56.41</v>
      </c>
      <c r="N457" s="21">
        <v>60.05</v>
      </c>
      <c r="O457" s="21">
        <v>63.66</v>
      </c>
      <c r="P457" s="21">
        <v>67.28</v>
      </c>
      <c r="Q457" s="21">
        <v>70.900000000000006</v>
      </c>
      <c r="R457" s="21">
        <v>74.510000000000005</v>
      </c>
      <c r="S457" s="21">
        <v>78.14</v>
      </c>
      <c r="T457" s="21">
        <v>81.77</v>
      </c>
      <c r="U457" s="21">
        <v>85.4</v>
      </c>
      <c r="V457" s="21">
        <v>88.99</v>
      </c>
      <c r="W457" s="21">
        <v>92.59</v>
      </c>
      <c r="X457" s="21">
        <v>96.23</v>
      </c>
      <c r="Y457" s="21">
        <v>99.86</v>
      </c>
      <c r="Z457" s="21">
        <v>103.5</v>
      </c>
      <c r="AA457" s="21">
        <v>107.09</v>
      </c>
      <c r="AB457" s="21">
        <v>110.72</v>
      </c>
      <c r="AC457" s="21">
        <v>114.36</v>
      </c>
      <c r="AD457" s="21">
        <v>117.95</v>
      </c>
      <c r="AE457" s="21">
        <v>121.55</v>
      </c>
      <c r="AF457" s="21">
        <v>125.22</v>
      </c>
      <c r="AG457" s="21">
        <v>128.83000000000001</v>
      </c>
      <c r="AH457" s="21">
        <v>132.46</v>
      </c>
      <c r="AI457" s="21">
        <v>136.06</v>
      </c>
      <c r="AJ457" s="21">
        <v>139.66999999999999</v>
      </c>
      <c r="AK457" s="22">
        <v>3.55</v>
      </c>
    </row>
    <row r="458" spans="1:37" ht="13.5" customHeight="1" x14ac:dyDescent="0.25">
      <c r="A458" s="69" t="str">
        <f t="shared" ref="A458:A521" si="7">CONCATENATE(B458,C458)</f>
        <v>PIPR</v>
      </c>
      <c r="B458" s="20" t="s">
        <v>54</v>
      </c>
      <c r="C458" s="20" t="s">
        <v>55</v>
      </c>
      <c r="D458" s="20" t="s">
        <v>38</v>
      </c>
      <c r="E458" s="36" t="s">
        <v>76</v>
      </c>
      <c r="F458" s="21">
        <v>79.56</v>
      </c>
      <c r="G458" s="21">
        <v>109.81</v>
      </c>
      <c r="H458" s="21">
        <v>146.44</v>
      </c>
      <c r="I458" s="21">
        <v>182.99</v>
      </c>
      <c r="J458" s="21">
        <v>219.57</v>
      </c>
      <c r="K458" s="21">
        <v>256.20999999999998</v>
      </c>
      <c r="L458" s="21">
        <v>292.81</v>
      </c>
      <c r="M458" s="21">
        <v>329.41</v>
      </c>
      <c r="N458" s="21">
        <v>366.01</v>
      </c>
      <c r="O458" s="21">
        <v>402.6</v>
      </c>
      <c r="P458" s="21">
        <v>439.22</v>
      </c>
      <c r="Q458" s="21">
        <v>463.38</v>
      </c>
      <c r="R458" s="21">
        <v>502.57</v>
      </c>
      <c r="S458" s="21">
        <v>541.77</v>
      </c>
      <c r="T458" s="21">
        <v>581.04</v>
      </c>
      <c r="U458" s="21">
        <v>620.24</v>
      </c>
      <c r="V458" s="21">
        <v>659.47</v>
      </c>
      <c r="W458" s="21">
        <v>698.69</v>
      </c>
      <c r="X458" s="21">
        <v>737.88</v>
      </c>
      <c r="Y458" s="21">
        <v>777.1</v>
      </c>
      <c r="Z458" s="21">
        <v>816.27</v>
      </c>
      <c r="AA458" s="21">
        <v>855.49</v>
      </c>
      <c r="AB458" s="21">
        <v>894.74</v>
      </c>
      <c r="AC458" s="21">
        <v>933.91</v>
      </c>
      <c r="AD458" s="21">
        <v>973.14</v>
      </c>
      <c r="AE458" s="21">
        <v>1012.32</v>
      </c>
      <c r="AF458" s="21">
        <v>1051.53</v>
      </c>
      <c r="AG458" s="21">
        <v>1090.74</v>
      </c>
      <c r="AH458" s="21">
        <v>1129.98</v>
      </c>
      <c r="AI458" s="21">
        <v>1169.1400000000001</v>
      </c>
      <c r="AJ458" s="21">
        <v>1208.3900000000001</v>
      </c>
      <c r="AK458" s="22">
        <v>38.07</v>
      </c>
    </row>
    <row r="459" spans="1:37" ht="13.5" customHeight="1" x14ac:dyDescent="0.25">
      <c r="A459" s="69" t="str">
        <f t="shared" si="7"/>
        <v>PIRJ</v>
      </c>
      <c r="B459" s="20" t="s">
        <v>54</v>
      </c>
      <c r="C459" s="20" t="s">
        <v>56</v>
      </c>
      <c r="D459" s="20" t="s">
        <v>38</v>
      </c>
      <c r="E459" s="36" t="s">
        <v>76</v>
      </c>
      <c r="F459" s="21">
        <v>62.6</v>
      </c>
      <c r="G459" s="21">
        <v>79.66</v>
      </c>
      <c r="H459" s="21">
        <v>101.94</v>
      </c>
      <c r="I459" s="21">
        <v>124.27</v>
      </c>
      <c r="J459" s="21">
        <v>146.58000000000001</v>
      </c>
      <c r="K459" s="21">
        <v>168.89</v>
      </c>
      <c r="L459" s="21">
        <v>191.19</v>
      </c>
      <c r="M459" s="21">
        <v>213.49</v>
      </c>
      <c r="N459" s="21">
        <v>235.79</v>
      </c>
      <c r="O459" s="21">
        <v>258.11</v>
      </c>
      <c r="P459" s="21">
        <v>280.44</v>
      </c>
      <c r="Q459" s="21">
        <v>318.64999999999998</v>
      </c>
      <c r="R459" s="21">
        <v>347.33</v>
      </c>
      <c r="S459" s="21">
        <v>376.01</v>
      </c>
      <c r="T459" s="21">
        <v>404.67</v>
      </c>
      <c r="U459" s="21">
        <v>433.38</v>
      </c>
      <c r="V459" s="21">
        <v>462.04</v>
      </c>
      <c r="W459" s="21">
        <v>490.72</v>
      </c>
      <c r="X459" s="21">
        <v>519.39</v>
      </c>
      <c r="Y459" s="21">
        <v>548.1</v>
      </c>
      <c r="Z459" s="21">
        <v>576.78</v>
      </c>
      <c r="AA459" s="21">
        <v>605.44000000000005</v>
      </c>
      <c r="AB459" s="21">
        <v>634.14</v>
      </c>
      <c r="AC459" s="21">
        <v>662.8</v>
      </c>
      <c r="AD459" s="21">
        <v>691.47</v>
      </c>
      <c r="AE459" s="21">
        <v>720.17</v>
      </c>
      <c r="AF459" s="21">
        <v>748.81</v>
      </c>
      <c r="AG459" s="21">
        <v>777.52</v>
      </c>
      <c r="AH459" s="21">
        <v>806.2</v>
      </c>
      <c r="AI459" s="21">
        <v>834.87</v>
      </c>
      <c r="AJ459" s="21">
        <v>863.56</v>
      </c>
      <c r="AK459" s="22">
        <v>27.85</v>
      </c>
    </row>
    <row r="460" spans="1:37" ht="13.5" customHeight="1" x14ac:dyDescent="0.25">
      <c r="A460" s="69" t="str">
        <f t="shared" si="7"/>
        <v>PIRN</v>
      </c>
      <c r="B460" s="20" t="s">
        <v>54</v>
      </c>
      <c r="C460" s="20" t="s">
        <v>57</v>
      </c>
      <c r="D460" s="20" t="s">
        <v>38</v>
      </c>
      <c r="E460" s="36" t="s">
        <v>76</v>
      </c>
      <c r="F460" s="21">
        <v>47.62</v>
      </c>
      <c r="G460" s="21">
        <v>63.46</v>
      </c>
      <c r="H460" s="21">
        <v>80.760000000000005</v>
      </c>
      <c r="I460" s="21">
        <v>98.09</v>
      </c>
      <c r="J460" s="21">
        <v>115.39</v>
      </c>
      <c r="K460" s="21">
        <v>132.69999999999999</v>
      </c>
      <c r="L460" s="21">
        <v>150</v>
      </c>
      <c r="M460" s="21">
        <v>167.35</v>
      </c>
      <c r="N460" s="21">
        <v>184.64</v>
      </c>
      <c r="O460" s="21">
        <v>201.95</v>
      </c>
      <c r="P460" s="21">
        <v>219.26</v>
      </c>
      <c r="Q460" s="21">
        <v>246.03</v>
      </c>
      <c r="R460" s="21">
        <v>266.77999999999997</v>
      </c>
      <c r="S460" s="21">
        <v>287.52999999999997</v>
      </c>
      <c r="T460" s="21">
        <v>308.27</v>
      </c>
      <c r="U460" s="21">
        <v>329.01</v>
      </c>
      <c r="V460" s="21">
        <v>349.77</v>
      </c>
      <c r="W460" s="21">
        <v>370.55</v>
      </c>
      <c r="X460" s="21">
        <v>391.29</v>
      </c>
      <c r="Y460" s="21">
        <v>412.06</v>
      </c>
      <c r="Z460" s="21">
        <v>432.79</v>
      </c>
      <c r="AA460" s="21">
        <v>453.5</v>
      </c>
      <c r="AB460" s="21">
        <v>474.29</v>
      </c>
      <c r="AC460" s="21">
        <v>495.01</v>
      </c>
      <c r="AD460" s="21">
        <v>515.79</v>
      </c>
      <c r="AE460" s="21">
        <v>536.53</v>
      </c>
      <c r="AF460" s="21">
        <v>557.28</v>
      </c>
      <c r="AG460" s="21">
        <v>578.03</v>
      </c>
      <c r="AH460" s="21">
        <v>598.76</v>
      </c>
      <c r="AI460" s="21">
        <v>619.53</v>
      </c>
      <c r="AJ460" s="21">
        <v>640.27</v>
      </c>
      <c r="AK460" s="22">
        <v>20.170000000000002</v>
      </c>
    </row>
    <row r="461" spans="1:37" ht="13.5" customHeight="1" x14ac:dyDescent="0.25">
      <c r="A461" s="69" t="str">
        <f t="shared" si="7"/>
        <v>PIRO</v>
      </c>
      <c r="B461" s="20" t="s">
        <v>54</v>
      </c>
      <c r="C461" s="20" t="s">
        <v>58</v>
      </c>
      <c r="D461" s="20" t="s">
        <v>38</v>
      </c>
      <c r="E461" s="36" t="s">
        <v>76</v>
      </c>
      <c r="F461" s="21">
        <v>65.540000000000006</v>
      </c>
      <c r="G461" s="21">
        <v>83.4</v>
      </c>
      <c r="H461" s="21">
        <v>106.72</v>
      </c>
      <c r="I461" s="21">
        <v>130.1</v>
      </c>
      <c r="J461" s="21">
        <v>153.46</v>
      </c>
      <c r="K461" s="21">
        <v>176.81</v>
      </c>
      <c r="L461" s="21">
        <v>200.16</v>
      </c>
      <c r="M461" s="21">
        <v>223.5</v>
      </c>
      <c r="N461" s="21">
        <v>246.85</v>
      </c>
      <c r="O461" s="21">
        <v>270.22000000000003</v>
      </c>
      <c r="P461" s="21">
        <v>293.58</v>
      </c>
      <c r="Q461" s="21">
        <v>333.59</v>
      </c>
      <c r="R461" s="21">
        <v>363.62</v>
      </c>
      <c r="S461" s="21">
        <v>393.63</v>
      </c>
      <c r="T461" s="21">
        <v>423.64</v>
      </c>
      <c r="U461" s="21">
        <v>453.7</v>
      </c>
      <c r="V461" s="21">
        <v>483.7</v>
      </c>
      <c r="W461" s="21">
        <v>513.73</v>
      </c>
      <c r="X461" s="21">
        <v>543.74</v>
      </c>
      <c r="Y461" s="21">
        <v>573.79</v>
      </c>
      <c r="Z461" s="21">
        <v>603.82000000000005</v>
      </c>
      <c r="AA461" s="21">
        <v>633.82000000000005</v>
      </c>
      <c r="AB461" s="21">
        <v>663.87</v>
      </c>
      <c r="AC461" s="21">
        <v>693.88</v>
      </c>
      <c r="AD461" s="21">
        <v>723.89</v>
      </c>
      <c r="AE461" s="21">
        <v>753.93</v>
      </c>
      <c r="AF461" s="21">
        <v>783.92</v>
      </c>
      <c r="AG461" s="21">
        <v>813.97</v>
      </c>
      <c r="AH461" s="21">
        <v>844</v>
      </c>
      <c r="AI461" s="21">
        <v>874.01</v>
      </c>
      <c r="AJ461" s="21">
        <v>904.05</v>
      </c>
      <c r="AK461" s="22">
        <v>29.15</v>
      </c>
    </row>
    <row r="462" spans="1:37" ht="13.5" customHeight="1" x14ac:dyDescent="0.25">
      <c r="A462" s="69" t="str">
        <f t="shared" si="7"/>
        <v>PIRR</v>
      </c>
      <c r="B462" s="20" t="s">
        <v>54</v>
      </c>
      <c r="C462" s="20" t="s">
        <v>59</v>
      </c>
      <c r="D462" s="20" t="s">
        <v>38</v>
      </c>
      <c r="E462" s="36" t="s">
        <v>76</v>
      </c>
      <c r="F462" s="21">
        <v>83.29</v>
      </c>
      <c r="G462" s="21">
        <v>114.95</v>
      </c>
      <c r="H462" s="21">
        <v>153.31</v>
      </c>
      <c r="I462" s="21">
        <v>191.57</v>
      </c>
      <c r="J462" s="21">
        <v>229.86</v>
      </c>
      <c r="K462" s="21">
        <v>268.23</v>
      </c>
      <c r="L462" s="21">
        <v>306.52999999999997</v>
      </c>
      <c r="M462" s="21">
        <v>344.85</v>
      </c>
      <c r="N462" s="21">
        <v>383.17</v>
      </c>
      <c r="O462" s="21">
        <v>421.48</v>
      </c>
      <c r="P462" s="21">
        <v>459.82</v>
      </c>
      <c r="Q462" s="21">
        <v>485.1</v>
      </c>
      <c r="R462" s="21">
        <v>526.14</v>
      </c>
      <c r="S462" s="21">
        <v>567.16999999999996</v>
      </c>
      <c r="T462" s="21">
        <v>608.28</v>
      </c>
      <c r="U462" s="21">
        <v>649.30999999999995</v>
      </c>
      <c r="V462" s="21">
        <v>690.39</v>
      </c>
      <c r="W462" s="21">
        <v>731.45</v>
      </c>
      <c r="X462" s="21">
        <v>772.48</v>
      </c>
      <c r="Y462" s="21">
        <v>813.53</v>
      </c>
      <c r="Z462" s="21">
        <v>854.54</v>
      </c>
      <c r="AA462" s="21">
        <v>895.6</v>
      </c>
      <c r="AB462" s="21">
        <v>936.69</v>
      </c>
      <c r="AC462" s="21">
        <v>977.7</v>
      </c>
      <c r="AD462" s="21">
        <v>1018.76</v>
      </c>
      <c r="AE462" s="21">
        <v>1059.78</v>
      </c>
      <c r="AF462" s="21">
        <v>1100.83</v>
      </c>
      <c r="AG462" s="21">
        <v>1141.8800000000001</v>
      </c>
      <c r="AH462" s="21">
        <v>1182.96</v>
      </c>
      <c r="AI462" s="21">
        <v>1223.96</v>
      </c>
      <c r="AJ462" s="21">
        <v>1265.05</v>
      </c>
      <c r="AK462" s="22">
        <v>39.86</v>
      </c>
    </row>
    <row r="463" spans="1:37" ht="13.5" customHeight="1" x14ac:dyDescent="0.25">
      <c r="A463" s="69" t="str">
        <f t="shared" si="7"/>
        <v>PIRS</v>
      </c>
      <c r="B463" s="20" t="s">
        <v>54</v>
      </c>
      <c r="C463" s="20" t="s">
        <v>60</v>
      </c>
      <c r="D463" s="20" t="s">
        <v>38</v>
      </c>
      <c r="E463" s="36" t="s">
        <v>76</v>
      </c>
      <c r="F463" s="21">
        <v>90.2</v>
      </c>
      <c r="G463" s="21">
        <v>124.53</v>
      </c>
      <c r="H463" s="21">
        <v>166.04</v>
      </c>
      <c r="I463" s="21">
        <v>207.53</v>
      </c>
      <c r="J463" s="21">
        <v>249</v>
      </c>
      <c r="K463" s="21">
        <v>290.58</v>
      </c>
      <c r="L463" s="21">
        <v>332.05</v>
      </c>
      <c r="M463" s="21">
        <v>373.56</v>
      </c>
      <c r="N463" s="21">
        <v>415.04</v>
      </c>
      <c r="O463" s="21">
        <v>456.56</v>
      </c>
      <c r="P463" s="21">
        <v>498.08</v>
      </c>
      <c r="Q463" s="21">
        <v>525.48</v>
      </c>
      <c r="R463" s="21">
        <v>569.91999999999996</v>
      </c>
      <c r="S463" s="21">
        <v>614.4</v>
      </c>
      <c r="T463" s="21">
        <v>658.88</v>
      </c>
      <c r="U463" s="21">
        <v>703.37</v>
      </c>
      <c r="V463" s="21">
        <v>747.84</v>
      </c>
      <c r="W463" s="21">
        <v>792.29</v>
      </c>
      <c r="X463" s="21">
        <v>836.75</v>
      </c>
      <c r="Y463" s="21">
        <v>881.21</v>
      </c>
      <c r="Z463" s="21">
        <v>925.67</v>
      </c>
      <c r="AA463" s="21">
        <v>970.12</v>
      </c>
      <c r="AB463" s="21">
        <v>1014.6</v>
      </c>
      <c r="AC463" s="21">
        <v>1059.05</v>
      </c>
      <c r="AD463" s="21">
        <v>1103.54</v>
      </c>
      <c r="AE463" s="21">
        <v>1147.99</v>
      </c>
      <c r="AF463" s="21">
        <v>1192.43</v>
      </c>
      <c r="AG463" s="21">
        <v>1236.9000000000001</v>
      </c>
      <c r="AH463" s="21">
        <v>1281.42</v>
      </c>
      <c r="AI463" s="21">
        <v>1325.8</v>
      </c>
      <c r="AJ463" s="21">
        <v>1370.3</v>
      </c>
      <c r="AK463" s="22">
        <v>43.18</v>
      </c>
    </row>
    <row r="464" spans="1:37" ht="13.5" customHeight="1" x14ac:dyDescent="0.25">
      <c r="A464" s="69" t="str">
        <f t="shared" si="7"/>
        <v>PISC</v>
      </c>
      <c r="B464" s="20" t="s">
        <v>54</v>
      </c>
      <c r="C464" s="20" t="s">
        <v>61</v>
      </c>
      <c r="D464" s="20" t="s">
        <v>38</v>
      </c>
      <c r="E464" s="36" t="s">
        <v>76</v>
      </c>
      <c r="F464" s="21">
        <v>79.56</v>
      </c>
      <c r="G464" s="21">
        <v>109.81</v>
      </c>
      <c r="H464" s="21">
        <v>146.44</v>
      </c>
      <c r="I464" s="21">
        <v>182.99</v>
      </c>
      <c r="J464" s="21">
        <v>219.57</v>
      </c>
      <c r="K464" s="21">
        <v>256.20999999999998</v>
      </c>
      <c r="L464" s="21">
        <v>292.81</v>
      </c>
      <c r="M464" s="21">
        <v>329.41</v>
      </c>
      <c r="N464" s="21">
        <v>366.01</v>
      </c>
      <c r="O464" s="21">
        <v>402.6</v>
      </c>
      <c r="P464" s="21">
        <v>439.22</v>
      </c>
      <c r="Q464" s="21">
        <v>463.38</v>
      </c>
      <c r="R464" s="21">
        <v>502.57</v>
      </c>
      <c r="S464" s="21">
        <v>541.77</v>
      </c>
      <c r="T464" s="21">
        <v>581.04</v>
      </c>
      <c r="U464" s="21">
        <v>620.24</v>
      </c>
      <c r="V464" s="21">
        <v>659.47</v>
      </c>
      <c r="W464" s="21">
        <v>698.69</v>
      </c>
      <c r="X464" s="21">
        <v>737.88</v>
      </c>
      <c r="Y464" s="21">
        <v>777.1</v>
      </c>
      <c r="Z464" s="21">
        <v>816.27</v>
      </c>
      <c r="AA464" s="21">
        <v>855.49</v>
      </c>
      <c r="AB464" s="21">
        <v>894.74</v>
      </c>
      <c r="AC464" s="21">
        <v>933.91</v>
      </c>
      <c r="AD464" s="21">
        <v>973.14</v>
      </c>
      <c r="AE464" s="21">
        <v>1012.32</v>
      </c>
      <c r="AF464" s="21">
        <v>1051.53</v>
      </c>
      <c r="AG464" s="21">
        <v>1090.74</v>
      </c>
      <c r="AH464" s="21">
        <v>1129.98</v>
      </c>
      <c r="AI464" s="21">
        <v>1169.1400000000001</v>
      </c>
      <c r="AJ464" s="21">
        <v>1208.3900000000001</v>
      </c>
      <c r="AK464" s="22">
        <v>38.07</v>
      </c>
    </row>
    <row r="465" spans="1:37" ht="13.5" customHeight="1" x14ac:dyDescent="0.25">
      <c r="A465" s="69" t="str">
        <f t="shared" si="7"/>
        <v>PISE</v>
      </c>
      <c r="B465" s="20" t="s">
        <v>54</v>
      </c>
      <c r="C465" s="20" t="s">
        <v>62</v>
      </c>
      <c r="D465" s="20" t="s">
        <v>38</v>
      </c>
      <c r="E465" s="36" t="s">
        <v>76</v>
      </c>
      <c r="F465" s="21">
        <v>62.6</v>
      </c>
      <c r="G465" s="21">
        <v>79.66</v>
      </c>
      <c r="H465" s="21">
        <v>101.94</v>
      </c>
      <c r="I465" s="21">
        <v>124.27</v>
      </c>
      <c r="J465" s="21">
        <v>146.58000000000001</v>
      </c>
      <c r="K465" s="21">
        <v>168.89</v>
      </c>
      <c r="L465" s="21">
        <v>191.19</v>
      </c>
      <c r="M465" s="21">
        <v>213.49</v>
      </c>
      <c r="N465" s="21">
        <v>235.79</v>
      </c>
      <c r="O465" s="21">
        <v>258.11</v>
      </c>
      <c r="P465" s="21">
        <v>280.44</v>
      </c>
      <c r="Q465" s="21">
        <v>318.64999999999998</v>
      </c>
      <c r="R465" s="21">
        <v>347.33</v>
      </c>
      <c r="S465" s="21">
        <v>376.01</v>
      </c>
      <c r="T465" s="21">
        <v>404.67</v>
      </c>
      <c r="U465" s="21">
        <v>433.38</v>
      </c>
      <c r="V465" s="21">
        <v>462.04</v>
      </c>
      <c r="W465" s="21">
        <v>490.72</v>
      </c>
      <c r="X465" s="21">
        <v>519.39</v>
      </c>
      <c r="Y465" s="21">
        <v>548.1</v>
      </c>
      <c r="Z465" s="21">
        <v>576.78</v>
      </c>
      <c r="AA465" s="21">
        <v>605.44000000000005</v>
      </c>
      <c r="AB465" s="21">
        <v>634.14</v>
      </c>
      <c r="AC465" s="21">
        <v>662.8</v>
      </c>
      <c r="AD465" s="21">
        <v>691.47</v>
      </c>
      <c r="AE465" s="21">
        <v>720.17</v>
      </c>
      <c r="AF465" s="21">
        <v>748.81</v>
      </c>
      <c r="AG465" s="21">
        <v>777.52</v>
      </c>
      <c r="AH465" s="21">
        <v>806.2</v>
      </c>
      <c r="AI465" s="21">
        <v>834.87</v>
      </c>
      <c r="AJ465" s="21">
        <v>863.56</v>
      </c>
      <c r="AK465" s="22">
        <v>27.85</v>
      </c>
    </row>
    <row r="466" spans="1:37" ht="13.5" customHeight="1" x14ac:dyDescent="0.25">
      <c r="A466" s="69" t="str">
        <f t="shared" si="7"/>
        <v>PISP</v>
      </c>
      <c r="B466" s="20" t="s">
        <v>54</v>
      </c>
      <c r="C466" s="20" t="s">
        <v>63</v>
      </c>
      <c r="D466" s="20" t="s">
        <v>38</v>
      </c>
      <c r="E466" s="36" t="s">
        <v>76</v>
      </c>
      <c r="F466" s="21">
        <v>79.56</v>
      </c>
      <c r="G466" s="21">
        <v>109.81</v>
      </c>
      <c r="H466" s="21">
        <v>146.44</v>
      </c>
      <c r="I466" s="21">
        <v>182.99</v>
      </c>
      <c r="J466" s="21">
        <v>219.57</v>
      </c>
      <c r="K466" s="21">
        <v>256.20999999999998</v>
      </c>
      <c r="L466" s="21">
        <v>292.81</v>
      </c>
      <c r="M466" s="21">
        <v>329.41</v>
      </c>
      <c r="N466" s="21">
        <v>366.01</v>
      </c>
      <c r="O466" s="21">
        <v>402.6</v>
      </c>
      <c r="P466" s="21">
        <v>439.22</v>
      </c>
      <c r="Q466" s="21">
        <v>463.38</v>
      </c>
      <c r="R466" s="21">
        <v>502.57</v>
      </c>
      <c r="S466" s="21">
        <v>541.77</v>
      </c>
      <c r="T466" s="21">
        <v>581.04</v>
      </c>
      <c r="U466" s="21">
        <v>620.24</v>
      </c>
      <c r="V466" s="21">
        <v>659.47</v>
      </c>
      <c r="W466" s="21">
        <v>698.69</v>
      </c>
      <c r="X466" s="21">
        <v>737.88</v>
      </c>
      <c r="Y466" s="21">
        <v>777.1</v>
      </c>
      <c r="Z466" s="21">
        <v>816.27</v>
      </c>
      <c r="AA466" s="21">
        <v>855.49</v>
      </c>
      <c r="AB466" s="21">
        <v>894.74</v>
      </c>
      <c r="AC466" s="21">
        <v>933.91</v>
      </c>
      <c r="AD466" s="21">
        <v>973.14</v>
      </c>
      <c r="AE466" s="21">
        <v>1012.32</v>
      </c>
      <c r="AF466" s="21">
        <v>1051.53</v>
      </c>
      <c r="AG466" s="21">
        <v>1090.74</v>
      </c>
      <c r="AH466" s="21">
        <v>1129.98</v>
      </c>
      <c r="AI466" s="21">
        <v>1169.1400000000001</v>
      </c>
      <c r="AJ466" s="21">
        <v>1208.3900000000001</v>
      </c>
      <c r="AK466" s="22">
        <v>38.07</v>
      </c>
    </row>
    <row r="467" spans="1:37" ht="13.5" customHeight="1" thickBot="1" x14ac:dyDescent="0.3">
      <c r="A467" s="69" t="str">
        <f t="shared" si="7"/>
        <v>PITO</v>
      </c>
      <c r="B467" s="23" t="s">
        <v>54</v>
      </c>
      <c r="C467" s="23" t="s">
        <v>30</v>
      </c>
      <c r="D467" s="23" t="s">
        <v>38</v>
      </c>
      <c r="E467" s="43" t="s">
        <v>76</v>
      </c>
      <c r="F467" s="44">
        <v>83.29</v>
      </c>
      <c r="G467" s="44">
        <v>114.95</v>
      </c>
      <c r="H467" s="44">
        <v>153.31</v>
      </c>
      <c r="I467" s="44">
        <v>191.57</v>
      </c>
      <c r="J467" s="44">
        <v>229.86</v>
      </c>
      <c r="K467" s="44">
        <v>268.23</v>
      </c>
      <c r="L467" s="44">
        <v>306.52999999999997</v>
      </c>
      <c r="M467" s="44">
        <v>344.85</v>
      </c>
      <c r="N467" s="44">
        <v>383.17</v>
      </c>
      <c r="O467" s="44">
        <v>421.48</v>
      </c>
      <c r="P467" s="44">
        <v>459.82</v>
      </c>
      <c r="Q467" s="44">
        <v>485.1</v>
      </c>
      <c r="R467" s="44">
        <v>526.14</v>
      </c>
      <c r="S467" s="44">
        <v>567.16999999999996</v>
      </c>
      <c r="T467" s="44">
        <v>608.28</v>
      </c>
      <c r="U467" s="44">
        <v>649.30999999999995</v>
      </c>
      <c r="V467" s="44">
        <v>690.39</v>
      </c>
      <c r="W467" s="44">
        <v>731.45</v>
      </c>
      <c r="X467" s="44">
        <v>772.48</v>
      </c>
      <c r="Y467" s="44">
        <v>813.53</v>
      </c>
      <c r="Z467" s="44">
        <v>854.54</v>
      </c>
      <c r="AA467" s="44">
        <v>895.6</v>
      </c>
      <c r="AB467" s="44">
        <v>936.69</v>
      </c>
      <c r="AC467" s="44">
        <v>977.7</v>
      </c>
      <c r="AD467" s="44">
        <v>1018.76</v>
      </c>
      <c r="AE467" s="44">
        <v>1059.78</v>
      </c>
      <c r="AF467" s="44">
        <v>1100.83</v>
      </c>
      <c r="AG467" s="44">
        <v>1141.8800000000001</v>
      </c>
      <c r="AH467" s="44">
        <v>1182.96</v>
      </c>
      <c r="AI467" s="44">
        <v>1223.96</v>
      </c>
      <c r="AJ467" s="44">
        <v>1265.05</v>
      </c>
      <c r="AK467" s="45">
        <v>39.86</v>
      </c>
    </row>
    <row r="468" spans="1:37" ht="13.5" customHeight="1" x14ac:dyDescent="0.25">
      <c r="A468" s="69" t="str">
        <f t="shared" si="7"/>
        <v>PRAC</v>
      </c>
      <c r="B468" s="40" t="s">
        <v>55</v>
      </c>
      <c r="C468" s="40" t="s">
        <v>33</v>
      </c>
      <c r="D468" s="40" t="s">
        <v>38</v>
      </c>
      <c r="E468" s="42" t="s">
        <v>78</v>
      </c>
      <c r="F468" s="31">
        <v>83.29</v>
      </c>
      <c r="G468" s="31">
        <v>114.95</v>
      </c>
      <c r="H468" s="31">
        <v>153.31</v>
      </c>
      <c r="I468" s="31">
        <v>191.57</v>
      </c>
      <c r="J468" s="31">
        <v>229.86</v>
      </c>
      <c r="K468" s="31">
        <v>268.23</v>
      </c>
      <c r="L468" s="31">
        <v>306.52999999999997</v>
      </c>
      <c r="M468" s="31">
        <v>344.85</v>
      </c>
      <c r="N468" s="31">
        <v>383.17</v>
      </c>
      <c r="O468" s="31">
        <v>421.48</v>
      </c>
      <c r="P468" s="31">
        <v>459.82</v>
      </c>
      <c r="Q468" s="31">
        <v>485.1</v>
      </c>
      <c r="R468" s="31">
        <v>526.14</v>
      </c>
      <c r="S468" s="31">
        <v>567.16999999999996</v>
      </c>
      <c r="T468" s="31">
        <v>608.28</v>
      </c>
      <c r="U468" s="31">
        <v>649.30999999999995</v>
      </c>
      <c r="V468" s="31">
        <v>690.39</v>
      </c>
      <c r="W468" s="31">
        <v>731.45</v>
      </c>
      <c r="X468" s="31">
        <v>772.48</v>
      </c>
      <c r="Y468" s="31">
        <v>813.53</v>
      </c>
      <c r="Z468" s="31">
        <v>854.54</v>
      </c>
      <c r="AA468" s="31">
        <v>895.6</v>
      </c>
      <c r="AB468" s="31">
        <v>936.69</v>
      </c>
      <c r="AC468" s="31">
        <v>977.7</v>
      </c>
      <c r="AD468" s="31">
        <v>1018.76</v>
      </c>
      <c r="AE468" s="31">
        <v>1059.78</v>
      </c>
      <c r="AF468" s="31">
        <v>1100.83</v>
      </c>
      <c r="AG468" s="31">
        <v>1141.8800000000001</v>
      </c>
      <c r="AH468" s="31">
        <v>1182.96</v>
      </c>
      <c r="AI468" s="31">
        <v>1223.96</v>
      </c>
      <c r="AJ468" s="31">
        <v>1265.05</v>
      </c>
      <c r="AK468" s="32">
        <v>39.86</v>
      </c>
    </row>
    <row r="469" spans="1:37" ht="13.5" customHeight="1" x14ac:dyDescent="0.25">
      <c r="A469" s="69" t="str">
        <f t="shared" si="7"/>
        <v>PRAL</v>
      </c>
      <c r="B469" s="20" t="s">
        <v>55</v>
      </c>
      <c r="C469" s="20" t="s">
        <v>39</v>
      </c>
      <c r="D469" s="20" t="s">
        <v>38</v>
      </c>
      <c r="E469" s="36" t="s">
        <v>78</v>
      </c>
      <c r="F469" s="21">
        <v>79.56</v>
      </c>
      <c r="G469" s="21">
        <v>109.81</v>
      </c>
      <c r="H469" s="21">
        <v>146.44</v>
      </c>
      <c r="I469" s="21">
        <v>182.99</v>
      </c>
      <c r="J469" s="21">
        <v>219.57</v>
      </c>
      <c r="K469" s="21">
        <v>256.20999999999998</v>
      </c>
      <c r="L469" s="21">
        <v>292.81</v>
      </c>
      <c r="M469" s="21">
        <v>329.41</v>
      </c>
      <c r="N469" s="21">
        <v>366.01</v>
      </c>
      <c r="O469" s="21">
        <v>402.6</v>
      </c>
      <c r="P469" s="21">
        <v>439.22</v>
      </c>
      <c r="Q469" s="21">
        <v>463.38</v>
      </c>
      <c r="R469" s="21">
        <v>502.57</v>
      </c>
      <c r="S469" s="21">
        <v>541.77</v>
      </c>
      <c r="T469" s="21">
        <v>581.04</v>
      </c>
      <c r="U469" s="21">
        <v>620.24</v>
      </c>
      <c r="V469" s="21">
        <v>659.47</v>
      </c>
      <c r="W469" s="21">
        <v>698.69</v>
      </c>
      <c r="X469" s="21">
        <v>737.88</v>
      </c>
      <c r="Y469" s="21">
        <v>777.1</v>
      </c>
      <c r="Z469" s="21">
        <v>816.27</v>
      </c>
      <c r="AA469" s="21">
        <v>855.49</v>
      </c>
      <c r="AB469" s="21">
        <v>894.74</v>
      </c>
      <c r="AC469" s="21">
        <v>933.91</v>
      </c>
      <c r="AD469" s="21">
        <v>973.14</v>
      </c>
      <c r="AE469" s="21">
        <v>1012.32</v>
      </c>
      <c r="AF469" s="21">
        <v>1051.53</v>
      </c>
      <c r="AG469" s="21">
        <v>1090.74</v>
      </c>
      <c r="AH469" s="21">
        <v>1129.98</v>
      </c>
      <c r="AI469" s="21">
        <v>1169.1400000000001</v>
      </c>
      <c r="AJ469" s="21">
        <v>1208.3900000000001</v>
      </c>
      <c r="AK469" s="22">
        <v>38.07</v>
      </c>
    </row>
    <row r="470" spans="1:37" ht="13.5" customHeight="1" x14ac:dyDescent="0.25">
      <c r="A470" s="69" t="str">
        <f t="shared" si="7"/>
        <v>PRAM</v>
      </c>
      <c r="B470" s="20" t="s">
        <v>55</v>
      </c>
      <c r="C470" s="20" t="s">
        <v>40</v>
      </c>
      <c r="D470" s="20" t="s">
        <v>38</v>
      </c>
      <c r="E470" s="36" t="s">
        <v>78</v>
      </c>
      <c r="F470" s="21">
        <v>83.29</v>
      </c>
      <c r="G470" s="21">
        <v>114.95</v>
      </c>
      <c r="H470" s="21">
        <v>153.31</v>
      </c>
      <c r="I470" s="21">
        <v>191.57</v>
      </c>
      <c r="J470" s="21">
        <v>229.86</v>
      </c>
      <c r="K470" s="21">
        <v>268.23</v>
      </c>
      <c r="L470" s="21">
        <v>306.52999999999997</v>
      </c>
      <c r="M470" s="21">
        <v>344.85</v>
      </c>
      <c r="N470" s="21">
        <v>383.17</v>
      </c>
      <c r="O470" s="21">
        <v>421.48</v>
      </c>
      <c r="P470" s="21">
        <v>459.82</v>
      </c>
      <c r="Q470" s="21">
        <v>485.1</v>
      </c>
      <c r="R470" s="21">
        <v>526.14</v>
      </c>
      <c r="S470" s="21">
        <v>567.16999999999996</v>
      </c>
      <c r="T470" s="21">
        <v>608.28</v>
      </c>
      <c r="U470" s="21">
        <v>649.30999999999995</v>
      </c>
      <c r="V470" s="21">
        <v>690.39</v>
      </c>
      <c r="W470" s="21">
        <v>731.45</v>
      </c>
      <c r="X470" s="21">
        <v>772.48</v>
      </c>
      <c r="Y470" s="21">
        <v>813.53</v>
      </c>
      <c r="Z470" s="21">
        <v>854.54</v>
      </c>
      <c r="AA470" s="21">
        <v>895.6</v>
      </c>
      <c r="AB470" s="21">
        <v>936.69</v>
      </c>
      <c r="AC470" s="21">
        <v>977.7</v>
      </c>
      <c r="AD470" s="21">
        <v>1018.76</v>
      </c>
      <c r="AE470" s="21">
        <v>1059.78</v>
      </c>
      <c r="AF470" s="21">
        <v>1100.83</v>
      </c>
      <c r="AG470" s="21">
        <v>1141.8800000000001</v>
      </c>
      <c r="AH470" s="21">
        <v>1182.96</v>
      </c>
      <c r="AI470" s="21">
        <v>1223.96</v>
      </c>
      <c r="AJ470" s="21">
        <v>1265.05</v>
      </c>
      <c r="AK470" s="22">
        <v>39.86</v>
      </c>
    </row>
    <row r="471" spans="1:37" ht="13.5" customHeight="1" x14ac:dyDescent="0.25">
      <c r="A471" s="69" t="str">
        <f t="shared" si="7"/>
        <v>PRAP</v>
      </c>
      <c r="B471" s="20" t="s">
        <v>55</v>
      </c>
      <c r="C471" s="20" t="s">
        <v>41</v>
      </c>
      <c r="D471" s="20" t="s">
        <v>38</v>
      </c>
      <c r="E471" s="36" t="s">
        <v>78</v>
      </c>
      <c r="F471" s="21">
        <v>94.43</v>
      </c>
      <c r="G471" s="21">
        <v>130.36000000000001</v>
      </c>
      <c r="H471" s="21">
        <v>173.82</v>
      </c>
      <c r="I471" s="21">
        <v>217.26</v>
      </c>
      <c r="J471" s="21">
        <v>260.67</v>
      </c>
      <c r="K471" s="21">
        <v>304.2</v>
      </c>
      <c r="L471" s="21">
        <v>347.62</v>
      </c>
      <c r="M471" s="21">
        <v>391.07</v>
      </c>
      <c r="N471" s="21">
        <v>434.49</v>
      </c>
      <c r="O471" s="21">
        <v>477.96</v>
      </c>
      <c r="P471" s="21">
        <v>521.42999999999995</v>
      </c>
      <c r="Q471" s="21">
        <v>550.11</v>
      </c>
      <c r="R471" s="21">
        <v>596.64</v>
      </c>
      <c r="S471" s="21">
        <v>643.21</v>
      </c>
      <c r="T471" s="21">
        <v>689.77</v>
      </c>
      <c r="U471" s="21">
        <v>736.35</v>
      </c>
      <c r="V471" s="21">
        <v>782.9</v>
      </c>
      <c r="W471" s="21">
        <v>829.44</v>
      </c>
      <c r="X471" s="21">
        <v>875.98</v>
      </c>
      <c r="Y471" s="21">
        <v>922.52</v>
      </c>
      <c r="Z471" s="21">
        <v>969.07</v>
      </c>
      <c r="AA471" s="21">
        <v>1015.6</v>
      </c>
      <c r="AB471" s="21">
        <v>1062.1600000000001</v>
      </c>
      <c r="AC471" s="21">
        <v>1108.7</v>
      </c>
      <c r="AD471" s="21">
        <v>1155.28</v>
      </c>
      <c r="AE471" s="21">
        <v>1201.81</v>
      </c>
      <c r="AF471" s="21">
        <v>1248.3399999999999</v>
      </c>
      <c r="AG471" s="21">
        <v>1294.8900000000001</v>
      </c>
      <c r="AH471" s="21">
        <v>1341.5</v>
      </c>
      <c r="AI471" s="21">
        <v>1387.96</v>
      </c>
      <c r="AJ471" s="21">
        <v>1434.54</v>
      </c>
      <c r="AK471" s="22">
        <v>45.21</v>
      </c>
    </row>
    <row r="472" spans="1:37" ht="13.5" customHeight="1" x14ac:dyDescent="0.25">
      <c r="A472" s="69" t="str">
        <f t="shared" si="7"/>
        <v>PRBA</v>
      </c>
      <c r="B472" s="20" t="s">
        <v>55</v>
      </c>
      <c r="C472" s="20" t="s">
        <v>42</v>
      </c>
      <c r="D472" s="20" t="s">
        <v>38</v>
      </c>
      <c r="E472" s="36" t="s">
        <v>78</v>
      </c>
      <c r="F472" s="21">
        <v>62.6</v>
      </c>
      <c r="G472" s="21">
        <v>79.66</v>
      </c>
      <c r="H472" s="21">
        <v>101.94</v>
      </c>
      <c r="I472" s="21">
        <v>124.27</v>
      </c>
      <c r="J472" s="21">
        <v>146.58000000000001</v>
      </c>
      <c r="K472" s="21">
        <v>168.89</v>
      </c>
      <c r="L472" s="21">
        <v>191.19</v>
      </c>
      <c r="M472" s="21">
        <v>213.49</v>
      </c>
      <c r="N472" s="21">
        <v>235.79</v>
      </c>
      <c r="O472" s="21">
        <v>258.11</v>
      </c>
      <c r="P472" s="21">
        <v>280.44</v>
      </c>
      <c r="Q472" s="21">
        <v>318.64999999999998</v>
      </c>
      <c r="R472" s="21">
        <v>347.33</v>
      </c>
      <c r="S472" s="21">
        <v>376.01</v>
      </c>
      <c r="T472" s="21">
        <v>404.67</v>
      </c>
      <c r="U472" s="21">
        <v>433.38</v>
      </c>
      <c r="V472" s="21">
        <v>462.04</v>
      </c>
      <c r="W472" s="21">
        <v>490.72</v>
      </c>
      <c r="X472" s="21">
        <v>519.39</v>
      </c>
      <c r="Y472" s="21">
        <v>548.1</v>
      </c>
      <c r="Z472" s="21">
        <v>576.78</v>
      </c>
      <c r="AA472" s="21">
        <v>605.44000000000005</v>
      </c>
      <c r="AB472" s="21">
        <v>634.14</v>
      </c>
      <c r="AC472" s="21">
        <v>662.8</v>
      </c>
      <c r="AD472" s="21">
        <v>691.47</v>
      </c>
      <c r="AE472" s="21">
        <v>720.17</v>
      </c>
      <c r="AF472" s="21">
        <v>748.81</v>
      </c>
      <c r="AG472" s="21">
        <v>777.52</v>
      </c>
      <c r="AH472" s="21">
        <v>806.2</v>
      </c>
      <c r="AI472" s="21">
        <v>834.87</v>
      </c>
      <c r="AJ472" s="21">
        <v>863.56</v>
      </c>
      <c r="AK472" s="22">
        <v>27.85</v>
      </c>
    </row>
    <row r="473" spans="1:37" ht="13.5" customHeight="1" x14ac:dyDescent="0.25">
      <c r="A473" s="69" t="str">
        <f t="shared" si="7"/>
        <v>PRCE</v>
      </c>
      <c r="B473" s="20" t="s">
        <v>55</v>
      </c>
      <c r="C473" s="20" t="s">
        <v>43</v>
      </c>
      <c r="D473" s="20" t="s">
        <v>38</v>
      </c>
      <c r="E473" s="36" t="s">
        <v>78</v>
      </c>
      <c r="F473" s="21">
        <v>79.56</v>
      </c>
      <c r="G473" s="21">
        <v>109.81</v>
      </c>
      <c r="H473" s="21">
        <v>146.44</v>
      </c>
      <c r="I473" s="21">
        <v>182.99</v>
      </c>
      <c r="J473" s="21">
        <v>219.57</v>
      </c>
      <c r="K473" s="21">
        <v>256.20999999999998</v>
      </c>
      <c r="L473" s="21">
        <v>292.81</v>
      </c>
      <c r="M473" s="21">
        <v>329.41</v>
      </c>
      <c r="N473" s="21">
        <v>366.01</v>
      </c>
      <c r="O473" s="21">
        <v>402.6</v>
      </c>
      <c r="P473" s="21">
        <v>439.22</v>
      </c>
      <c r="Q473" s="21">
        <v>463.38</v>
      </c>
      <c r="R473" s="21">
        <v>502.57</v>
      </c>
      <c r="S473" s="21">
        <v>541.77</v>
      </c>
      <c r="T473" s="21">
        <v>581.04</v>
      </c>
      <c r="U473" s="21">
        <v>620.24</v>
      </c>
      <c r="V473" s="21">
        <v>659.47</v>
      </c>
      <c r="W473" s="21">
        <v>698.69</v>
      </c>
      <c r="X473" s="21">
        <v>737.88</v>
      </c>
      <c r="Y473" s="21">
        <v>777.1</v>
      </c>
      <c r="Z473" s="21">
        <v>816.27</v>
      </c>
      <c r="AA473" s="21">
        <v>855.49</v>
      </c>
      <c r="AB473" s="21">
        <v>894.74</v>
      </c>
      <c r="AC473" s="21">
        <v>933.91</v>
      </c>
      <c r="AD473" s="21">
        <v>973.14</v>
      </c>
      <c r="AE473" s="21">
        <v>1012.32</v>
      </c>
      <c r="AF473" s="21">
        <v>1051.53</v>
      </c>
      <c r="AG473" s="21">
        <v>1090.74</v>
      </c>
      <c r="AH473" s="21">
        <v>1129.98</v>
      </c>
      <c r="AI473" s="21">
        <v>1169.1400000000001</v>
      </c>
      <c r="AJ473" s="21">
        <v>1208.3900000000001</v>
      </c>
      <c r="AK473" s="22">
        <v>38.07</v>
      </c>
    </row>
    <row r="474" spans="1:37" ht="13.5" customHeight="1" x14ac:dyDescent="0.25">
      <c r="A474" s="69" t="str">
        <f t="shared" si="7"/>
        <v>PRDF</v>
      </c>
      <c r="B474" s="20" t="s">
        <v>55</v>
      </c>
      <c r="C474" s="20" t="s">
        <v>44</v>
      </c>
      <c r="D474" s="20" t="s">
        <v>38</v>
      </c>
      <c r="E474" s="36" t="s">
        <v>78</v>
      </c>
      <c r="F474" s="21">
        <v>47.62</v>
      </c>
      <c r="G474" s="21">
        <v>63.46</v>
      </c>
      <c r="H474" s="21">
        <v>80.760000000000005</v>
      </c>
      <c r="I474" s="21">
        <v>98.09</v>
      </c>
      <c r="J474" s="21">
        <v>115.39</v>
      </c>
      <c r="K474" s="21">
        <v>132.69999999999999</v>
      </c>
      <c r="L474" s="21">
        <v>150</v>
      </c>
      <c r="M474" s="21">
        <v>167.35</v>
      </c>
      <c r="N474" s="21">
        <v>184.64</v>
      </c>
      <c r="O474" s="21">
        <v>201.95</v>
      </c>
      <c r="P474" s="21">
        <v>219.26</v>
      </c>
      <c r="Q474" s="21">
        <v>246.03</v>
      </c>
      <c r="R474" s="21">
        <v>266.77999999999997</v>
      </c>
      <c r="S474" s="21">
        <v>287.52999999999997</v>
      </c>
      <c r="T474" s="21">
        <v>308.27</v>
      </c>
      <c r="U474" s="21">
        <v>329.01</v>
      </c>
      <c r="V474" s="21">
        <v>349.77</v>
      </c>
      <c r="W474" s="21">
        <v>370.55</v>
      </c>
      <c r="X474" s="21">
        <v>391.29</v>
      </c>
      <c r="Y474" s="21">
        <v>412.06</v>
      </c>
      <c r="Z474" s="21">
        <v>432.79</v>
      </c>
      <c r="AA474" s="21">
        <v>453.5</v>
      </c>
      <c r="AB474" s="21">
        <v>474.29</v>
      </c>
      <c r="AC474" s="21">
        <v>495.01</v>
      </c>
      <c r="AD474" s="21">
        <v>515.79</v>
      </c>
      <c r="AE474" s="21">
        <v>536.53</v>
      </c>
      <c r="AF474" s="21">
        <v>557.28</v>
      </c>
      <c r="AG474" s="21">
        <v>578.03</v>
      </c>
      <c r="AH474" s="21">
        <v>598.76</v>
      </c>
      <c r="AI474" s="21">
        <v>619.53</v>
      </c>
      <c r="AJ474" s="21">
        <v>640.27</v>
      </c>
      <c r="AK474" s="22">
        <v>20.170000000000002</v>
      </c>
    </row>
    <row r="475" spans="1:37" ht="13.5" customHeight="1" x14ac:dyDescent="0.25">
      <c r="A475" s="69" t="str">
        <f t="shared" si="7"/>
        <v>PRES</v>
      </c>
      <c r="B475" s="20" t="s">
        <v>55</v>
      </c>
      <c r="C475" s="20" t="s">
        <v>45</v>
      </c>
      <c r="D475" s="20" t="s">
        <v>38</v>
      </c>
      <c r="E475" s="36" t="s">
        <v>78</v>
      </c>
      <c r="F475" s="21">
        <v>47.62</v>
      </c>
      <c r="G475" s="21">
        <v>63.46</v>
      </c>
      <c r="H475" s="21">
        <v>80.760000000000005</v>
      </c>
      <c r="I475" s="21">
        <v>98.09</v>
      </c>
      <c r="J475" s="21">
        <v>115.39</v>
      </c>
      <c r="K475" s="21">
        <v>132.69999999999999</v>
      </c>
      <c r="L475" s="21">
        <v>150</v>
      </c>
      <c r="M475" s="21">
        <v>167.35</v>
      </c>
      <c r="N475" s="21">
        <v>184.64</v>
      </c>
      <c r="O475" s="21">
        <v>201.95</v>
      </c>
      <c r="P475" s="21">
        <v>219.26</v>
      </c>
      <c r="Q475" s="21">
        <v>246.03</v>
      </c>
      <c r="R475" s="21">
        <v>266.77999999999997</v>
      </c>
      <c r="S475" s="21">
        <v>287.52999999999997</v>
      </c>
      <c r="T475" s="21">
        <v>308.27</v>
      </c>
      <c r="U475" s="21">
        <v>329.01</v>
      </c>
      <c r="V475" s="21">
        <v>349.77</v>
      </c>
      <c r="W475" s="21">
        <v>370.55</v>
      </c>
      <c r="X475" s="21">
        <v>391.29</v>
      </c>
      <c r="Y475" s="21">
        <v>412.06</v>
      </c>
      <c r="Z475" s="21">
        <v>432.79</v>
      </c>
      <c r="AA475" s="21">
        <v>453.5</v>
      </c>
      <c r="AB475" s="21">
        <v>474.29</v>
      </c>
      <c r="AC475" s="21">
        <v>495.01</v>
      </c>
      <c r="AD475" s="21">
        <v>515.79</v>
      </c>
      <c r="AE475" s="21">
        <v>536.53</v>
      </c>
      <c r="AF475" s="21">
        <v>557.28</v>
      </c>
      <c r="AG475" s="21">
        <v>578.03</v>
      </c>
      <c r="AH475" s="21">
        <v>598.76</v>
      </c>
      <c r="AI475" s="21">
        <v>619.53</v>
      </c>
      <c r="AJ475" s="21">
        <v>640.27</v>
      </c>
      <c r="AK475" s="22">
        <v>20.170000000000002</v>
      </c>
    </row>
    <row r="476" spans="1:37" ht="13.5" customHeight="1" x14ac:dyDescent="0.25">
      <c r="A476" s="69" t="str">
        <f t="shared" si="7"/>
        <v>PRGO</v>
      </c>
      <c r="B476" s="20" t="s">
        <v>55</v>
      </c>
      <c r="C476" s="20" t="s">
        <v>46</v>
      </c>
      <c r="D476" s="20" t="s">
        <v>38</v>
      </c>
      <c r="E476" s="36" t="s">
        <v>78</v>
      </c>
      <c r="F476" s="21">
        <v>57.88</v>
      </c>
      <c r="G476" s="21">
        <v>77.09</v>
      </c>
      <c r="H476" s="21">
        <v>98.11</v>
      </c>
      <c r="I476" s="21">
        <v>119.13</v>
      </c>
      <c r="J476" s="21">
        <v>140.19</v>
      </c>
      <c r="K476" s="21">
        <v>161.19999999999999</v>
      </c>
      <c r="L476" s="21">
        <v>182.23</v>
      </c>
      <c r="M476" s="21">
        <v>203.3</v>
      </c>
      <c r="N476" s="21">
        <v>224.29</v>
      </c>
      <c r="O476" s="21">
        <v>245.32</v>
      </c>
      <c r="P476" s="21">
        <v>266.32</v>
      </c>
      <c r="Q476" s="21">
        <v>298.86</v>
      </c>
      <c r="R476" s="21">
        <v>324.07</v>
      </c>
      <c r="S476" s="21">
        <v>349.28</v>
      </c>
      <c r="T476" s="21">
        <v>374.48</v>
      </c>
      <c r="U476" s="21">
        <v>399.7</v>
      </c>
      <c r="V476" s="21">
        <v>424.9</v>
      </c>
      <c r="W476" s="21">
        <v>450.1</v>
      </c>
      <c r="X476" s="21">
        <v>475.3</v>
      </c>
      <c r="Y476" s="21">
        <v>500.52</v>
      </c>
      <c r="Z476" s="21">
        <v>525.73</v>
      </c>
      <c r="AA476" s="21">
        <v>550.9</v>
      </c>
      <c r="AB476" s="21">
        <v>576.12</v>
      </c>
      <c r="AC476" s="21">
        <v>601.33000000000004</v>
      </c>
      <c r="AD476" s="21">
        <v>626.55999999999995</v>
      </c>
      <c r="AE476" s="21">
        <v>651.77</v>
      </c>
      <c r="AF476" s="21">
        <v>676.93</v>
      </c>
      <c r="AG476" s="21">
        <v>702.15</v>
      </c>
      <c r="AH476" s="21">
        <v>727.36</v>
      </c>
      <c r="AI476" s="21">
        <v>752.58</v>
      </c>
      <c r="AJ476" s="21">
        <v>777.77</v>
      </c>
      <c r="AK476" s="22">
        <v>24.52</v>
      </c>
    </row>
    <row r="477" spans="1:37" ht="13.5" customHeight="1" x14ac:dyDescent="0.25">
      <c r="A477" s="69" t="str">
        <f t="shared" si="7"/>
        <v>PRMA</v>
      </c>
      <c r="B477" s="20" t="s">
        <v>55</v>
      </c>
      <c r="C477" s="20" t="s">
        <v>47</v>
      </c>
      <c r="D477" s="20" t="s">
        <v>38</v>
      </c>
      <c r="E477" s="36" t="s">
        <v>78</v>
      </c>
      <c r="F477" s="21">
        <v>79.56</v>
      </c>
      <c r="G477" s="21">
        <v>109.81</v>
      </c>
      <c r="H477" s="21">
        <v>146.44</v>
      </c>
      <c r="I477" s="21">
        <v>182.99</v>
      </c>
      <c r="J477" s="21">
        <v>219.57</v>
      </c>
      <c r="K477" s="21">
        <v>256.20999999999998</v>
      </c>
      <c r="L477" s="21">
        <v>292.81</v>
      </c>
      <c r="M477" s="21">
        <v>329.41</v>
      </c>
      <c r="N477" s="21">
        <v>366.01</v>
      </c>
      <c r="O477" s="21">
        <v>402.6</v>
      </c>
      <c r="P477" s="21">
        <v>439.22</v>
      </c>
      <c r="Q477" s="21">
        <v>463.38</v>
      </c>
      <c r="R477" s="21">
        <v>502.57</v>
      </c>
      <c r="S477" s="21">
        <v>541.77</v>
      </c>
      <c r="T477" s="21">
        <v>581.04</v>
      </c>
      <c r="U477" s="21">
        <v>620.24</v>
      </c>
      <c r="V477" s="21">
        <v>659.47</v>
      </c>
      <c r="W477" s="21">
        <v>698.69</v>
      </c>
      <c r="X477" s="21">
        <v>737.88</v>
      </c>
      <c r="Y477" s="21">
        <v>777.1</v>
      </c>
      <c r="Z477" s="21">
        <v>816.27</v>
      </c>
      <c r="AA477" s="21">
        <v>855.49</v>
      </c>
      <c r="AB477" s="21">
        <v>894.74</v>
      </c>
      <c r="AC477" s="21">
        <v>933.91</v>
      </c>
      <c r="AD477" s="21">
        <v>973.14</v>
      </c>
      <c r="AE477" s="21">
        <v>1012.32</v>
      </c>
      <c r="AF477" s="21">
        <v>1051.53</v>
      </c>
      <c r="AG477" s="21">
        <v>1090.74</v>
      </c>
      <c r="AH477" s="21">
        <v>1129.98</v>
      </c>
      <c r="AI477" s="21">
        <v>1169.1400000000001</v>
      </c>
      <c r="AJ477" s="21">
        <v>1208.3900000000001</v>
      </c>
      <c r="AK477" s="22">
        <v>38.07</v>
      </c>
    </row>
    <row r="478" spans="1:37" ht="13.5" customHeight="1" x14ac:dyDescent="0.25">
      <c r="A478" s="69" t="str">
        <f t="shared" si="7"/>
        <v>PRMG</v>
      </c>
      <c r="B478" s="20" t="s">
        <v>55</v>
      </c>
      <c r="C478" s="20" t="s">
        <v>48</v>
      </c>
      <c r="D478" s="20" t="s">
        <v>38</v>
      </c>
      <c r="E478" s="36" t="s">
        <v>78</v>
      </c>
      <c r="F478" s="21">
        <v>44.46</v>
      </c>
      <c r="G478" s="21">
        <v>58.09</v>
      </c>
      <c r="H478" s="21">
        <v>71.03</v>
      </c>
      <c r="I478" s="21">
        <v>83.93</v>
      </c>
      <c r="J478" s="21">
        <v>96.81</v>
      </c>
      <c r="K478" s="21">
        <v>109.74</v>
      </c>
      <c r="L478" s="21">
        <v>122.67</v>
      </c>
      <c r="M478" s="21">
        <v>135.54</v>
      </c>
      <c r="N478" s="21">
        <v>148.46</v>
      </c>
      <c r="O478" s="21">
        <v>161.35</v>
      </c>
      <c r="P478" s="21">
        <v>174.29</v>
      </c>
      <c r="Q478" s="21">
        <v>187.29</v>
      </c>
      <c r="R478" s="21">
        <v>200.89</v>
      </c>
      <c r="S478" s="21">
        <v>214.54</v>
      </c>
      <c r="T478" s="21">
        <v>228.15</v>
      </c>
      <c r="U478" s="21">
        <v>241.79</v>
      </c>
      <c r="V478" s="21">
        <v>255.4</v>
      </c>
      <c r="W478" s="21">
        <v>269.01</v>
      </c>
      <c r="X478" s="21">
        <v>282.62</v>
      </c>
      <c r="Y478" s="21">
        <v>296.27999999999997</v>
      </c>
      <c r="Z478" s="21">
        <v>309.88</v>
      </c>
      <c r="AA478" s="21">
        <v>323.49</v>
      </c>
      <c r="AB478" s="21">
        <v>337.12</v>
      </c>
      <c r="AC478" s="21">
        <v>350.75</v>
      </c>
      <c r="AD478" s="21">
        <v>364.33</v>
      </c>
      <c r="AE478" s="21">
        <v>377.99</v>
      </c>
      <c r="AF478" s="21">
        <v>391.62</v>
      </c>
      <c r="AG478" s="21">
        <v>405.2</v>
      </c>
      <c r="AH478" s="21">
        <v>418.84</v>
      </c>
      <c r="AI478" s="21">
        <v>432.48</v>
      </c>
      <c r="AJ478" s="21">
        <v>446.07</v>
      </c>
      <c r="AK478" s="22">
        <v>13.23</v>
      </c>
    </row>
    <row r="479" spans="1:37" ht="13.5" customHeight="1" x14ac:dyDescent="0.25">
      <c r="A479" s="69" t="str">
        <f t="shared" si="7"/>
        <v>PRMS</v>
      </c>
      <c r="B479" s="20" t="s">
        <v>55</v>
      </c>
      <c r="C479" s="20" t="s">
        <v>49</v>
      </c>
      <c r="D479" s="20" t="s">
        <v>38</v>
      </c>
      <c r="E479" s="36" t="s">
        <v>78</v>
      </c>
      <c r="F479" s="21">
        <v>44.46</v>
      </c>
      <c r="G479" s="21">
        <v>58.09</v>
      </c>
      <c r="H479" s="21">
        <v>71.03</v>
      </c>
      <c r="I479" s="21">
        <v>83.93</v>
      </c>
      <c r="J479" s="21">
        <v>96.81</v>
      </c>
      <c r="K479" s="21">
        <v>109.74</v>
      </c>
      <c r="L479" s="21">
        <v>122.67</v>
      </c>
      <c r="M479" s="21">
        <v>135.54</v>
      </c>
      <c r="N479" s="21">
        <v>148.46</v>
      </c>
      <c r="O479" s="21">
        <v>161.35</v>
      </c>
      <c r="P479" s="21">
        <v>174.29</v>
      </c>
      <c r="Q479" s="21">
        <v>187.29</v>
      </c>
      <c r="R479" s="21">
        <v>200.89</v>
      </c>
      <c r="S479" s="21">
        <v>214.54</v>
      </c>
      <c r="T479" s="21">
        <v>228.15</v>
      </c>
      <c r="U479" s="21">
        <v>241.79</v>
      </c>
      <c r="V479" s="21">
        <v>255.4</v>
      </c>
      <c r="W479" s="21">
        <v>269.01</v>
      </c>
      <c r="X479" s="21">
        <v>282.62</v>
      </c>
      <c r="Y479" s="21">
        <v>296.27999999999997</v>
      </c>
      <c r="Z479" s="21">
        <v>309.88</v>
      </c>
      <c r="AA479" s="21">
        <v>323.49</v>
      </c>
      <c r="AB479" s="21">
        <v>337.12</v>
      </c>
      <c r="AC479" s="21">
        <v>350.75</v>
      </c>
      <c r="AD479" s="21">
        <v>364.33</v>
      </c>
      <c r="AE479" s="21">
        <v>377.99</v>
      </c>
      <c r="AF479" s="21">
        <v>391.62</v>
      </c>
      <c r="AG479" s="21">
        <v>405.2</v>
      </c>
      <c r="AH479" s="21">
        <v>418.84</v>
      </c>
      <c r="AI479" s="21">
        <v>432.48</v>
      </c>
      <c r="AJ479" s="21">
        <v>446.07</v>
      </c>
      <c r="AK479" s="22">
        <v>13.23</v>
      </c>
    </row>
    <row r="480" spans="1:37" ht="13.5" customHeight="1" x14ac:dyDescent="0.25">
      <c r="A480" s="69" t="str">
        <f t="shared" si="7"/>
        <v>PRMT</v>
      </c>
      <c r="B480" s="20" t="s">
        <v>55</v>
      </c>
      <c r="C480" s="20" t="s">
        <v>50</v>
      </c>
      <c r="D480" s="20" t="s">
        <v>38</v>
      </c>
      <c r="E480" s="36" t="s">
        <v>78</v>
      </c>
      <c r="F480" s="21">
        <v>47.62</v>
      </c>
      <c r="G480" s="21">
        <v>63.46</v>
      </c>
      <c r="H480" s="21">
        <v>80.760000000000005</v>
      </c>
      <c r="I480" s="21">
        <v>98.09</v>
      </c>
      <c r="J480" s="21">
        <v>115.39</v>
      </c>
      <c r="K480" s="21">
        <v>132.69999999999999</v>
      </c>
      <c r="L480" s="21">
        <v>150</v>
      </c>
      <c r="M480" s="21">
        <v>167.35</v>
      </c>
      <c r="N480" s="21">
        <v>184.64</v>
      </c>
      <c r="O480" s="21">
        <v>201.95</v>
      </c>
      <c r="P480" s="21">
        <v>219.26</v>
      </c>
      <c r="Q480" s="21">
        <v>246.03</v>
      </c>
      <c r="R480" s="21">
        <v>266.77999999999997</v>
      </c>
      <c r="S480" s="21">
        <v>287.52999999999997</v>
      </c>
      <c r="T480" s="21">
        <v>308.27</v>
      </c>
      <c r="U480" s="21">
        <v>329.01</v>
      </c>
      <c r="V480" s="21">
        <v>349.77</v>
      </c>
      <c r="W480" s="21">
        <v>370.55</v>
      </c>
      <c r="X480" s="21">
        <v>391.29</v>
      </c>
      <c r="Y480" s="21">
        <v>412.06</v>
      </c>
      <c r="Z480" s="21">
        <v>432.79</v>
      </c>
      <c r="AA480" s="21">
        <v>453.5</v>
      </c>
      <c r="AB480" s="21">
        <v>474.29</v>
      </c>
      <c r="AC480" s="21">
        <v>495.01</v>
      </c>
      <c r="AD480" s="21">
        <v>515.79</v>
      </c>
      <c r="AE480" s="21">
        <v>536.53</v>
      </c>
      <c r="AF480" s="21">
        <v>557.28</v>
      </c>
      <c r="AG480" s="21">
        <v>578.03</v>
      </c>
      <c r="AH480" s="21">
        <v>598.76</v>
      </c>
      <c r="AI480" s="21">
        <v>619.53</v>
      </c>
      <c r="AJ480" s="21">
        <v>640.27</v>
      </c>
      <c r="AK480" s="22">
        <v>20.170000000000002</v>
      </c>
    </row>
    <row r="481" spans="1:37" ht="13.5" customHeight="1" x14ac:dyDescent="0.25">
      <c r="A481" s="69" t="str">
        <f t="shared" si="7"/>
        <v>PRPA</v>
      </c>
      <c r="B481" s="20" t="s">
        <v>55</v>
      </c>
      <c r="C481" s="20" t="s">
        <v>51</v>
      </c>
      <c r="D481" s="20" t="s">
        <v>38</v>
      </c>
      <c r="E481" s="36" t="s">
        <v>78</v>
      </c>
      <c r="F481" s="21">
        <v>83.29</v>
      </c>
      <c r="G481" s="21">
        <v>114.95</v>
      </c>
      <c r="H481" s="21">
        <v>153.31</v>
      </c>
      <c r="I481" s="21">
        <v>191.57</v>
      </c>
      <c r="J481" s="21">
        <v>229.86</v>
      </c>
      <c r="K481" s="21">
        <v>268.23</v>
      </c>
      <c r="L481" s="21">
        <v>306.52999999999997</v>
      </c>
      <c r="M481" s="21">
        <v>344.85</v>
      </c>
      <c r="N481" s="21">
        <v>383.17</v>
      </c>
      <c r="O481" s="21">
        <v>421.48</v>
      </c>
      <c r="P481" s="21">
        <v>459.82</v>
      </c>
      <c r="Q481" s="21">
        <v>485.1</v>
      </c>
      <c r="R481" s="21">
        <v>526.14</v>
      </c>
      <c r="S481" s="21">
        <v>567.16999999999996</v>
      </c>
      <c r="T481" s="21">
        <v>608.28</v>
      </c>
      <c r="U481" s="21">
        <v>649.30999999999995</v>
      </c>
      <c r="V481" s="21">
        <v>690.39</v>
      </c>
      <c r="W481" s="21">
        <v>731.45</v>
      </c>
      <c r="X481" s="21">
        <v>772.48</v>
      </c>
      <c r="Y481" s="21">
        <v>813.53</v>
      </c>
      <c r="Z481" s="21">
        <v>854.54</v>
      </c>
      <c r="AA481" s="21">
        <v>895.6</v>
      </c>
      <c r="AB481" s="21">
        <v>936.69</v>
      </c>
      <c r="AC481" s="21">
        <v>977.7</v>
      </c>
      <c r="AD481" s="21">
        <v>1018.76</v>
      </c>
      <c r="AE481" s="21">
        <v>1059.78</v>
      </c>
      <c r="AF481" s="21">
        <v>1100.83</v>
      </c>
      <c r="AG481" s="21">
        <v>1141.8800000000001</v>
      </c>
      <c r="AH481" s="21">
        <v>1182.96</v>
      </c>
      <c r="AI481" s="21">
        <v>1223.96</v>
      </c>
      <c r="AJ481" s="21">
        <v>1265.05</v>
      </c>
      <c r="AK481" s="22">
        <v>39.86</v>
      </c>
    </row>
    <row r="482" spans="1:37" ht="13.5" customHeight="1" x14ac:dyDescent="0.25">
      <c r="A482" s="69" t="str">
        <f t="shared" si="7"/>
        <v>PRPB</v>
      </c>
      <c r="B482" s="20" t="s">
        <v>55</v>
      </c>
      <c r="C482" s="20" t="s">
        <v>52</v>
      </c>
      <c r="D482" s="20" t="s">
        <v>38</v>
      </c>
      <c r="E482" s="36" t="s">
        <v>78</v>
      </c>
      <c r="F482" s="21">
        <v>79.56</v>
      </c>
      <c r="G482" s="21">
        <v>109.81</v>
      </c>
      <c r="H482" s="21">
        <v>146.44</v>
      </c>
      <c r="I482" s="21">
        <v>182.99</v>
      </c>
      <c r="J482" s="21">
        <v>219.57</v>
      </c>
      <c r="K482" s="21">
        <v>256.20999999999998</v>
      </c>
      <c r="L482" s="21">
        <v>292.81</v>
      </c>
      <c r="M482" s="21">
        <v>329.41</v>
      </c>
      <c r="N482" s="21">
        <v>366.01</v>
      </c>
      <c r="O482" s="21">
        <v>402.6</v>
      </c>
      <c r="P482" s="21">
        <v>439.22</v>
      </c>
      <c r="Q482" s="21">
        <v>463.38</v>
      </c>
      <c r="R482" s="21">
        <v>502.57</v>
      </c>
      <c r="S482" s="21">
        <v>541.77</v>
      </c>
      <c r="T482" s="21">
        <v>581.04</v>
      </c>
      <c r="U482" s="21">
        <v>620.24</v>
      </c>
      <c r="V482" s="21">
        <v>659.47</v>
      </c>
      <c r="W482" s="21">
        <v>698.69</v>
      </c>
      <c r="X482" s="21">
        <v>737.88</v>
      </c>
      <c r="Y482" s="21">
        <v>777.1</v>
      </c>
      <c r="Z482" s="21">
        <v>816.27</v>
      </c>
      <c r="AA482" s="21">
        <v>855.49</v>
      </c>
      <c r="AB482" s="21">
        <v>894.74</v>
      </c>
      <c r="AC482" s="21">
        <v>933.91</v>
      </c>
      <c r="AD482" s="21">
        <v>973.14</v>
      </c>
      <c r="AE482" s="21">
        <v>1012.32</v>
      </c>
      <c r="AF482" s="21">
        <v>1051.53</v>
      </c>
      <c r="AG482" s="21">
        <v>1090.74</v>
      </c>
      <c r="AH482" s="21">
        <v>1129.98</v>
      </c>
      <c r="AI482" s="21">
        <v>1169.1400000000001</v>
      </c>
      <c r="AJ482" s="21">
        <v>1208.3900000000001</v>
      </c>
      <c r="AK482" s="22">
        <v>38.07</v>
      </c>
    </row>
    <row r="483" spans="1:37" ht="13.5" customHeight="1" x14ac:dyDescent="0.25">
      <c r="A483" s="69" t="str">
        <f t="shared" si="7"/>
        <v>PRPE</v>
      </c>
      <c r="B483" s="20" t="s">
        <v>55</v>
      </c>
      <c r="C483" s="20" t="s">
        <v>53</v>
      </c>
      <c r="D483" s="20" t="s">
        <v>38</v>
      </c>
      <c r="E483" s="36" t="s">
        <v>78</v>
      </c>
      <c r="F483" s="21">
        <v>79.56</v>
      </c>
      <c r="G483" s="21">
        <v>109.81</v>
      </c>
      <c r="H483" s="21">
        <v>146.44</v>
      </c>
      <c r="I483" s="21">
        <v>182.99</v>
      </c>
      <c r="J483" s="21">
        <v>219.57</v>
      </c>
      <c r="K483" s="21">
        <v>256.20999999999998</v>
      </c>
      <c r="L483" s="21">
        <v>292.81</v>
      </c>
      <c r="M483" s="21">
        <v>329.41</v>
      </c>
      <c r="N483" s="21">
        <v>366.01</v>
      </c>
      <c r="O483" s="21">
        <v>402.6</v>
      </c>
      <c r="P483" s="21">
        <v>439.22</v>
      </c>
      <c r="Q483" s="21">
        <v>463.38</v>
      </c>
      <c r="R483" s="21">
        <v>502.57</v>
      </c>
      <c r="S483" s="21">
        <v>541.77</v>
      </c>
      <c r="T483" s="21">
        <v>581.04</v>
      </c>
      <c r="U483" s="21">
        <v>620.24</v>
      </c>
      <c r="V483" s="21">
        <v>659.47</v>
      </c>
      <c r="W483" s="21">
        <v>698.69</v>
      </c>
      <c r="X483" s="21">
        <v>737.88</v>
      </c>
      <c r="Y483" s="21">
        <v>777.1</v>
      </c>
      <c r="Z483" s="21">
        <v>816.27</v>
      </c>
      <c r="AA483" s="21">
        <v>855.49</v>
      </c>
      <c r="AB483" s="21">
        <v>894.74</v>
      </c>
      <c r="AC483" s="21">
        <v>933.91</v>
      </c>
      <c r="AD483" s="21">
        <v>973.14</v>
      </c>
      <c r="AE483" s="21">
        <v>1012.32</v>
      </c>
      <c r="AF483" s="21">
        <v>1051.53</v>
      </c>
      <c r="AG483" s="21">
        <v>1090.74</v>
      </c>
      <c r="AH483" s="21">
        <v>1129.98</v>
      </c>
      <c r="AI483" s="21">
        <v>1169.1400000000001</v>
      </c>
      <c r="AJ483" s="21">
        <v>1208.3900000000001</v>
      </c>
      <c r="AK483" s="22">
        <v>38.07</v>
      </c>
    </row>
    <row r="484" spans="1:37" ht="13.5" customHeight="1" x14ac:dyDescent="0.25">
      <c r="A484" s="69" t="str">
        <f t="shared" si="7"/>
        <v>PRPI</v>
      </c>
      <c r="B484" s="20" t="s">
        <v>55</v>
      </c>
      <c r="C484" s="20" t="s">
        <v>54</v>
      </c>
      <c r="D484" s="20" t="s">
        <v>38</v>
      </c>
      <c r="E484" s="36" t="s">
        <v>78</v>
      </c>
      <c r="F484" s="21">
        <v>79.56</v>
      </c>
      <c r="G484" s="21">
        <v>109.81</v>
      </c>
      <c r="H484" s="21">
        <v>146.44</v>
      </c>
      <c r="I484" s="21">
        <v>182.99</v>
      </c>
      <c r="J484" s="21">
        <v>219.57</v>
      </c>
      <c r="K484" s="21">
        <v>256.20999999999998</v>
      </c>
      <c r="L484" s="21">
        <v>292.81</v>
      </c>
      <c r="M484" s="21">
        <v>329.41</v>
      </c>
      <c r="N484" s="21">
        <v>366.01</v>
      </c>
      <c r="O484" s="21">
        <v>402.6</v>
      </c>
      <c r="P484" s="21">
        <v>439.22</v>
      </c>
      <c r="Q484" s="21">
        <v>463.38</v>
      </c>
      <c r="R484" s="21">
        <v>502.57</v>
      </c>
      <c r="S484" s="21">
        <v>541.77</v>
      </c>
      <c r="T484" s="21">
        <v>581.04</v>
      </c>
      <c r="U484" s="21">
        <v>620.24</v>
      </c>
      <c r="V484" s="21">
        <v>659.47</v>
      </c>
      <c r="W484" s="21">
        <v>698.69</v>
      </c>
      <c r="X484" s="21">
        <v>737.88</v>
      </c>
      <c r="Y484" s="21">
        <v>777.1</v>
      </c>
      <c r="Z484" s="21">
        <v>816.27</v>
      </c>
      <c r="AA484" s="21">
        <v>855.49</v>
      </c>
      <c r="AB484" s="21">
        <v>894.74</v>
      </c>
      <c r="AC484" s="21">
        <v>933.91</v>
      </c>
      <c r="AD484" s="21">
        <v>973.14</v>
      </c>
      <c r="AE484" s="21">
        <v>1012.32</v>
      </c>
      <c r="AF484" s="21">
        <v>1051.53</v>
      </c>
      <c r="AG484" s="21">
        <v>1090.74</v>
      </c>
      <c r="AH484" s="21">
        <v>1129.98</v>
      </c>
      <c r="AI484" s="21">
        <v>1169.1400000000001</v>
      </c>
      <c r="AJ484" s="21">
        <v>1208.3900000000001</v>
      </c>
      <c r="AK484" s="22">
        <v>38.07</v>
      </c>
    </row>
    <row r="485" spans="1:37" ht="13.5" customHeight="1" x14ac:dyDescent="0.25">
      <c r="A485" s="69" t="str">
        <f t="shared" si="7"/>
        <v>PRPR</v>
      </c>
      <c r="B485" s="20" t="s">
        <v>55</v>
      </c>
      <c r="C485" s="20" t="s">
        <v>55</v>
      </c>
      <c r="D485" s="20" t="s">
        <v>38</v>
      </c>
      <c r="E485" s="36" t="s">
        <v>78</v>
      </c>
      <c r="F485" s="21">
        <v>27.96</v>
      </c>
      <c r="G485" s="21">
        <v>34.659999999999997</v>
      </c>
      <c r="H485" s="21">
        <v>38.35</v>
      </c>
      <c r="I485" s="21">
        <v>41.96</v>
      </c>
      <c r="J485" s="21">
        <v>45.54</v>
      </c>
      <c r="K485" s="21">
        <v>49.19</v>
      </c>
      <c r="L485" s="21">
        <v>52.78</v>
      </c>
      <c r="M485" s="21">
        <v>56.41</v>
      </c>
      <c r="N485" s="21">
        <v>60.05</v>
      </c>
      <c r="O485" s="21">
        <v>63.66</v>
      </c>
      <c r="P485" s="21">
        <v>67.28</v>
      </c>
      <c r="Q485" s="21">
        <v>70.900000000000006</v>
      </c>
      <c r="R485" s="21">
        <v>74.510000000000005</v>
      </c>
      <c r="S485" s="21">
        <v>78.14</v>
      </c>
      <c r="T485" s="21">
        <v>81.77</v>
      </c>
      <c r="U485" s="21">
        <v>85.4</v>
      </c>
      <c r="V485" s="21">
        <v>88.99</v>
      </c>
      <c r="W485" s="21">
        <v>92.59</v>
      </c>
      <c r="X485" s="21">
        <v>96.23</v>
      </c>
      <c r="Y485" s="21">
        <v>99.86</v>
      </c>
      <c r="Z485" s="21">
        <v>103.5</v>
      </c>
      <c r="AA485" s="21">
        <v>107.09</v>
      </c>
      <c r="AB485" s="21">
        <v>110.72</v>
      </c>
      <c r="AC485" s="21">
        <v>114.36</v>
      </c>
      <c r="AD485" s="21">
        <v>117.95</v>
      </c>
      <c r="AE485" s="21">
        <v>121.55</v>
      </c>
      <c r="AF485" s="21">
        <v>125.22</v>
      </c>
      <c r="AG485" s="21">
        <v>128.83000000000001</v>
      </c>
      <c r="AH485" s="21">
        <v>132.46</v>
      </c>
      <c r="AI485" s="21">
        <v>136.06</v>
      </c>
      <c r="AJ485" s="21">
        <v>139.66999999999999</v>
      </c>
      <c r="AK485" s="22">
        <v>3.55</v>
      </c>
    </row>
    <row r="486" spans="1:37" ht="13.5" customHeight="1" x14ac:dyDescent="0.25">
      <c r="A486" s="69" t="str">
        <f t="shared" si="7"/>
        <v>PRRJ</v>
      </c>
      <c r="B486" s="20" t="s">
        <v>55</v>
      </c>
      <c r="C486" s="20" t="s">
        <v>56</v>
      </c>
      <c r="D486" s="20" t="s">
        <v>38</v>
      </c>
      <c r="E486" s="36" t="s">
        <v>78</v>
      </c>
      <c r="F486" s="21">
        <v>44.46</v>
      </c>
      <c r="G486" s="21">
        <v>58.09</v>
      </c>
      <c r="H486" s="21">
        <v>71.03</v>
      </c>
      <c r="I486" s="21">
        <v>83.93</v>
      </c>
      <c r="J486" s="21">
        <v>96.81</v>
      </c>
      <c r="K486" s="21">
        <v>109.74</v>
      </c>
      <c r="L486" s="21">
        <v>122.67</v>
      </c>
      <c r="M486" s="21">
        <v>135.54</v>
      </c>
      <c r="N486" s="21">
        <v>148.46</v>
      </c>
      <c r="O486" s="21">
        <v>161.35</v>
      </c>
      <c r="P486" s="21">
        <v>174.29</v>
      </c>
      <c r="Q486" s="21">
        <v>187.29</v>
      </c>
      <c r="R486" s="21">
        <v>200.89</v>
      </c>
      <c r="S486" s="21">
        <v>214.54</v>
      </c>
      <c r="T486" s="21">
        <v>228.15</v>
      </c>
      <c r="U486" s="21">
        <v>241.79</v>
      </c>
      <c r="V486" s="21">
        <v>255.4</v>
      </c>
      <c r="W486" s="21">
        <v>269.01</v>
      </c>
      <c r="X486" s="21">
        <v>282.62</v>
      </c>
      <c r="Y486" s="21">
        <v>296.27999999999997</v>
      </c>
      <c r="Z486" s="21">
        <v>309.88</v>
      </c>
      <c r="AA486" s="21">
        <v>323.49</v>
      </c>
      <c r="AB486" s="21">
        <v>337.12</v>
      </c>
      <c r="AC486" s="21">
        <v>350.75</v>
      </c>
      <c r="AD486" s="21">
        <v>364.33</v>
      </c>
      <c r="AE486" s="21">
        <v>377.99</v>
      </c>
      <c r="AF486" s="21">
        <v>391.62</v>
      </c>
      <c r="AG486" s="21">
        <v>405.2</v>
      </c>
      <c r="AH486" s="21">
        <v>418.84</v>
      </c>
      <c r="AI486" s="21">
        <v>432.48</v>
      </c>
      <c r="AJ486" s="21">
        <v>446.07</v>
      </c>
      <c r="AK486" s="22">
        <v>13.23</v>
      </c>
    </row>
    <row r="487" spans="1:37" ht="13.5" customHeight="1" x14ac:dyDescent="0.25">
      <c r="A487" s="69" t="str">
        <f t="shared" si="7"/>
        <v>PRRN</v>
      </c>
      <c r="B487" s="20" t="s">
        <v>55</v>
      </c>
      <c r="C487" s="20" t="s">
        <v>57</v>
      </c>
      <c r="D487" s="20" t="s">
        <v>38</v>
      </c>
      <c r="E487" s="36" t="s">
        <v>78</v>
      </c>
      <c r="F487" s="21">
        <v>79.56</v>
      </c>
      <c r="G487" s="21">
        <v>109.81</v>
      </c>
      <c r="H487" s="21">
        <v>146.44</v>
      </c>
      <c r="I487" s="21">
        <v>182.99</v>
      </c>
      <c r="J487" s="21">
        <v>219.57</v>
      </c>
      <c r="K487" s="21">
        <v>256.20999999999998</v>
      </c>
      <c r="L487" s="21">
        <v>292.81</v>
      </c>
      <c r="M487" s="21">
        <v>329.41</v>
      </c>
      <c r="N487" s="21">
        <v>366.01</v>
      </c>
      <c r="O487" s="21">
        <v>402.6</v>
      </c>
      <c r="P487" s="21">
        <v>439.22</v>
      </c>
      <c r="Q487" s="21">
        <v>463.38</v>
      </c>
      <c r="R487" s="21">
        <v>502.57</v>
      </c>
      <c r="S487" s="21">
        <v>541.77</v>
      </c>
      <c r="T487" s="21">
        <v>581.04</v>
      </c>
      <c r="U487" s="21">
        <v>620.24</v>
      </c>
      <c r="V487" s="21">
        <v>659.47</v>
      </c>
      <c r="W487" s="21">
        <v>698.69</v>
      </c>
      <c r="X487" s="21">
        <v>737.88</v>
      </c>
      <c r="Y487" s="21">
        <v>777.1</v>
      </c>
      <c r="Z487" s="21">
        <v>816.27</v>
      </c>
      <c r="AA487" s="21">
        <v>855.49</v>
      </c>
      <c r="AB487" s="21">
        <v>894.74</v>
      </c>
      <c r="AC487" s="21">
        <v>933.91</v>
      </c>
      <c r="AD487" s="21">
        <v>973.14</v>
      </c>
      <c r="AE487" s="21">
        <v>1012.32</v>
      </c>
      <c r="AF487" s="21">
        <v>1051.53</v>
      </c>
      <c r="AG487" s="21">
        <v>1090.74</v>
      </c>
      <c r="AH487" s="21">
        <v>1129.98</v>
      </c>
      <c r="AI487" s="21">
        <v>1169.1400000000001</v>
      </c>
      <c r="AJ487" s="21">
        <v>1208.3900000000001</v>
      </c>
      <c r="AK487" s="22">
        <v>38.07</v>
      </c>
    </row>
    <row r="488" spans="1:37" ht="13.5" customHeight="1" x14ac:dyDescent="0.25">
      <c r="A488" s="69" t="str">
        <f t="shared" si="7"/>
        <v>PRRO</v>
      </c>
      <c r="B488" s="20" t="s">
        <v>55</v>
      </c>
      <c r="C488" s="20" t="s">
        <v>58</v>
      </c>
      <c r="D488" s="20" t="s">
        <v>38</v>
      </c>
      <c r="E488" s="36" t="s">
        <v>78</v>
      </c>
      <c r="F488" s="21">
        <v>83.29</v>
      </c>
      <c r="G488" s="21">
        <v>114.95</v>
      </c>
      <c r="H488" s="21">
        <v>153.31</v>
      </c>
      <c r="I488" s="21">
        <v>191.57</v>
      </c>
      <c r="J488" s="21">
        <v>229.86</v>
      </c>
      <c r="K488" s="21">
        <v>268.23</v>
      </c>
      <c r="L488" s="21">
        <v>306.52999999999997</v>
      </c>
      <c r="M488" s="21">
        <v>344.85</v>
      </c>
      <c r="N488" s="21">
        <v>383.17</v>
      </c>
      <c r="O488" s="21">
        <v>421.48</v>
      </c>
      <c r="P488" s="21">
        <v>459.82</v>
      </c>
      <c r="Q488" s="21">
        <v>485.1</v>
      </c>
      <c r="R488" s="21">
        <v>526.14</v>
      </c>
      <c r="S488" s="21">
        <v>567.16999999999996</v>
      </c>
      <c r="T488" s="21">
        <v>608.28</v>
      </c>
      <c r="U488" s="21">
        <v>649.30999999999995</v>
      </c>
      <c r="V488" s="21">
        <v>690.39</v>
      </c>
      <c r="W488" s="21">
        <v>731.45</v>
      </c>
      <c r="X488" s="21">
        <v>772.48</v>
      </c>
      <c r="Y488" s="21">
        <v>813.53</v>
      </c>
      <c r="Z488" s="21">
        <v>854.54</v>
      </c>
      <c r="AA488" s="21">
        <v>895.6</v>
      </c>
      <c r="AB488" s="21">
        <v>936.69</v>
      </c>
      <c r="AC488" s="21">
        <v>977.7</v>
      </c>
      <c r="AD488" s="21">
        <v>1018.76</v>
      </c>
      <c r="AE488" s="21">
        <v>1059.78</v>
      </c>
      <c r="AF488" s="21">
        <v>1100.83</v>
      </c>
      <c r="AG488" s="21">
        <v>1141.8800000000001</v>
      </c>
      <c r="AH488" s="21">
        <v>1182.96</v>
      </c>
      <c r="AI488" s="21">
        <v>1223.96</v>
      </c>
      <c r="AJ488" s="21">
        <v>1265.05</v>
      </c>
      <c r="AK488" s="22">
        <v>39.86</v>
      </c>
    </row>
    <row r="489" spans="1:37" ht="13.5" customHeight="1" x14ac:dyDescent="0.25">
      <c r="A489" s="69" t="str">
        <f t="shared" si="7"/>
        <v>PRRR</v>
      </c>
      <c r="B489" s="20" t="s">
        <v>55</v>
      </c>
      <c r="C489" s="20" t="s">
        <v>59</v>
      </c>
      <c r="D489" s="20" t="s">
        <v>38</v>
      </c>
      <c r="E489" s="36" t="s">
        <v>78</v>
      </c>
      <c r="F489" s="21">
        <v>94.43</v>
      </c>
      <c r="G489" s="21">
        <v>130.36000000000001</v>
      </c>
      <c r="H489" s="21">
        <v>173.82</v>
      </c>
      <c r="I489" s="21">
        <v>217.26</v>
      </c>
      <c r="J489" s="21">
        <v>260.67</v>
      </c>
      <c r="K489" s="21">
        <v>304.2</v>
      </c>
      <c r="L489" s="21">
        <v>347.62</v>
      </c>
      <c r="M489" s="21">
        <v>391.07</v>
      </c>
      <c r="N489" s="21">
        <v>434.49</v>
      </c>
      <c r="O489" s="21">
        <v>477.96</v>
      </c>
      <c r="P489" s="21">
        <v>521.42999999999995</v>
      </c>
      <c r="Q489" s="21">
        <v>550.11</v>
      </c>
      <c r="R489" s="21">
        <v>596.64</v>
      </c>
      <c r="S489" s="21">
        <v>643.21</v>
      </c>
      <c r="T489" s="21">
        <v>689.77</v>
      </c>
      <c r="U489" s="21">
        <v>736.35</v>
      </c>
      <c r="V489" s="21">
        <v>782.9</v>
      </c>
      <c r="W489" s="21">
        <v>829.44</v>
      </c>
      <c r="X489" s="21">
        <v>875.98</v>
      </c>
      <c r="Y489" s="21">
        <v>922.52</v>
      </c>
      <c r="Z489" s="21">
        <v>969.07</v>
      </c>
      <c r="AA489" s="21">
        <v>1015.6</v>
      </c>
      <c r="AB489" s="21">
        <v>1062.1600000000001</v>
      </c>
      <c r="AC489" s="21">
        <v>1108.7</v>
      </c>
      <c r="AD489" s="21">
        <v>1155.28</v>
      </c>
      <c r="AE489" s="21">
        <v>1201.81</v>
      </c>
      <c r="AF489" s="21">
        <v>1248.3399999999999</v>
      </c>
      <c r="AG489" s="21">
        <v>1294.8900000000001</v>
      </c>
      <c r="AH489" s="21">
        <v>1341.5</v>
      </c>
      <c r="AI489" s="21">
        <v>1387.96</v>
      </c>
      <c r="AJ489" s="21">
        <v>1434.54</v>
      </c>
      <c r="AK489" s="22">
        <v>45.21</v>
      </c>
    </row>
    <row r="490" spans="1:37" ht="13.5" customHeight="1" x14ac:dyDescent="0.25">
      <c r="A490" s="69" t="str">
        <f t="shared" si="7"/>
        <v>PRRS</v>
      </c>
      <c r="B490" s="20" t="s">
        <v>55</v>
      </c>
      <c r="C490" s="20" t="s">
        <v>60</v>
      </c>
      <c r="D490" s="20" t="s">
        <v>38</v>
      </c>
      <c r="E490" s="36" t="s">
        <v>78</v>
      </c>
      <c r="F490" s="21">
        <v>38.51</v>
      </c>
      <c r="G490" s="21">
        <v>48.43</v>
      </c>
      <c r="H490" s="21">
        <v>58.09</v>
      </c>
      <c r="I490" s="21">
        <v>67.78</v>
      </c>
      <c r="J490" s="21">
        <v>77.430000000000007</v>
      </c>
      <c r="K490" s="21">
        <v>87.15</v>
      </c>
      <c r="L490" s="21">
        <v>96.81</v>
      </c>
      <c r="M490" s="21">
        <v>106.5</v>
      </c>
      <c r="N490" s="21">
        <v>116.22</v>
      </c>
      <c r="O490" s="21">
        <v>125.84</v>
      </c>
      <c r="P490" s="21">
        <v>135.54</v>
      </c>
      <c r="Q490" s="21">
        <v>153.22</v>
      </c>
      <c r="R490" s="21">
        <v>163.43</v>
      </c>
      <c r="S490" s="21">
        <v>173.67</v>
      </c>
      <c r="T490" s="21">
        <v>183.87</v>
      </c>
      <c r="U490" s="21">
        <v>194.1</v>
      </c>
      <c r="V490" s="21">
        <v>204.31</v>
      </c>
      <c r="W490" s="21">
        <v>214.54</v>
      </c>
      <c r="X490" s="21">
        <v>224.76</v>
      </c>
      <c r="Y490" s="21">
        <v>234.96</v>
      </c>
      <c r="Z490" s="21">
        <v>245.17</v>
      </c>
      <c r="AA490" s="21">
        <v>255.4</v>
      </c>
      <c r="AB490" s="21">
        <v>265.60000000000002</v>
      </c>
      <c r="AC490" s="21">
        <v>275.8</v>
      </c>
      <c r="AD490" s="21">
        <v>286.01</v>
      </c>
      <c r="AE490" s="21">
        <v>296.27999999999997</v>
      </c>
      <c r="AF490" s="21">
        <v>306.45999999999998</v>
      </c>
      <c r="AG490" s="21">
        <v>316.66000000000003</v>
      </c>
      <c r="AH490" s="21">
        <v>326.91000000000003</v>
      </c>
      <c r="AI490" s="21">
        <v>337.12</v>
      </c>
      <c r="AJ490" s="21">
        <v>347.3</v>
      </c>
      <c r="AK490" s="22">
        <v>9.92</v>
      </c>
    </row>
    <row r="491" spans="1:37" ht="13.5" customHeight="1" x14ac:dyDescent="0.25">
      <c r="A491" s="69" t="str">
        <f t="shared" si="7"/>
        <v>PRSC</v>
      </c>
      <c r="B491" s="20" t="s">
        <v>55</v>
      </c>
      <c r="C491" s="20" t="s">
        <v>61</v>
      </c>
      <c r="D491" s="20" t="s">
        <v>38</v>
      </c>
      <c r="E491" s="36" t="s">
        <v>78</v>
      </c>
      <c r="F491" s="21">
        <v>38.51</v>
      </c>
      <c r="G491" s="21">
        <v>48.43</v>
      </c>
      <c r="H491" s="21">
        <v>58.09</v>
      </c>
      <c r="I491" s="21">
        <v>67.78</v>
      </c>
      <c r="J491" s="21">
        <v>77.430000000000007</v>
      </c>
      <c r="K491" s="21">
        <v>87.15</v>
      </c>
      <c r="L491" s="21">
        <v>96.81</v>
      </c>
      <c r="M491" s="21">
        <v>106.5</v>
      </c>
      <c r="N491" s="21">
        <v>116.22</v>
      </c>
      <c r="O491" s="21">
        <v>125.84</v>
      </c>
      <c r="P491" s="21">
        <v>135.54</v>
      </c>
      <c r="Q491" s="21">
        <v>153.22</v>
      </c>
      <c r="R491" s="21">
        <v>163.43</v>
      </c>
      <c r="S491" s="21">
        <v>173.67</v>
      </c>
      <c r="T491" s="21">
        <v>183.87</v>
      </c>
      <c r="U491" s="21">
        <v>194.1</v>
      </c>
      <c r="V491" s="21">
        <v>204.31</v>
      </c>
      <c r="W491" s="21">
        <v>214.54</v>
      </c>
      <c r="X491" s="21">
        <v>224.76</v>
      </c>
      <c r="Y491" s="21">
        <v>234.96</v>
      </c>
      <c r="Z491" s="21">
        <v>245.17</v>
      </c>
      <c r="AA491" s="21">
        <v>255.4</v>
      </c>
      <c r="AB491" s="21">
        <v>265.60000000000002</v>
      </c>
      <c r="AC491" s="21">
        <v>275.8</v>
      </c>
      <c r="AD491" s="21">
        <v>286.01</v>
      </c>
      <c r="AE491" s="21">
        <v>296.27999999999997</v>
      </c>
      <c r="AF491" s="21">
        <v>306.45999999999998</v>
      </c>
      <c r="AG491" s="21">
        <v>316.66000000000003</v>
      </c>
      <c r="AH491" s="21">
        <v>326.91000000000003</v>
      </c>
      <c r="AI491" s="21">
        <v>337.12</v>
      </c>
      <c r="AJ491" s="21">
        <v>347.3</v>
      </c>
      <c r="AK491" s="22">
        <v>9.92</v>
      </c>
    </row>
    <row r="492" spans="1:37" ht="13.5" customHeight="1" x14ac:dyDescent="0.25">
      <c r="A492" s="69" t="str">
        <f t="shared" si="7"/>
        <v>PRSE</v>
      </c>
      <c r="B492" s="20" t="s">
        <v>55</v>
      </c>
      <c r="C492" s="20" t="s">
        <v>62</v>
      </c>
      <c r="D492" s="20" t="s">
        <v>38</v>
      </c>
      <c r="E492" s="36" t="s">
        <v>78</v>
      </c>
      <c r="F492" s="21">
        <v>79.56</v>
      </c>
      <c r="G492" s="21">
        <v>109.81</v>
      </c>
      <c r="H492" s="21">
        <v>146.44</v>
      </c>
      <c r="I492" s="21">
        <v>182.99</v>
      </c>
      <c r="J492" s="21">
        <v>219.57</v>
      </c>
      <c r="K492" s="21">
        <v>256.20999999999998</v>
      </c>
      <c r="L492" s="21">
        <v>292.81</v>
      </c>
      <c r="M492" s="21">
        <v>329.41</v>
      </c>
      <c r="N492" s="21">
        <v>366.01</v>
      </c>
      <c r="O492" s="21">
        <v>402.6</v>
      </c>
      <c r="P492" s="21">
        <v>439.22</v>
      </c>
      <c r="Q492" s="21">
        <v>463.38</v>
      </c>
      <c r="R492" s="21">
        <v>502.57</v>
      </c>
      <c r="S492" s="21">
        <v>541.77</v>
      </c>
      <c r="T492" s="21">
        <v>581.04</v>
      </c>
      <c r="U492" s="21">
        <v>620.24</v>
      </c>
      <c r="V492" s="21">
        <v>659.47</v>
      </c>
      <c r="W492" s="21">
        <v>698.69</v>
      </c>
      <c r="X492" s="21">
        <v>737.88</v>
      </c>
      <c r="Y492" s="21">
        <v>777.1</v>
      </c>
      <c r="Z492" s="21">
        <v>816.27</v>
      </c>
      <c r="AA492" s="21">
        <v>855.49</v>
      </c>
      <c r="AB492" s="21">
        <v>894.74</v>
      </c>
      <c r="AC492" s="21">
        <v>933.91</v>
      </c>
      <c r="AD492" s="21">
        <v>973.14</v>
      </c>
      <c r="AE492" s="21">
        <v>1012.32</v>
      </c>
      <c r="AF492" s="21">
        <v>1051.53</v>
      </c>
      <c r="AG492" s="21">
        <v>1090.74</v>
      </c>
      <c r="AH492" s="21">
        <v>1129.98</v>
      </c>
      <c r="AI492" s="21">
        <v>1169.1400000000001</v>
      </c>
      <c r="AJ492" s="21">
        <v>1208.3900000000001</v>
      </c>
      <c r="AK492" s="22">
        <v>38.07</v>
      </c>
    </row>
    <row r="493" spans="1:37" ht="13.5" customHeight="1" x14ac:dyDescent="0.25">
      <c r="A493" s="69" t="str">
        <f t="shared" si="7"/>
        <v>PRSP</v>
      </c>
      <c r="B493" s="20" t="s">
        <v>55</v>
      </c>
      <c r="C493" s="20" t="s">
        <v>63</v>
      </c>
      <c r="D493" s="20" t="s">
        <v>38</v>
      </c>
      <c r="E493" s="36" t="s">
        <v>78</v>
      </c>
      <c r="F493" s="21">
        <v>38.51</v>
      </c>
      <c r="G493" s="21">
        <v>48.43</v>
      </c>
      <c r="H493" s="21">
        <v>58.09</v>
      </c>
      <c r="I493" s="21">
        <v>67.78</v>
      </c>
      <c r="J493" s="21">
        <v>77.430000000000007</v>
      </c>
      <c r="K493" s="21">
        <v>87.15</v>
      </c>
      <c r="L493" s="21">
        <v>96.81</v>
      </c>
      <c r="M493" s="21">
        <v>106.5</v>
      </c>
      <c r="N493" s="21">
        <v>116.22</v>
      </c>
      <c r="O493" s="21">
        <v>125.84</v>
      </c>
      <c r="P493" s="21">
        <v>135.54</v>
      </c>
      <c r="Q493" s="21">
        <v>153.22</v>
      </c>
      <c r="R493" s="21">
        <v>163.43</v>
      </c>
      <c r="S493" s="21">
        <v>173.67</v>
      </c>
      <c r="T493" s="21">
        <v>183.87</v>
      </c>
      <c r="U493" s="21">
        <v>194.1</v>
      </c>
      <c r="V493" s="21">
        <v>204.31</v>
      </c>
      <c r="W493" s="21">
        <v>214.54</v>
      </c>
      <c r="X493" s="21">
        <v>224.76</v>
      </c>
      <c r="Y493" s="21">
        <v>234.96</v>
      </c>
      <c r="Z493" s="21">
        <v>245.17</v>
      </c>
      <c r="AA493" s="21">
        <v>255.4</v>
      </c>
      <c r="AB493" s="21">
        <v>265.60000000000002</v>
      </c>
      <c r="AC493" s="21">
        <v>275.8</v>
      </c>
      <c r="AD493" s="21">
        <v>286.01</v>
      </c>
      <c r="AE493" s="21">
        <v>296.27999999999997</v>
      </c>
      <c r="AF493" s="21">
        <v>306.45999999999998</v>
      </c>
      <c r="AG493" s="21">
        <v>316.66000000000003</v>
      </c>
      <c r="AH493" s="21">
        <v>326.91000000000003</v>
      </c>
      <c r="AI493" s="21">
        <v>337.12</v>
      </c>
      <c r="AJ493" s="21">
        <v>347.3</v>
      </c>
      <c r="AK493" s="22">
        <v>9.92</v>
      </c>
    </row>
    <row r="494" spans="1:37" ht="13.5" customHeight="1" thickBot="1" x14ac:dyDescent="0.3">
      <c r="A494" s="69" t="str">
        <f t="shared" si="7"/>
        <v>PRTO</v>
      </c>
      <c r="B494" s="23" t="s">
        <v>55</v>
      </c>
      <c r="C494" s="23" t="s">
        <v>30</v>
      </c>
      <c r="D494" s="23" t="s">
        <v>38</v>
      </c>
      <c r="E494" s="43" t="s">
        <v>78</v>
      </c>
      <c r="F494" s="44">
        <v>65.540000000000006</v>
      </c>
      <c r="G494" s="44">
        <v>83.4</v>
      </c>
      <c r="H494" s="44">
        <v>106.72</v>
      </c>
      <c r="I494" s="44">
        <v>130.1</v>
      </c>
      <c r="J494" s="44">
        <v>153.46</v>
      </c>
      <c r="K494" s="44">
        <v>176.81</v>
      </c>
      <c r="L494" s="44">
        <v>200.16</v>
      </c>
      <c r="M494" s="44">
        <v>223.5</v>
      </c>
      <c r="N494" s="44">
        <v>246.85</v>
      </c>
      <c r="O494" s="44">
        <v>270.22000000000003</v>
      </c>
      <c r="P494" s="44">
        <v>293.58</v>
      </c>
      <c r="Q494" s="44">
        <v>333.59</v>
      </c>
      <c r="R494" s="44">
        <v>363.62</v>
      </c>
      <c r="S494" s="44">
        <v>393.63</v>
      </c>
      <c r="T494" s="44">
        <v>423.64</v>
      </c>
      <c r="U494" s="44">
        <v>453.7</v>
      </c>
      <c r="V494" s="44">
        <v>483.7</v>
      </c>
      <c r="W494" s="44">
        <v>513.73</v>
      </c>
      <c r="X494" s="44">
        <v>543.74</v>
      </c>
      <c r="Y494" s="44">
        <v>573.79</v>
      </c>
      <c r="Z494" s="44">
        <v>603.82000000000005</v>
      </c>
      <c r="AA494" s="44">
        <v>633.82000000000005</v>
      </c>
      <c r="AB494" s="44">
        <v>663.87</v>
      </c>
      <c r="AC494" s="44">
        <v>693.88</v>
      </c>
      <c r="AD494" s="44">
        <v>723.89</v>
      </c>
      <c r="AE494" s="44">
        <v>753.93</v>
      </c>
      <c r="AF494" s="44">
        <v>783.92</v>
      </c>
      <c r="AG494" s="44">
        <v>813.97</v>
      </c>
      <c r="AH494" s="44">
        <v>844</v>
      </c>
      <c r="AI494" s="44">
        <v>874.01</v>
      </c>
      <c r="AJ494" s="44">
        <v>904.05</v>
      </c>
      <c r="AK494" s="45">
        <v>29.15</v>
      </c>
    </row>
    <row r="495" spans="1:37" ht="13.5" customHeight="1" x14ac:dyDescent="0.25">
      <c r="A495" s="69" t="str">
        <f t="shared" si="7"/>
        <v>RJAC</v>
      </c>
      <c r="B495" s="40" t="s">
        <v>56</v>
      </c>
      <c r="C495" s="40" t="s">
        <v>33</v>
      </c>
      <c r="D495" s="40" t="s">
        <v>38</v>
      </c>
      <c r="E495" s="42" t="s">
        <v>78</v>
      </c>
      <c r="F495" s="31">
        <v>94.43</v>
      </c>
      <c r="G495" s="31">
        <v>130.36000000000001</v>
      </c>
      <c r="H495" s="31">
        <v>173.82</v>
      </c>
      <c r="I495" s="31">
        <v>217.26</v>
      </c>
      <c r="J495" s="31">
        <v>260.67</v>
      </c>
      <c r="K495" s="31">
        <v>304.2</v>
      </c>
      <c r="L495" s="31">
        <v>347.62</v>
      </c>
      <c r="M495" s="31">
        <v>391.07</v>
      </c>
      <c r="N495" s="31">
        <v>434.49</v>
      </c>
      <c r="O495" s="31">
        <v>477.96</v>
      </c>
      <c r="P495" s="31">
        <v>521.42999999999995</v>
      </c>
      <c r="Q495" s="31">
        <v>550.11</v>
      </c>
      <c r="R495" s="31">
        <v>596.64</v>
      </c>
      <c r="S495" s="31">
        <v>643.21</v>
      </c>
      <c r="T495" s="31">
        <v>689.77</v>
      </c>
      <c r="U495" s="31">
        <v>736.35</v>
      </c>
      <c r="V495" s="31">
        <v>782.9</v>
      </c>
      <c r="W495" s="31">
        <v>829.44</v>
      </c>
      <c r="X495" s="31">
        <v>875.98</v>
      </c>
      <c r="Y495" s="31">
        <v>922.52</v>
      </c>
      <c r="Z495" s="31">
        <v>969.07</v>
      </c>
      <c r="AA495" s="31">
        <v>1015.6</v>
      </c>
      <c r="AB495" s="31">
        <v>1062.1600000000001</v>
      </c>
      <c r="AC495" s="31">
        <v>1108.7</v>
      </c>
      <c r="AD495" s="31">
        <v>1155.28</v>
      </c>
      <c r="AE495" s="31">
        <v>1201.81</v>
      </c>
      <c r="AF495" s="31">
        <v>1248.3399999999999</v>
      </c>
      <c r="AG495" s="31">
        <v>1294.8900000000001</v>
      </c>
      <c r="AH495" s="31">
        <v>1341.5</v>
      </c>
      <c r="AI495" s="31">
        <v>1387.96</v>
      </c>
      <c r="AJ495" s="31">
        <v>1434.54</v>
      </c>
      <c r="AK495" s="32">
        <v>45.21</v>
      </c>
    </row>
    <row r="496" spans="1:37" ht="13.5" customHeight="1" x14ac:dyDescent="0.25">
      <c r="A496" s="69" t="str">
        <f t="shared" si="7"/>
        <v>RJAL</v>
      </c>
      <c r="B496" s="20" t="s">
        <v>56</v>
      </c>
      <c r="C496" s="20" t="s">
        <v>39</v>
      </c>
      <c r="D496" s="20" t="s">
        <v>38</v>
      </c>
      <c r="E496" s="36" t="s">
        <v>78</v>
      </c>
      <c r="F496" s="21">
        <v>62.6</v>
      </c>
      <c r="G496" s="21">
        <v>79.66</v>
      </c>
      <c r="H496" s="21">
        <v>101.94</v>
      </c>
      <c r="I496" s="21">
        <v>124.27</v>
      </c>
      <c r="J496" s="21">
        <v>146.58000000000001</v>
      </c>
      <c r="K496" s="21">
        <v>168.89</v>
      </c>
      <c r="L496" s="21">
        <v>191.19</v>
      </c>
      <c r="M496" s="21">
        <v>213.49</v>
      </c>
      <c r="N496" s="21">
        <v>235.79</v>
      </c>
      <c r="O496" s="21">
        <v>258.11</v>
      </c>
      <c r="P496" s="21">
        <v>280.44</v>
      </c>
      <c r="Q496" s="21">
        <v>318.64999999999998</v>
      </c>
      <c r="R496" s="21">
        <v>347.33</v>
      </c>
      <c r="S496" s="21">
        <v>376.01</v>
      </c>
      <c r="T496" s="21">
        <v>404.67</v>
      </c>
      <c r="U496" s="21">
        <v>433.38</v>
      </c>
      <c r="V496" s="21">
        <v>462.04</v>
      </c>
      <c r="W496" s="21">
        <v>490.72</v>
      </c>
      <c r="X496" s="21">
        <v>519.39</v>
      </c>
      <c r="Y496" s="21">
        <v>548.1</v>
      </c>
      <c r="Z496" s="21">
        <v>576.78</v>
      </c>
      <c r="AA496" s="21">
        <v>605.44000000000005</v>
      </c>
      <c r="AB496" s="21">
        <v>634.14</v>
      </c>
      <c r="AC496" s="21">
        <v>662.8</v>
      </c>
      <c r="AD496" s="21">
        <v>691.47</v>
      </c>
      <c r="AE496" s="21">
        <v>720.17</v>
      </c>
      <c r="AF496" s="21">
        <v>748.81</v>
      </c>
      <c r="AG496" s="21">
        <v>777.52</v>
      </c>
      <c r="AH496" s="21">
        <v>806.2</v>
      </c>
      <c r="AI496" s="21">
        <v>834.87</v>
      </c>
      <c r="AJ496" s="21">
        <v>863.56</v>
      </c>
      <c r="AK496" s="22">
        <v>27.85</v>
      </c>
    </row>
    <row r="497" spans="1:37" ht="13.5" customHeight="1" x14ac:dyDescent="0.25">
      <c r="A497" s="69" t="str">
        <f t="shared" si="7"/>
        <v>RJAM</v>
      </c>
      <c r="B497" s="20" t="s">
        <v>56</v>
      </c>
      <c r="C497" s="20" t="s">
        <v>40</v>
      </c>
      <c r="D497" s="20" t="s">
        <v>38</v>
      </c>
      <c r="E497" s="36" t="s">
        <v>78</v>
      </c>
      <c r="F497" s="21">
        <v>83.29</v>
      </c>
      <c r="G497" s="21">
        <v>114.95</v>
      </c>
      <c r="H497" s="21">
        <v>153.31</v>
      </c>
      <c r="I497" s="21">
        <v>191.57</v>
      </c>
      <c r="J497" s="21">
        <v>229.86</v>
      </c>
      <c r="K497" s="21">
        <v>268.23</v>
      </c>
      <c r="L497" s="21">
        <v>306.52999999999997</v>
      </c>
      <c r="M497" s="21">
        <v>344.85</v>
      </c>
      <c r="N497" s="21">
        <v>383.17</v>
      </c>
      <c r="O497" s="21">
        <v>421.48</v>
      </c>
      <c r="P497" s="21">
        <v>459.82</v>
      </c>
      <c r="Q497" s="21">
        <v>485.1</v>
      </c>
      <c r="R497" s="21">
        <v>526.14</v>
      </c>
      <c r="S497" s="21">
        <v>567.16999999999996</v>
      </c>
      <c r="T497" s="21">
        <v>608.28</v>
      </c>
      <c r="U497" s="21">
        <v>649.30999999999995</v>
      </c>
      <c r="V497" s="21">
        <v>690.39</v>
      </c>
      <c r="W497" s="21">
        <v>731.45</v>
      </c>
      <c r="X497" s="21">
        <v>772.48</v>
      </c>
      <c r="Y497" s="21">
        <v>813.53</v>
      </c>
      <c r="Z497" s="21">
        <v>854.54</v>
      </c>
      <c r="AA497" s="21">
        <v>895.6</v>
      </c>
      <c r="AB497" s="21">
        <v>936.69</v>
      </c>
      <c r="AC497" s="21">
        <v>977.7</v>
      </c>
      <c r="AD497" s="21">
        <v>1018.76</v>
      </c>
      <c r="AE497" s="21">
        <v>1059.78</v>
      </c>
      <c r="AF497" s="21">
        <v>1100.83</v>
      </c>
      <c r="AG497" s="21">
        <v>1141.8800000000001</v>
      </c>
      <c r="AH497" s="21">
        <v>1182.96</v>
      </c>
      <c r="AI497" s="21">
        <v>1223.96</v>
      </c>
      <c r="AJ497" s="21">
        <v>1265.05</v>
      </c>
      <c r="AK497" s="22">
        <v>39.86</v>
      </c>
    </row>
    <row r="498" spans="1:37" ht="13.5" customHeight="1" x14ac:dyDescent="0.25">
      <c r="A498" s="69" t="str">
        <f t="shared" si="7"/>
        <v>RJAP</v>
      </c>
      <c r="B498" s="20" t="s">
        <v>56</v>
      </c>
      <c r="C498" s="20" t="s">
        <v>41</v>
      </c>
      <c r="D498" s="20" t="s">
        <v>38</v>
      </c>
      <c r="E498" s="36" t="s">
        <v>78</v>
      </c>
      <c r="F498" s="21">
        <v>89.94</v>
      </c>
      <c r="G498" s="21">
        <v>124.17</v>
      </c>
      <c r="H498" s="21">
        <v>165.55</v>
      </c>
      <c r="I498" s="21">
        <v>206.91</v>
      </c>
      <c r="J498" s="21">
        <v>248.27</v>
      </c>
      <c r="K498" s="21">
        <v>289.72000000000003</v>
      </c>
      <c r="L498" s="21">
        <v>331.09</v>
      </c>
      <c r="M498" s="21">
        <v>372.44</v>
      </c>
      <c r="N498" s="21">
        <v>413.79</v>
      </c>
      <c r="O498" s="21">
        <v>455.2</v>
      </c>
      <c r="P498" s="21">
        <v>496.58</v>
      </c>
      <c r="Q498" s="21">
        <v>523.91999999999996</v>
      </c>
      <c r="R498" s="21">
        <v>568.23</v>
      </c>
      <c r="S498" s="21">
        <v>612.59</v>
      </c>
      <c r="T498" s="21">
        <v>656.93</v>
      </c>
      <c r="U498" s="21">
        <v>701.28</v>
      </c>
      <c r="V498" s="21">
        <v>745.63</v>
      </c>
      <c r="W498" s="21">
        <v>789.96</v>
      </c>
      <c r="X498" s="21">
        <v>834.26</v>
      </c>
      <c r="Y498" s="21">
        <v>878.6</v>
      </c>
      <c r="Z498" s="21">
        <v>922.92</v>
      </c>
      <c r="AA498" s="21">
        <v>967.24</v>
      </c>
      <c r="AB498" s="21">
        <v>1011.6</v>
      </c>
      <c r="AC498" s="21">
        <v>1055.9100000000001</v>
      </c>
      <c r="AD498" s="21">
        <v>1100.24</v>
      </c>
      <c r="AE498" s="21">
        <v>1144.5999999999999</v>
      </c>
      <c r="AF498" s="21">
        <v>1188.8900000000001</v>
      </c>
      <c r="AG498" s="21">
        <v>1233.23</v>
      </c>
      <c r="AH498" s="21">
        <v>1277.5999999999999</v>
      </c>
      <c r="AI498" s="21">
        <v>1321.87</v>
      </c>
      <c r="AJ498" s="21">
        <v>1366.23</v>
      </c>
      <c r="AK498" s="22">
        <v>43.04</v>
      </c>
    </row>
    <row r="499" spans="1:37" ht="13.5" customHeight="1" x14ac:dyDescent="0.25">
      <c r="A499" s="69" t="str">
        <f t="shared" si="7"/>
        <v>RJBA</v>
      </c>
      <c r="B499" s="20" t="s">
        <v>56</v>
      </c>
      <c r="C499" s="20" t="s">
        <v>42</v>
      </c>
      <c r="D499" s="20" t="s">
        <v>38</v>
      </c>
      <c r="E499" s="36" t="s">
        <v>78</v>
      </c>
      <c r="F499" s="21">
        <v>47.62</v>
      </c>
      <c r="G499" s="21">
        <v>63.46</v>
      </c>
      <c r="H499" s="21">
        <v>80.760000000000005</v>
      </c>
      <c r="I499" s="21">
        <v>98.09</v>
      </c>
      <c r="J499" s="21">
        <v>115.39</v>
      </c>
      <c r="K499" s="21">
        <v>132.69999999999999</v>
      </c>
      <c r="L499" s="21">
        <v>150</v>
      </c>
      <c r="M499" s="21">
        <v>167.35</v>
      </c>
      <c r="N499" s="21">
        <v>184.64</v>
      </c>
      <c r="O499" s="21">
        <v>201.95</v>
      </c>
      <c r="P499" s="21">
        <v>219.26</v>
      </c>
      <c r="Q499" s="21">
        <v>246.03</v>
      </c>
      <c r="R499" s="21">
        <v>266.77999999999997</v>
      </c>
      <c r="S499" s="21">
        <v>287.52999999999997</v>
      </c>
      <c r="T499" s="21">
        <v>308.27</v>
      </c>
      <c r="U499" s="21">
        <v>329.01</v>
      </c>
      <c r="V499" s="21">
        <v>349.77</v>
      </c>
      <c r="W499" s="21">
        <v>370.55</v>
      </c>
      <c r="X499" s="21">
        <v>391.29</v>
      </c>
      <c r="Y499" s="21">
        <v>412.06</v>
      </c>
      <c r="Z499" s="21">
        <v>432.79</v>
      </c>
      <c r="AA499" s="21">
        <v>453.5</v>
      </c>
      <c r="AB499" s="21">
        <v>474.29</v>
      </c>
      <c r="AC499" s="21">
        <v>495.01</v>
      </c>
      <c r="AD499" s="21">
        <v>515.79</v>
      </c>
      <c r="AE499" s="21">
        <v>536.53</v>
      </c>
      <c r="AF499" s="21">
        <v>557.28</v>
      </c>
      <c r="AG499" s="21">
        <v>578.03</v>
      </c>
      <c r="AH499" s="21">
        <v>598.76</v>
      </c>
      <c r="AI499" s="21">
        <v>619.53</v>
      </c>
      <c r="AJ499" s="21">
        <v>640.27</v>
      </c>
      <c r="AK499" s="22">
        <v>20.170000000000002</v>
      </c>
    </row>
    <row r="500" spans="1:37" ht="13.5" customHeight="1" x14ac:dyDescent="0.25">
      <c r="A500" s="69" t="str">
        <f t="shared" si="7"/>
        <v>RJCE</v>
      </c>
      <c r="B500" s="20" t="s">
        <v>56</v>
      </c>
      <c r="C500" s="20" t="s">
        <v>43</v>
      </c>
      <c r="D500" s="20" t="s">
        <v>38</v>
      </c>
      <c r="E500" s="36" t="s">
        <v>78</v>
      </c>
      <c r="F500" s="21">
        <v>79.56</v>
      </c>
      <c r="G500" s="21">
        <v>109.81</v>
      </c>
      <c r="H500" s="21">
        <v>146.44</v>
      </c>
      <c r="I500" s="21">
        <v>182.99</v>
      </c>
      <c r="J500" s="21">
        <v>219.57</v>
      </c>
      <c r="K500" s="21">
        <v>256.20999999999998</v>
      </c>
      <c r="L500" s="21">
        <v>292.81</v>
      </c>
      <c r="M500" s="21">
        <v>329.41</v>
      </c>
      <c r="N500" s="21">
        <v>366.01</v>
      </c>
      <c r="O500" s="21">
        <v>402.6</v>
      </c>
      <c r="P500" s="21">
        <v>439.22</v>
      </c>
      <c r="Q500" s="21">
        <v>463.38</v>
      </c>
      <c r="R500" s="21">
        <v>502.57</v>
      </c>
      <c r="S500" s="21">
        <v>541.77</v>
      </c>
      <c r="T500" s="21">
        <v>581.04</v>
      </c>
      <c r="U500" s="21">
        <v>620.24</v>
      </c>
      <c r="V500" s="21">
        <v>659.47</v>
      </c>
      <c r="W500" s="21">
        <v>698.69</v>
      </c>
      <c r="X500" s="21">
        <v>737.88</v>
      </c>
      <c r="Y500" s="21">
        <v>777.1</v>
      </c>
      <c r="Z500" s="21">
        <v>816.27</v>
      </c>
      <c r="AA500" s="21">
        <v>855.49</v>
      </c>
      <c r="AB500" s="21">
        <v>894.74</v>
      </c>
      <c r="AC500" s="21">
        <v>933.91</v>
      </c>
      <c r="AD500" s="21">
        <v>973.14</v>
      </c>
      <c r="AE500" s="21">
        <v>1012.32</v>
      </c>
      <c r="AF500" s="21">
        <v>1051.53</v>
      </c>
      <c r="AG500" s="21">
        <v>1090.74</v>
      </c>
      <c r="AH500" s="21">
        <v>1129.98</v>
      </c>
      <c r="AI500" s="21">
        <v>1169.1400000000001</v>
      </c>
      <c r="AJ500" s="21">
        <v>1208.3900000000001</v>
      </c>
      <c r="AK500" s="22">
        <v>38.07</v>
      </c>
    </row>
    <row r="501" spans="1:37" ht="13.5" customHeight="1" x14ac:dyDescent="0.25">
      <c r="A501" s="69" t="str">
        <f t="shared" si="7"/>
        <v>RJDF</v>
      </c>
      <c r="B501" s="20" t="s">
        <v>56</v>
      </c>
      <c r="C501" s="20" t="s">
        <v>44</v>
      </c>
      <c r="D501" s="20" t="s">
        <v>38</v>
      </c>
      <c r="E501" s="36" t="s">
        <v>78</v>
      </c>
      <c r="F501" s="21">
        <v>44.46</v>
      </c>
      <c r="G501" s="21">
        <v>58.09</v>
      </c>
      <c r="H501" s="21">
        <v>71.03</v>
      </c>
      <c r="I501" s="21">
        <v>83.93</v>
      </c>
      <c r="J501" s="21">
        <v>96.81</v>
      </c>
      <c r="K501" s="21">
        <v>109.74</v>
      </c>
      <c r="L501" s="21">
        <v>122.67</v>
      </c>
      <c r="M501" s="21">
        <v>135.54</v>
      </c>
      <c r="N501" s="21">
        <v>148.46</v>
      </c>
      <c r="O501" s="21">
        <v>161.35</v>
      </c>
      <c r="P501" s="21">
        <v>174.29</v>
      </c>
      <c r="Q501" s="21">
        <v>187.29</v>
      </c>
      <c r="R501" s="21">
        <v>200.89</v>
      </c>
      <c r="S501" s="21">
        <v>214.54</v>
      </c>
      <c r="T501" s="21">
        <v>228.15</v>
      </c>
      <c r="U501" s="21">
        <v>241.79</v>
      </c>
      <c r="V501" s="21">
        <v>255.4</v>
      </c>
      <c r="W501" s="21">
        <v>269.01</v>
      </c>
      <c r="X501" s="21">
        <v>282.62</v>
      </c>
      <c r="Y501" s="21">
        <v>296.27999999999997</v>
      </c>
      <c r="Z501" s="21">
        <v>309.88</v>
      </c>
      <c r="AA501" s="21">
        <v>323.49</v>
      </c>
      <c r="AB501" s="21">
        <v>337.12</v>
      </c>
      <c r="AC501" s="21">
        <v>350.75</v>
      </c>
      <c r="AD501" s="21">
        <v>364.33</v>
      </c>
      <c r="AE501" s="21">
        <v>377.99</v>
      </c>
      <c r="AF501" s="21">
        <v>391.62</v>
      </c>
      <c r="AG501" s="21">
        <v>405.2</v>
      </c>
      <c r="AH501" s="21">
        <v>418.84</v>
      </c>
      <c r="AI501" s="21">
        <v>432.48</v>
      </c>
      <c r="AJ501" s="21">
        <v>446.07</v>
      </c>
      <c r="AK501" s="22">
        <v>13.23</v>
      </c>
    </row>
    <row r="502" spans="1:37" ht="13.5" customHeight="1" x14ac:dyDescent="0.25">
      <c r="A502" s="69" t="str">
        <f t="shared" si="7"/>
        <v>RJES</v>
      </c>
      <c r="B502" s="20" t="s">
        <v>56</v>
      </c>
      <c r="C502" s="20" t="s">
        <v>45</v>
      </c>
      <c r="D502" s="20" t="s">
        <v>38</v>
      </c>
      <c r="E502" s="36" t="s">
        <v>78</v>
      </c>
      <c r="F502" s="21">
        <v>38.51</v>
      </c>
      <c r="G502" s="21">
        <v>48.43</v>
      </c>
      <c r="H502" s="21">
        <v>58.09</v>
      </c>
      <c r="I502" s="21">
        <v>67.78</v>
      </c>
      <c r="J502" s="21">
        <v>77.430000000000007</v>
      </c>
      <c r="K502" s="21">
        <v>87.15</v>
      </c>
      <c r="L502" s="21">
        <v>96.81</v>
      </c>
      <c r="M502" s="21">
        <v>106.5</v>
      </c>
      <c r="N502" s="21">
        <v>116.22</v>
      </c>
      <c r="O502" s="21">
        <v>125.84</v>
      </c>
      <c r="P502" s="21">
        <v>135.54</v>
      </c>
      <c r="Q502" s="21">
        <v>153.22</v>
      </c>
      <c r="R502" s="21">
        <v>163.43</v>
      </c>
      <c r="S502" s="21">
        <v>173.67</v>
      </c>
      <c r="T502" s="21">
        <v>183.87</v>
      </c>
      <c r="U502" s="21">
        <v>194.1</v>
      </c>
      <c r="V502" s="21">
        <v>204.31</v>
      </c>
      <c r="W502" s="21">
        <v>214.54</v>
      </c>
      <c r="X502" s="21">
        <v>224.76</v>
      </c>
      <c r="Y502" s="21">
        <v>234.96</v>
      </c>
      <c r="Z502" s="21">
        <v>245.17</v>
      </c>
      <c r="AA502" s="21">
        <v>255.4</v>
      </c>
      <c r="AB502" s="21">
        <v>265.60000000000002</v>
      </c>
      <c r="AC502" s="21">
        <v>275.8</v>
      </c>
      <c r="AD502" s="21">
        <v>286.01</v>
      </c>
      <c r="AE502" s="21">
        <v>296.27999999999997</v>
      </c>
      <c r="AF502" s="21">
        <v>306.45999999999998</v>
      </c>
      <c r="AG502" s="21">
        <v>316.66000000000003</v>
      </c>
      <c r="AH502" s="21">
        <v>326.91000000000003</v>
      </c>
      <c r="AI502" s="21">
        <v>337.12</v>
      </c>
      <c r="AJ502" s="21">
        <v>347.3</v>
      </c>
      <c r="AK502" s="22">
        <v>9.92</v>
      </c>
    </row>
    <row r="503" spans="1:37" ht="13.5" customHeight="1" x14ac:dyDescent="0.25">
      <c r="A503" s="69" t="str">
        <f t="shared" si="7"/>
        <v>RJGO</v>
      </c>
      <c r="B503" s="20" t="s">
        <v>56</v>
      </c>
      <c r="C503" s="20" t="s">
        <v>46</v>
      </c>
      <c r="D503" s="20" t="s">
        <v>38</v>
      </c>
      <c r="E503" s="36" t="s">
        <v>78</v>
      </c>
      <c r="F503" s="21">
        <v>47.39</v>
      </c>
      <c r="G503" s="21">
        <v>61.93</v>
      </c>
      <c r="H503" s="21">
        <v>75.72</v>
      </c>
      <c r="I503" s="21">
        <v>89.45</v>
      </c>
      <c r="J503" s="21">
        <v>103.22</v>
      </c>
      <c r="K503" s="21">
        <v>117</v>
      </c>
      <c r="L503" s="21">
        <v>130.77000000000001</v>
      </c>
      <c r="M503" s="21">
        <v>144.51</v>
      </c>
      <c r="N503" s="21">
        <v>158.27000000000001</v>
      </c>
      <c r="O503" s="21">
        <v>172.03</v>
      </c>
      <c r="P503" s="21">
        <v>185.78</v>
      </c>
      <c r="Q503" s="21">
        <v>199.63</v>
      </c>
      <c r="R503" s="21">
        <v>214.2</v>
      </c>
      <c r="S503" s="21">
        <v>228.72</v>
      </c>
      <c r="T503" s="21">
        <v>243.19</v>
      </c>
      <c r="U503" s="21">
        <v>257.70999999999998</v>
      </c>
      <c r="V503" s="21">
        <v>272.26</v>
      </c>
      <c r="W503" s="21">
        <v>286.76</v>
      </c>
      <c r="X503" s="21">
        <v>301.29000000000002</v>
      </c>
      <c r="Y503" s="21">
        <v>315.81</v>
      </c>
      <c r="Z503" s="21">
        <v>330.32</v>
      </c>
      <c r="AA503" s="21">
        <v>344.85</v>
      </c>
      <c r="AB503" s="21">
        <v>359.37</v>
      </c>
      <c r="AC503" s="21">
        <v>373.9</v>
      </c>
      <c r="AD503" s="21">
        <v>388.41</v>
      </c>
      <c r="AE503" s="21">
        <v>402.94</v>
      </c>
      <c r="AF503" s="21">
        <v>417.44</v>
      </c>
      <c r="AG503" s="21">
        <v>431.96</v>
      </c>
      <c r="AH503" s="21">
        <v>446.52</v>
      </c>
      <c r="AI503" s="21">
        <v>461.02</v>
      </c>
      <c r="AJ503" s="21">
        <v>475.53</v>
      </c>
      <c r="AK503" s="22">
        <v>14.08</v>
      </c>
    </row>
    <row r="504" spans="1:37" ht="13.5" customHeight="1" x14ac:dyDescent="0.25">
      <c r="A504" s="69" t="str">
        <f t="shared" si="7"/>
        <v>RJMA</v>
      </c>
      <c r="B504" s="20" t="s">
        <v>56</v>
      </c>
      <c r="C504" s="20" t="s">
        <v>47</v>
      </c>
      <c r="D504" s="20" t="s">
        <v>38</v>
      </c>
      <c r="E504" s="36" t="s">
        <v>78</v>
      </c>
      <c r="F504" s="21">
        <v>79.56</v>
      </c>
      <c r="G504" s="21">
        <v>109.81</v>
      </c>
      <c r="H504" s="21">
        <v>146.44</v>
      </c>
      <c r="I504" s="21">
        <v>182.99</v>
      </c>
      <c r="J504" s="21">
        <v>219.57</v>
      </c>
      <c r="K504" s="21">
        <v>256.20999999999998</v>
      </c>
      <c r="L504" s="21">
        <v>292.81</v>
      </c>
      <c r="M504" s="21">
        <v>329.41</v>
      </c>
      <c r="N504" s="21">
        <v>366.01</v>
      </c>
      <c r="O504" s="21">
        <v>402.6</v>
      </c>
      <c r="P504" s="21">
        <v>439.22</v>
      </c>
      <c r="Q504" s="21">
        <v>463.38</v>
      </c>
      <c r="R504" s="21">
        <v>502.57</v>
      </c>
      <c r="S504" s="21">
        <v>541.77</v>
      </c>
      <c r="T504" s="21">
        <v>581.04</v>
      </c>
      <c r="U504" s="21">
        <v>620.24</v>
      </c>
      <c r="V504" s="21">
        <v>659.47</v>
      </c>
      <c r="W504" s="21">
        <v>698.69</v>
      </c>
      <c r="X504" s="21">
        <v>737.88</v>
      </c>
      <c r="Y504" s="21">
        <v>777.1</v>
      </c>
      <c r="Z504" s="21">
        <v>816.27</v>
      </c>
      <c r="AA504" s="21">
        <v>855.49</v>
      </c>
      <c r="AB504" s="21">
        <v>894.74</v>
      </c>
      <c r="AC504" s="21">
        <v>933.91</v>
      </c>
      <c r="AD504" s="21">
        <v>973.14</v>
      </c>
      <c r="AE504" s="21">
        <v>1012.32</v>
      </c>
      <c r="AF504" s="21">
        <v>1051.53</v>
      </c>
      <c r="AG504" s="21">
        <v>1090.74</v>
      </c>
      <c r="AH504" s="21">
        <v>1129.98</v>
      </c>
      <c r="AI504" s="21">
        <v>1169.1400000000001</v>
      </c>
      <c r="AJ504" s="21">
        <v>1208.3900000000001</v>
      </c>
      <c r="AK504" s="22">
        <v>38.07</v>
      </c>
    </row>
    <row r="505" spans="1:37" ht="13.5" customHeight="1" x14ac:dyDescent="0.25">
      <c r="A505" s="69" t="str">
        <f t="shared" si="7"/>
        <v>RJMG</v>
      </c>
      <c r="B505" s="20" t="s">
        <v>56</v>
      </c>
      <c r="C505" s="20" t="s">
        <v>48</v>
      </c>
      <c r="D505" s="20" t="s">
        <v>38</v>
      </c>
      <c r="E505" s="36" t="s">
        <v>78</v>
      </c>
      <c r="F505" s="21">
        <v>38.51</v>
      </c>
      <c r="G505" s="21">
        <v>48.43</v>
      </c>
      <c r="H505" s="21">
        <v>58.09</v>
      </c>
      <c r="I505" s="21">
        <v>67.78</v>
      </c>
      <c r="J505" s="21">
        <v>77.430000000000007</v>
      </c>
      <c r="K505" s="21">
        <v>87.15</v>
      </c>
      <c r="L505" s="21">
        <v>96.81</v>
      </c>
      <c r="M505" s="21">
        <v>106.5</v>
      </c>
      <c r="N505" s="21">
        <v>116.22</v>
      </c>
      <c r="O505" s="21">
        <v>125.84</v>
      </c>
      <c r="P505" s="21">
        <v>135.54</v>
      </c>
      <c r="Q505" s="21">
        <v>153.22</v>
      </c>
      <c r="R505" s="21">
        <v>163.43</v>
      </c>
      <c r="S505" s="21">
        <v>173.67</v>
      </c>
      <c r="T505" s="21">
        <v>183.87</v>
      </c>
      <c r="U505" s="21">
        <v>194.1</v>
      </c>
      <c r="V505" s="21">
        <v>204.31</v>
      </c>
      <c r="W505" s="21">
        <v>214.54</v>
      </c>
      <c r="X505" s="21">
        <v>224.76</v>
      </c>
      <c r="Y505" s="21">
        <v>234.96</v>
      </c>
      <c r="Z505" s="21">
        <v>245.17</v>
      </c>
      <c r="AA505" s="21">
        <v>255.4</v>
      </c>
      <c r="AB505" s="21">
        <v>265.60000000000002</v>
      </c>
      <c r="AC505" s="21">
        <v>275.8</v>
      </c>
      <c r="AD505" s="21">
        <v>286.01</v>
      </c>
      <c r="AE505" s="21">
        <v>296.27999999999997</v>
      </c>
      <c r="AF505" s="21">
        <v>306.45999999999998</v>
      </c>
      <c r="AG505" s="21">
        <v>316.66000000000003</v>
      </c>
      <c r="AH505" s="21">
        <v>326.91000000000003</v>
      </c>
      <c r="AI505" s="21">
        <v>337.12</v>
      </c>
      <c r="AJ505" s="21">
        <v>347.3</v>
      </c>
      <c r="AK505" s="22">
        <v>9.92</v>
      </c>
    </row>
    <row r="506" spans="1:37" ht="13.5" customHeight="1" x14ac:dyDescent="0.25">
      <c r="A506" s="69" t="str">
        <f t="shared" si="7"/>
        <v>RJMS</v>
      </c>
      <c r="B506" s="20" t="s">
        <v>56</v>
      </c>
      <c r="C506" s="20" t="s">
        <v>49</v>
      </c>
      <c r="D506" s="20" t="s">
        <v>38</v>
      </c>
      <c r="E506" s="36" t="s">
        <v>78</v>
      </c>
      <c r="F506" s="21">
        <v>44.46</v>
      </c>
      <c r="G506" s="21">
        <v>58.09</v>
      </c>
      <c r="H506" s="21">
        <v>71.03</v>
      </c>
      <c r="I506" s="21">
        <v>83.93</v>
      </c>
      <c r="J506" s="21">
        <v>96.81</v>
      </c>
      <c r="K506" s="21">
        <v>109.74</v>
      </c>
      <c r="L506" s="21">
        <v>122.67</v>
      </c>
      <c r="M506" s="21">
        <v>135.54</v>
      </c>
      <c r="N506" s="21">
        <v>148.46</v>
      </c>
      <c r="O506" s="21">
        <v>161.35</v>
      </c>
      <c r="P506" s="21">
        <v>174.29</v>
      </c>
      <c r="Q506" s="21">
        <v>187.29</v>
      </c>
      <c r="R506" s="21">
        <v>200.89</v>
      </c>
      <c r="S506" s="21">
        <v>214.54</v>
      </c>
      <c r="T506" s="21">
        <v>228.15</v>
      </c>
      <c r="U506" s="21">
        <v>241.79</v>
      </c>
      <c r="V506" s="21">
        <v>255.4</v>
      </c>
      <c r="W506" s="21">
        <v>269.01</v>
      </c>
      <c r="X506" s="21">
        <v>282.62</v>
      </c>
      <c r="Y506" s="21">
        <v>296.27999999999997</v>
      </c>
      <c r="Z506" s="21">
        <v>309.88</v>
      </c>
      <c r="AA506" s="21">
        <v>323.49</v>
      </c>
      <c r="AB506" s="21">
        <v>337.12</v>
      </c>
      <c r="AC506" s="21">
        <v>350.75</v>
      </c>
      <c r="AD506" s="21">
        <v>364.33</v>
      </c>
      <c r="AE506" s="21">
        <v>377.99</v>
      </c>
      <c r="AF506" s="21">
        <v>391.62</v>
      </c>
      <c r="AG506" s="21">
        <v>405.2</v>
      </c>
      <c r="AH506" s="21">
        <v>418.84</v>
      </c>
      <c r="AI506" s="21">
        <v>432.48</v>
      </c>
      <c r="AJ506" s="21">
        <v>446.07</v>
      </c>
      <c r="AK506" s="22">
        <v>13.23</v>
      </c>
    </row>
    <row r="507" spans="1:37" ht="13.5" customHeight="1" x14ac:dyDescent="0.25">
      <c r="A507" s="69" t="str">
        <f t="shared" si="7"/>
        <v>RJMT</v>
      </c>
      <c r="B507" s="20" t="s">
        <v>56</v>
      </c>
      <c r="C507" s="20" t="s">
        <v>50</v>
      </c>
      <c r="D507" s="20" t="s">
        <v>38</v>
      </c>
      <c r="E507" s="36" t="s">
        <v>78</v>
      </c>
      <c r="F507" s="21">
        <v>62.6</v>
      </c>
      <c r="G507" s="21">
        <v>79.66</v>
      </c>
      <c r="H507" s="21">
        <v>101.94</v>
      </c>
      <c r="I507" s="21">
        <v>124.27</v>
      </c>
      <c r="J507" s="21">
        <v>146.58000000000001</v>
      </c>
      <c r="K507" s="21">
        <v>168.89</v>
      </c>
      <c r="L507" s="21">
        <v>191.19</v>
      </c>
      <c r="M507" s="21">
        <v>213.49</v>
      </c>
      <c r="N507" s="21">
        <v>235.79</v>
      </c>
      <c r="O507" s="21">
        <v>258.11</v>
      </c>
      <c r="P507" s="21">
        <v>280.44</v>
      </c>
      <c r="Q507" s="21">
        <v>318.64999999999998</v>
      </c>
      <c r="R507" s="21">
        <v>347.33</v>
      </c>
      <c r="S507" s="21">
        <v>376.01</v>
      </c>
      <c r="T507" s="21">
        <v>404.67</v>
      </c>
      <c r="U507" s="21">
        <v>433.38</v>
      </c>
      <c r="V507" s="21">
        <v>462.04</v>
      </c>
      <c r="W507" s="21">
        <v>490.72</v>
      </c>
      <c r="X507" s="21">
        <v>519.39</v>
      </c>
      <c r="Y507" s="21">
        <v>548.1</v>
      </c>
      <c r="Z507" s="21">
        <v>576.78</v>
      </c>
      <c r="AA507" s="21">
        <v>605.44000000000005</v>
      </c>
      <c r="AB507" s="21">
        <v>634.14</v>
      </c>
      <c r="AC507" s="21">
        <v>662.8</v>
      </c>
      <c r="AD507" s="21">
        <v>691.47</v>
      </c>
      <c r="AE507" s="21">
        <v>720.17</v>
      </c>
      <c r="AF507" s="21">
        <v>748.81</v>
      </c>
      <c r="AG507" s="21">
        <v>777.52</v>
      </c>
      <c r="AH507" s="21">
        <v>806.2</v>
      </c>
      <c r="AI507" s="21">
        <v>834.87</v>
      </c>
      <c r="AJ507" s="21">
        <v>863.56</v>
      </c>
      <c r="AK507" s="22">
        <v>27.85</v>
      </c>
    </row>
    <row r="508" spans="1:37" ht="13.5" customHeight="1" x14ac:dyDescent="0.25">
      <c r="A508" s="69" t="str">
        <f t="shared" si="7"/>
        <v>RJPA</v>
      </c>
      <c r="B508" s="20" t="s">
        <v>56</v>
      </c>
      <c r="C508" s="20" t="s">
        <v>51</v>
      </c>
      <c r="D508" s="20" t="s">
        <v>38</v>
      </c>
      <c r="E508" s="36" t="s">
        <v>78</v>
      </c>
      <c r="F508" s="21">
        <v>83.29</v>
      </c>
      <c r="G508" s="21">
        <v>114.95</v>
      </c>
      <c r="H508" s="21">
        <v>153.31</v>
      </c>
      <c r="I508" s="21">
        <v>191.57</v>
      </c>
      <c r="J508" s="21">
        <v>229.86</v>
      </c>
      <c r="K508" s="21">
        <v>268.23</v>
      </c>
      <c r="L508" s="21">
        <v>306.52999999999997</v>
      </c>
      <c r="M508" s="21">
        <v>344.85</v>
      </c>
      <c r="N508" s="21">
        <v>383.17</v>
      </c>
      <c r="O508" s="21">
        <v>421.48</v>
      </c>
      <c r="P508" s="21">
        <v>459.82</v>
      </c>
      <c r="Q508" s="21">
        <v>485.1</v>
      </c>
      <c r="R508" s="21">
        <v>526.14</v>
      </c>
      <c r="S508" s="21">
        <v>567.16999999999996</v>
      </c>
      <c r="T508" s="21">
        <v>608.28</v>
      </c>
      <c r="U508" s="21">
        <v>649.30999999999995</v>
      </c>
      <c r="V508" s="21">
        <v>690.39</v>
      </c>
      <c r="W508" s="21">
        <v>731.45</v>
      </c>
      <c r="X508" s="21">
        <v>772.48</v>
      </c>
      <c r="Y508" s="21">
        <v>813.53</v>
      </c>
      <c r="Z508" s="21">
        <v>854.54</v>
      </c>
      <c r="AA508" s="21">
        <v>895.6</v>
      </c>
      <c r="AB508" s="21">
        <v>936.69</v>
      </c>
      <c r="AC508" s="21">
        <v>977.7</v>
      </c>
      <c r="AD508" s="21">
        <v>1018.76</v>
      </c>
      <c r="AE508" s="21">
        <v>1059.78</v>
      </c>
      <c r="AF508" s="21">
        <v>1100.83</v>
      </c>
      <c r="AG508" s="21">
        <v>1141.8800000000001</v>
      </c>
      <c r="AH508" s="21">
        <v>1182.96</v>
      </c>
      <c r="AI508" s="21">
        <v>1223.96</v>
      </c>
      <c r="AJ508" s="21">
        <v>1265.05</v>
      </c>
      <c r="AK508" s="22">
        <v>39.86</v>
      </c>
    </row>
    <row r="509" spans="1:37" ht="13.5" customHeight="1" x14ac:dyDescent="0.25">
      <c r="A509" s="69" t="str">
        <f t="shared" si="7"/>
        <v>RJPB</v>
      </c>
      <c r="B509" s="20" t="s">
        <v>56</v>
      </c>
      <c r="C509" s="20" t="s">
        <v>52</v>
      </c>
      <c r="D509" s="20" t="s">
        <v>38</v>
      </c>
      <c r="E509" s="36" t="s">
        <v>78</v>
      </c>
      <c r="F509" s="21">
        <v>62.6</v>
      </c>
      <c r="G509" s="21">
        <v>79.66</v>
      </c>
      <c r="H509" s="21">
        <v>101.94</v>
      </c>
      <c r="I509" s="21">
        <v>124.27</v>
      </c>
      <c r="J509" s="21">
        <v>146.58000000000001</v>
      </c>
      <c r="K509" s="21">
        <v>168.89</v>
      </c>
      <c r="L509" s="21">
        <v>191.19</v>
      </c>
      <c r="M509" s="21">
        <v>213.49</v>
      </c>
      <c r="N509" s="21">
        <v>235.79</v>
      </c>
      <c r="O509" s="21">
        <v>258.11</v>
      </c>
      <c r="P509" s="21">
        <v>280.44</v>
      </c>
      <c r="Q509" s="21">
        <v>318.64999999999998</v>
      </c>
      <c r="R509" s="21">
        <v>347.33</v>
      </c>
      <c r="S509" s="21">
        <v>376.01</v>
      </c>
      <c r="T509" s="21">
        <v>404.67</v>
      </c>
      <c r="U509" s="21">
        <v>433.38</v>
      </c>
      <c r="V509" s="21">
        <v>462.04</v>
      </c>
      <c r="W509" s="21">
        <v>490.72</v>
      </c>
      <c r="X509" s="21">
        <v>519.39</v>
      </c>
      <c r="Y509" s="21">
        <v>548.1</v>
      </c>
      <c r="Z509" s="21">
        <v>576.78</v>
      </c>
      <c r="AA509" s="21">
        <v>605.44000000000005</v>
      </c>
      <c r="AB509" s="21">
        <v>634.14</v>
      </c>
      <c r="AC509" s="21">
        <v>662.8</v>
      </c>
      <c r="AD509" s="21">
        <v>691.47</v>
      </c>
      <c r="AE509" s="21">
        <v>720.17</v>
      </c>
      <c r="AF509" s="21">
        <v>748.81</v>
      </c>
      <c r="AG509" s="21">
        <v>777.52</v>
      </c>
      <c r="AH509" s="21">
        <v>806.2</v>
      </c>
      <c r="AI509" s="21">
        <v>834.87</v>
      </c>
      <c r="AJ509" s="21">
        <v>863.56</v>
      </c>
      <c r="AK509" s="22">
        <v>27.85</v>
      </c>
    </row>
    <row r="510" spans="1:37" ht="13.5" customHeight="1" x14ac:dyDescent="0.25">
      <c r="A510" s="69" t="str">
        <f t="shared" si="7"/>
        <v>RJPE</v>
      </c>
      <c r="B510" s="20" t="s">
        <v>56</v>
      </c>
      <c r="C510" s="20" t="s">
        <v>53</v>
      </c>
      <c r="D510" s="20" t="s">
        <v>38</v>
      </c>
      <c r="E510" s="36" t="s">
        <v>78</v>
      </c>
      <c r="F510" s="21">
        <v>62.6</v>
      </c>
      <c r="G510" s="21">
        <v>79.66</v>
      </c>
      <c r="H510" s="21">
        <v>101.94</v>
      </c>
      <c r="I510" s="21">
        <v>124.27</v>
      </c>
      <c r="J510" s="21">
        <v>146.58000000000001</v>
      </c>
      <c r="K510" s="21">
        <v>168.89</v>
      </c>
      <c r="L510" s="21">
        <v>191.19</v>
      </c>
      <c r="M510" s="21">
        <v>213.49</v>
      </c>
      <c r="N510" s="21">
        <v>235.79</v>
      </c>
      <c r="O510" s="21">
        <v>258.11</v>
      </c>
      <c r="P510" s="21">
        <v>280.44</v>
      </c>
      <c r="Q510" s="21">
        <v>318.64999999999998</v>
      </c>
      <c r="R510" s="21">
        <v>347.33</v>
      </c>
      <c r="S510" s="21">
        <v>376.01</v>
      </c>
      <c r="T510" s="21">
        <v>404.67</v>
      </c>
      <c r="U510" s="21">
        <v>433.38</v>
      </c>
      <c r="V510" s="21">
        <v>462.04</v>
      </c>
      <c r="W510" s="21">
        <v>490.72</v>
      </c>
      <c r="X510" s="21">
        <v>519.39</v>
      </c>
      <c r="Y510" s="21">
        <v>548.1</v>
      </c>
      <c r="Z510" s="21">
        <v>576.78</v>
      </c>
      <c r="AA510" s="21">
        <v>605.44000000000005</v>
      </c>
      <c r="AB510" s="21">
        <v>634.14</v>
      </c>
      <c r="AC510" s="21">
        <v>662.8</v>
      </c>
      <c r="AD510" s="21">
        <v>691.47</v>
      </c>
      <c r="AE510" s="21">
        <v>720.17</v>
      </c>
      <c r="AF510" s="21">
        <v>748.81</v>
      </c>
      <c r="AG510" s="21">
        <v>777.52</v>
      </c>
      <c r="AH510" s="21">
        <v>806.2</v>
      </c>
      <c r="AI510" s="21">
        <v>834.87</v>
      </c>
      <c r="AJ510" s="21">
        <v>863.56</v>
      </c>
      <c r="AK510" s="22">
        <v>27.85</v>
      </c>
    </row>
    <row r="511" spans="1:37" ht="13.5" customHeight="1" x14ac:dyDescent="0.25">
      <c r="A511" s="69" t="str">
        <f t="shared" si="7"/>
        <v>RJPI</v>
      </c>
      <c r="B511" s="20" t="s">
        <v>56</v>
      </c>
      <c r="C511" s="20" t="s">
        <v>54</v>
      </c>
      <c r="D511" s="20" t="s">
        <v>38</v>
      </c>
      <c r="E511" s="36" t="s">
        <v>78</v>
      </c>
      <c r="F511" s="21">
        <v>62.6</v>
      </c>
      <c r="G511" s="21">
        <v>79.66</v>
      </c>
      <c r="H511" s="21">
        <v>101.94</v>
      </c>
      <c r="I511" s="21">
        <v>124.27</v>
      </c>
      <c r="J511" s="21">
        <v>146.58000000000001</v>
      </c>
      <c r="K511" s="21">
        <v>168.89</v>
      </c>
      <c r="L511" s="21">
        <v>191.19</v>
      </c>
      <c r="M511" s="21">
        <v>213.49</v>
      </c>
      <c r="N511" s="21">
        <v>235.79</v>
      </c>
      <c r="O511" s="21">
        <v>258.11</v>
      </c>
      <c r="P511" s="21">
        <v>280.44</v>
      </c>
      <c r="Q511" s="21">
        <v>318.64999999999998</v>
      </c>
      <c r="R511" s="21">
        <v>347.33</v>
      </c>
      <c r="S511" s="21">
        <v>376.01</v>
      </c>
      <c r="T511" s="21">
        <v>404.67</v>
      </c>
      <c r="U511" s="21">
        <v>433.38</v>
      </c>
      <c r="V511" s="21">
        <v>462.04</v>
      </c>
      <c r="W511" s="21">
        <v>490.72</v>
      </c>
      <c r="X511" s="21">
        <v>519.39</v>
      </c>
      <c r="Y511" s="21">
        <v>548.1</v>
      </c>
      <c r="Z511" s="21">
        <v>576.78</v>
      </c>
      <c r="AA511" s="21">
        <v>605.44000000000005</v>
      </c>
      <c r="AB511" s="21">
        <v>634.14</v>
      </c>
      <c r="AC511" s="21">
        <v>662.8</v>
      </c>
      <c r="AD511" s="21">
        <v>691.47</v>
      </c>
      <c r="AE511" s="21">
        <v>720.17</v>
      </c>
      <c r="AF511" s="21">
        <v>748.81</v>
      </c>
      <c r="AG511" s="21">
        <v>777.52</v>
      </c>
      <c r="AH511" s="21">
        <v>806.2</v>
      </c>
      <c r="AI511" s="21">
        <v>834.87</v>
      </c>
      <c r="AJ511" s="21">
        <v>863.56</v>
      </c>
      <c r="AK511" s="22">
        <v>27.85</v>
      </c>
    </row>
    <row r="512" spans="1:37" ht="13.5" customHeight="1" x14ac:dyDescent="0.25">
      <c r="A512" s="69" t="str">
        <f t="shared" si="7"/>
        <v>RJPR</v>
      </c>
      <c r="B512" s="20" t="s">
        <v>56</v>
      </c>
      <c r="C512" s="20" t="s">
        <v>55</v>
      </c>
      <c r="D512" s="20" t="s">
        <v>38</v>
      </c>
      <c r="E512" s="36" t="s">
        <v>78</v>
      </c>
      <c r="F512" s="21">
        <v>44.46</v>
      </c>
      <c r="G512" s="21">
        <v>58.09</v>
      </c>
      <c r="H512" s="21">
        <v>71.03</v>
      </c>
      <c r="I512" s="21">
        <v>83.93</v>
      </c>
      <c r="J512" s="21">
        <v>96.81</v>
      </c>
      <c r="K512" s="21">
        <v>109.74</v>
      </c>
      <c r="L512" s="21">
        <v>122.67</v>
      </c>
      <c r="M512" s="21">
        <v>135.54</v>
      </c>
      <c r="N512" s="21">
        <v>148.46</v>
      </c>
      <c r="O512" s="21">
        <v>161.35</v>
      </c>
      <c r="P512" s="21">
        <v>174.29</v>
      </c>
      <c r="Q512" s="21">
        <v>187.29</v>
      </c>
      <c r="R512" s="21">
        <v>200.89</v>
      </c>
      <c r="S512" s="21">
        <v>214.54</v>
      </c>
      <c r="T512" s="21">
        <v>228.15</v>
      </c>
      <c r="U512" s="21">
        <v>241.79</v>
      </c>
      <c r="V512" s="21">
        <v>255.4</v>
      </c>
      <c r="W512" s="21">
        <v>269.01</v>
      </c>
      <c r="X512" s="21">
        <v>282.62</v>
      </c>
      <c r="Y512" s="21">
        <v>296.27999999999997</v>
      </c>
      <c r="Z512" s="21">
        <v>309.88</v>
      </c>
      <c r="AA512" s="21">
        <v>323.49</v>
      </c>
      <c r="AB512" s="21">
        <v>337.12</v>
      </c>
      <c r="AC512" s="21">
        <v>350.75</v>
      </c>
      <c r="AD512" s="21">
        <v>364.33</v>
      </c>
      <c r="AE512" s="21">
        <v>377.99</v>
      </c>
      <c r="AF512" s="21">
        <v>391.62</v>
      </c>
      <c r="AG512" s="21">
        <v>405.2</v>
      </c>
      <c r="AH512" s="21">
        <v>418.84</v>
      </c>
      <c r="AI512" s="21">
        <v>432.48</v>
      </c>
      <c r="AJ512" s="21">
        <v>446.07</v>
      </c>
      <c r="AK512" s="22">
        <v>13.23</v>
      </c>
    </row>
    <row r="513" spans="1:37" ht="13.5" customHeight="1" x14ac:dyDescent="0.25">
      <c r="A513" s="69" t="str">
        <f t="shared" si="7"/>
        <v>RJRJ</v>
      </c>
      <c r="B513" s="20" t="s">
        <v>56</v>
      </c>
      <c r="C513" s="20" t="s">
        <v>56</v>
      </c>
      <c r="D513" s="20" t="s">
        <v>38</v>
      </c>
      <c r="E513" s="36" t="s">
        <v>78</v>
      </c>
      <c r="F513" s="21">
        <v>27.96</v>
      </c>
      <c r="G513" s="21">
        <v>34.659999999999997</v>
      </c>
      <c r="H513" s="21">
        <v>38.35</v>
      </c>
      <c r="I513" s="21">
        <v>41.96</v>
      </c>
      <c r="J513" s="21">
        <v>45.54</v>
      </c>
      <c r="K513" s="21">
        <v>49.19</v>
      </c>
      <c r="L513" s="21">
        <v>52.78</v>
      </c>
      <c r="M513" s="21">
        <v>56.41</v>
      </c>
      <c r="N513" s="21">
        <v>60.05</v>
      </c>
      <c r="O513" s="21">
        <v>63.66</v>
      </c>
      <c r="P513" s="21">
        <v>67.28</v>
      </c>
      <c r="Q513" s="21">
        <v>70.900000000000006</v>
      </c>
      <c r="R513" s="21">
        <v>74.510000000000005</v>
      </c>
      <c r="S513" s="21">
        <v>78.14</v>
      </c>
      <c r="T513" s="21">
        <v>81.77</v>
      </c>
      <c r="U513" s="21">
        <v>85.4</v>
      </c>
      <c r="V513" s="21">
        <v>88.99</v>
      </c>
      <c r="W513" s="21">
        <v>92.59</v>
      </c>
      <c r="X513" s="21">
        <v>96.23</v>
      </c>
      <c r="Y513" s="21">
        <v>99.86</v>
      </c>
      <c r="Z513" s="21">
        <v>103.5</v>
      </c>
      <c r="AA513" s="21">
        <v>107.09</v>
      </c>
      <c r="AB513" s="21">
        <v>110.72</v>
      </c>
      <c r="AC513" s="21">
        <v>114.36</v>
      </c>
      <c r="AD513" s="21">
        <v>117.95</v>
      </c>
      <c r="AE513" s="21">
        <v>121.55</v>
      </c>
      <c r="AF513" s="21">
        <v>125.22</v>
      </c>
      <c r="AG513" s="21">
        <v>128.83000000000001</v>
      </c>
      <c r="AH513" s="21">
        <v>132.46</v>
      </c>
      <c r="AI513" s="21">
        <v>136.06</v>
      </c>
      <c r="AJ513" s="21">
        <v>139.66999999999999</v>
      </c>
      <c r="AK513" s="22">
        <v>3.55</v>
      </c>
    </row>
    <row r="514" spans="1:37" ht="13.5" customHeight="1" x14ac:dyDescent="0.25">
      <c r="A514" s="69" t="str">
        <f t="shared" si="7"/>
        <v>RJRN</v>
      </c>
      <c r="B514" s="20" t="s">
        <v>56</v>
      </c>
      <c r="C514" s="20" t="s">
        <v>57</v>
      </c>
      <c r="D514" s="20" t="s">
        <v>38</v>
      </c>
      <c r="E514" s="36" t="s">
        <v>78</v>
      </c>
      <c r="F514" s="21">
        <v>79.56</v>
      </c>
      <c r="G514" s="21">
        <v>109.81</v>
      </c>
      <c r="H514" s="21">
        <v>146.44</v>
      </c>
      <c r="I514" s="21">
        <v>182.99</v>
      </c>
      <c r="J514" s="21">
        <v>219.57</v>
      </c>
      <c r="K514" s="21">
        <v>256.20999999999998</v>
      </c>
      <c r="L514" s="21">
        <v>292.81</v>
      </c>
      <c r="M514" s="21">
        <v>329.41</v>
      </c>
      <c r="N514" s="21">
        <v>366.01</v>
      </c>
      <c r="O514" s="21">
        <v>402.6</v>
      </c>
      <c r="P514" s="21">
        <v>439.22</v>
      </c>
      <c r="Q514" s="21">
        <v>463.38</v>
      </c>
      <c r="R514" s="21">
        <v>502.57</v>
      </c>
      <c r="S514" s="21">
        <v>541.77</v>
      </c>
      <c r="T514" s="21">
        <v>581.04</v>
      </c>
      <c r="U514" s="21">
        <v>620.24</v>
      </c>
      <c r="V514" s="21">
        <v>659.47</v>
      </c>
      <c r="W514" s="21">
        <v>698.69</v>
      </c>
      <c r="X514" s="21">
        <v>737.88</v>
      </c>
      <c r="Y514" s="21">
        <v>777.1</v>
      </c>
      <c r="Z514" s="21">
        <v>816.27</v>
      </c>
      <c r="AA514" s="21">
        <v>855.49</v>
      </c>
      <c r="AB514" s="21">
        <v>894.74</v>
      </c>
      <c r="AC514" s="21">
        <v>933.91</v>
      </c>
      <c r="AD514" s="21">
        <v>973.14</v>
      </c>
      <c r="AE514" s="21">
        <v>1012.32</v>
      </c>
      <c r="AF514" s="21">
        <v>1051.53</v>
      </c>
      <c r="AG514" s="21">
        <v>1090.74</v>
      </c>
      <c r="AH514" s="21">
        <v>1129.98</v>
      </c>
      <c r="AI514" s="21">
        <v>1169.1400000000001</v>
      </c>
      <c r="AJ514" s="21">
        <v>1208.3900000000001</v>
      </c>
      <c r="AK514" s="22">
        <v>38.07</v>
      </c>
    </row>
    <row r="515" spans="1:37" ht="13.5" customHeight="1" x14ac:dyDescent="0.25">
      <c r="A515" s="69" t="str">
        <f t="shared" si="7"/>
        <v>RJRO</v>
      </c>
      <c r="B515" s="20" t="s">
        <v>56</v>
      </c>
      <c r="C515" s="20" t="s">
        <v>58</v>
      </c>
      <c r="D515" s="20" t="s">
        <v>38</v>
      </c>
      <c r="E515" s="36" t="s">
        <v>78</v>
      </c>
      <c r="F515" s="21">
        <v>83.29</v>
      </c>
      <c r="G515" s="21">
        <v>114.95</v>
      </c>
      <c r="H515" s="21">
        <v>153.31</v>
      </c>
      <c r="I515" s="21">
        <v>191.57</v>
      </c>
      <c r="J515" s="21">
        <v>229.86</v>
      </c>
      <c r="K515" s="21">
        <v>268.23</v>
      </c>
      <c r="L515" s="21">
        <v>306.52999999999997</v>
      </c>
      <c r="M515" s="21">
        <v>344.85</v>
      </c>
      <c r="N515" s="21">
        <v>383.17</v>
      </c>
      <c r="O515" s="21">
        <v>421.48</v>
      </c>
      <c r="P515" s="21">
        <v>459.82</v>
      </c>
      <c r="Q515" s="21">
        <v>485.1</v>
      </c>
      <c r="R515" s="21">
        <v>526.14</v>
      </c>
      <c r="S515" s="21">
        <v>567.16999999999996</v>
      </c>
      <c r="T515" s="21">
        <v>608.28</v>
      </c>
      <c r="U515" s="21">
        <v>649.30999999999995</v>
      </c>
      <c r="V515" s="21">
        <v>690.39</v>
      </c>
      <c r="W515" s="21">
        <v>731.45</v>
      </c>
      <c r="X515" s="21">
        <v>772.48</v>
      </c>
      <c r="Y515" s="21">
        <v>813.53</v>
      </c>
      <c r="Z515" s="21">
        <v>854.54</v>
      </c>
      <c r="AA515" s="21">
        <v>895.6</v>
      </c>
      <c r="AB515" s="21">
        <v>936.69</v>
      </c>
      <c r="AC515" s="21">
        <v>977.7</v>
      </c>
      <c r="AD515" s="21">
        <v>1018.76</v>
      </c>
      <c r="AE515" s="21">
        <v>1059.78</v>
      </c>
      <c r="AF515" s="21">
        <v>1100.83</v>
      </c>
      <c r="AG515" s="21">
        <v>1141.8800000000001</v>
      </c>
      <c r="AH515" s="21">
        <v>1182.96</v>
      </c>
      <c r="AI515" s="21">
        <v>1223.96</v>
      </c>
      <c r="AJ515" s="21">
        <v>1265.05</v>
      </c>
      <c r="AK515" s="22">
        <v>39.86</v>
      </c>
    </row>
    <row r="516" spans="1:37" ht="13.5" customHeight="1" x14ac:dyDescent="0.25">
      <c r="A516" s="69" t="str">
        <f t="shared" si="7"/>
        <v>RJRR</v>
      </c>
      <c r="B516" s="20" t="s">
        <v>56</v>
      </c>
      <c r="C516" s="20" t="s">
        <v>59</v>
      </c>
      <c r="D516" s="20" t="s">
        <v>38</v>
      </c>
      <c r="E516" s="36" t="s">
        <v>78</v>
      </c>
      <c r="F516" s="21">
        <v>94.43</v>
      </c>
      <c r="G516" s="21">
        <v>130.36000000000001</v>
      </c>
      <c r="H516" s="21">
        <v>173.82</v>
      </c>
      <c r="I516" s="21">
        <v>217.26</v>
      </c>
      <c r="J516" s="21">
        <v>260.67</v>
      </c>
      <c r="K516" s="21">
        <v>304.2</v>
      </c>
      <c r="L516" s="21">
        <v>347.62</v>
      </c>
      <c r="M516" s="21">
        <v>391.07</v>
      </c>
      <c r="N516" s="21">
        <v>434.49</v>
      </c>
      <c r="O516" s="21">
        <v>477.96</v>
      </c>
      <c r="P516" s="21">
        <v>521.42999999999995</v>
      </c>
      <c r="Q516" s="21">
        <v>550.11</v>
      </c>
      <c r="R516" s="21">
        <v>596.64</v>
      </c>
      <c r="S516" s="21">
        <v>643.21</v>
      </c>
      <c r="T516" s="21">
        <v>689.77</v>
      </c>
      <c r="U516" s="21">
        <v>736.35</v>
      </c>
      <c r="V516" s="21">
        <v>782.9</v>
      </c>
      <c r="W516" s="21">
        <v>829.44</v>
      </c>
      <c r="X516" s="21">
        <v>875.98</v>
      </c>
      <c r="Y516" s="21">
        <v>922.52</v>
      </c>
      <c r="Z516" s="21">
        <v>969.07</v>
      </c>
      <c r="AA516" s="21">
        <v>1015.6</v>
      </c>
      <c r="AB516" s="21">
        <v>1062.1600000000001</v>
      </c>
      <c r="AC516" s="21">
        <v>1108.7</v>
      </c>
      <c r="AD516" s="21">
        <v>1155.28</v>
      </c>
      <c r="AE516" s="21">
        <v>1201.81</v>
      </c>
      <c r="AF516" s="21">
        <v>1248.3399999999999</v>
      </c>
      <c r="AG516" s="21">
        <v>1294.8900000000001</v>
      </c>
      <c r="AH516" s="21">
        <v>1341.5</v>
      </c>
      <c r="AI516" s="21">
        <v>1387.96</v>
      </c>
      <c r="AJ516" s="21">
        <v>1434.54</v>
      </c>
      <c r="AK516" s="22">
        <v>45.21</v>
      </c>
    </row>
    <row r="517" spans="1:37" ht="13.5" customHeight="1" x14ac:dyDescent="0.25">
      <c r="A517" s="69" t="str">
        <f t="shared" si="7"/>
        <v>RJRS</v>
      </c>
      <c r="B517" s="20" t="s">
        <v>56</v>
      </c>
      <c r="C517" s="20" t="s">
        <v>60</v>
      </c>
      <c r="D517" s="20" t="s">
        <v>38</v>
      </c>
      <c r="E517" s="36" t="s">
        <v>78</v>
      </c>
      <c r="F517" s="21">
        <v>47.62</v>
      </c>
      <c r="G517" s="21">
        <v>63.46</v>
      </c>
      <c r="H517" s="21">
        <v>80.760000000000005</v>
      </c>
      <c r="I517" s="21">
        <v>98.09</v>
      </c>
      <c r="J517" s="21">
        <v>115.39</v>
      </c>
      <c r="K517" s="21">
        <v>132.69999999999999</v>
      </c>
      <c r="L517" s="21">
        <v>150</v>
      </c>
      <c r="M517" s="21">
        <v>167.35</v>
      </c>
      <c r="N517" s="21">
        <v>184.64</v>
      </c>
      <c r="O517" s="21">
        <v>201.95</v>
      </c>
      <c r="P517" s="21">
        <v>219.26</v>
      </c>
      <c r="Q517" s="21">
        <v>246.03</v>
      </c>
      <c r="R517" s="21">
        <v>266.77999999999997</v>
      </c>
      <c r="S517" s="21">
        <v>287.52999999999997</v>
      </c>
      <c r="T517" s="21">
        <v>308.27</v>
      </c>
      <c r="U517" s="21">
        <v>329.01</v>
      </c>
      <c r="V517" s="21">
        <v>349.77</v>
      </c>
      <c r="W517" s="21">
        <v>370.55</v>
      </c>
      <c r="X517" s="21">
        <v>391.29</v>
      </c>
      <c r="Y517" s="21">
        <v>412.06</v>
      </c>
      <c r="Z517" s="21">
        <v>432.79</v>
      </c>
      <c r="AA517" s="21">
        <v>453.5</v>
      </c>
      <c r="AB517" s="21">
        <v>474.29</v>
      </c>
      <c r="AC517" s="21">
        <v>495.01</v>
      </c>
      <c r="AD517" s="21">
        <v>515.79</v>
      </c>
      <c r="AE517" s="21">
        <v>536.53</v>
      </c>
      <c r="AF517" s="21">
        <v>557.28</v>
      </c>
      <c r="AG517" s="21">
        <v>578.03</v>
      </c>
      <c r="AH517" s="21">
        <v>598.76</v>
      </c>
      <c r="AI517" s="21">
        <v>619.53</v>
      </c>
      <c r="AJ517" s="21">
        <v>640.27</v>
      </c>
      <c r="AK517" s="22">
        <v>20.170000000000002</v>
      </c>
    </row>
    <row r="518" spans="1:37" ht="13.5" customHeight="1" x14ac:dyDescent="0.25">
      <c r="A518" s="69" t="str">
        <f t="shared" si="7"/>
        <v>RJSC</v>
      </c>
      <c r="B518" s="20" t="s">
        <v>56</v>
      </c>
      <c r="C518" s="20" t="s">
        <v>61</v>
      </c>
      <c r="D518" s="20" t="s">
        <v>38</v>
      </c>
      <c r="E518" s="36" t="s">
        <v>78</v>
      </c>
      <c r="F518" s="21">
        <v>44.46</v>
      </c>
      <c r="G518" s="21">
        <v>58.09</v>
      </c>
      <c r="H518" s="21">
        <v>71.03</v>
      </c>
      <c r="I518" s="21">
        <v>83.93</v>
      </c>
      <c r="J518" s="21">
        <v>96.81</v>
      </c>
      <c r="K518" s="21">
        <v>109.74</v>
      </c>
      <c r="L518" s="21">
        <v>122.67</v>
      </c>
      <c r="M518" s="21">
        <v>135.54</v>
      </c>
      <c r="N518" s="21">
        <v>148.46</v>
      </c>
      <c r="O518" s="21">
        <v>161.35</v>
      </c>
      <c r="P518" s="21">
        <v>174.29</v>
      </c>
      <c r="Q518" s="21">
        <v>187.29</v>
      </c>
      <c r="R518" s="21">
        <v>200.89</v>
      </c>
      <c r="S518" s="21">
        <v>214.54</v>
      </c>
      <c r="T518" s="21">
        <v>228.15</v>
      </c>
      <c r="U518" s="21">
        <v>241.79</v>
      </c>
      <c r="V518" s="21">
        <v>255.4</v>
      </c>
      <c r="W518" s="21">
        <v>269.01</v>
      </c>
      <c r="X518" s="21">
        <v>282.62</v>
      </c>
      <c r="Y518" s="21">
        <v>296.27999999999997</v>
      </c>
      <c r="Z518" s="21">
        <v>309.88</v>
      </c>
      <c r="AA518" s="21">
        <v>323.49</v>
      </c>
      <c r="AB518" s="21">
        <v>337.12</v>
      </c>
      <c r="AC518" s="21">
        <v>350.75</v>
      </c>
      <c r="AD518" s="21">
        <v>364.33</v>
      </c>
      <c r="AE518" s="21">
        <v>377.99</v>
      </c>
      <c r="AF518" s="21">
        <v>391.62</v>
      </c>
      <c r="AG518" s="21">
        <v>405.2</v>
      </c>
      <c r="AH518" s="21">
        <v>418.84</v>
      </c>
      <c r="AI518" s="21">
        <v>432.48</v>
      </c>
      <c r="AJ518" s="21">
        <v>446.07</v>
      </c>
      <c r="AK518" s="22">
        <v>13.23</v>
      </c>
    </row>
    <row r="519" spans="1:37" ht="13.5" customHeight="1" x14ac:dyDescent="0.25">
      <c r="A519" s="69" t="str">
        <f t="shared" si="7"/>
        <v>RJSE</v>
      </c>
      <c r="B519" s="20" t="s">
        <v>56</v>
      </c>
      <c r="C519" s="20" t="s">
        <v>62</v>
      </c>
      <c r="D519" s="20" t="s">
        <v>38</v>
      </c>
      <c r="E519" s="36" t="s">
        <v>78</v>
      </c>
      <c r="F519" s="21">
        <v>62.6</v>
      </c>
      <c r="G519" s="21">
        <v>79.66</v>
      </c>
      <c r="H519" s="21">
        <v>101.94</v>
      </c>
      <c r="I519" s="21">
        <v>124.27</v>
      </c>
      <c r="J519" s="21">
        <v>146.58000000000001</v>
      </c>
      <c r="K519" s="21">
        <v>168.89</v>
      </c>
      <c r="L519" s="21">
        <v>191.19</v>
      </c>
      <c r="M519" s="21">
        <v>213.49</v>
      </c>
      <c r="N519" s="21">
        <v>235.79</v>
      </c>
      <c r="O519" s="21">
        <v>258.11</v>
      </c>
      <c r="P519" s="21">
        <v>280.44</v>
      </c>
      <c r="Q519" s="21">
        <v>318.64999999999998</v>
      </c>
      <c r="R519" s="21">
        <v>347.33</v>
      </c>
      <c r="S519" s="21">
        <v>376.01</v>
      </c>
      <c r="T519" s="21">
        <v>404.67</v>
      </c>
      <c r="U519" s="21">
        <v>433.38</v>
      </c>
      <c r="V519" s="21">
        <v>462.04</v>
      </c>
      <c r="W519" s="21">
        <v>490.72</v>
      </c>
      <c r="X519" s="21">
        <v>519.39</v>
      </c>
      <c r="Y519" s="21">
        <v>548.1</v>
      </c>
      <c r="Z519" s="21">
        <v>576.78</v>
      </c>
      <c r="AA519" s="21">
        <v>605.44000000000005</v>
      </c>
      <c r="AB519" s="21">
        <v>634.14</v>
      </c>
      <c r="AC519" s="21">
        <v>662.8</v>
      </c>
      <c r="AD519" s="21">
        <v>691.47</v>
      </c>
      <c r="AE519" s="21">
        <v>720.17</v>
      </c>
      <c r="AF519" s="21">
        <v>748.81</v>
      </c>
      <c r="AG519" s="21">
        <v>777.52</v>
      </c>
      <c r="AH519" s="21">
        <v>806.2</v>
      </c>
      <c r="AI519" s="21">
        <v>834.87</v>
      </c>
      <c r="AJ519" s="21">
        <v>863.56</v>
      </c>
      <c r="AK519" s="22">
        <v>27.85</v>
      </c>
    </row>
    <row r="520" spans="1:37" ht="13.5" customHeight="1" x14ac:dyDescent="0.25">
      <c r="A520" s="69" t="str">
        <f t="shared" si="7"/>
        <v>RJSP</v>
      </c>
      <c r="B520" s="20" t="s">
        <v>56</v>
      </c>
      <c r="C520" s="20" t="s">
        <v>63</v>
      </c>
      <c r="D520" s="20" t="s">
        <v>38</v>
      </c>
      <c r="E520" s="36" t="s">
        <v>78</v>
      </c>
      <c r="F520" s="21">
        <v>38.51</v>
      </c>
      <c r="G520" s="21">
        <v>48.43</v>
      </c>
      <c r="H520" s="21">
        <v>58.09</v>
      </c>
      <c r="I520" s="21">
        <v>67.78</v>
      </c>
      <c r="J520" s="21">
        <v>77.430000000000007</v>
      </c>
      <c r="K520" s="21">
        <v>87.15</v>
      </c>
      <c r="L520" s="21">
        <v>96.81</v>
      </c>
      <c r="M520" s="21">
        <v>106.5</v>
      </c>
      <c r="N520" s="21">
        <v>116.22</v>
      </c>
      <c r="O520" s="21">
        <v>125.84</v>
      </c>
      <c r="P520" s="21">
        <v>135.54</v>
      </c>
      <c r="Q520" s="21">
        <v>153.22</v>
      </c>
      <c r="R520" s="21">
        <v>163.43</v>
      </c>
      <c r="S520" s="21">
        <v>173.67</v>
      </c>
      <c r="T520" s="21">
        <v>183.87</v>
      </c>
      <c r="U520" s="21">
        <v>194.1</v>
      </c>
      <c r="V520" s="21">
        <v>204.31</v>
      </c>
      <c r="W520" s="21">
        <v>214.54</v>
      </c>
      <c r="X520" s="21">
        <v>224.76</v>
      </c>
      <c r="Y520" s="21">
        <v>234.96</v>
      </c>
      <c r="Z520" s="21">
        <v>245.17</v>
      </c>
      <c r="AA520" s="21">
        <v>255.4</v>
      </c>
      <c r="AB520" s="21">
        <v>265.60000000000002</v>
      </c>
      <c r="AC520" s="21">
        <v>275.8</v>
      </c>
      <c r="AD520" s="21">
        <v>286.01</v>
      </c>
      <c r="AE520" s="21">
        <v>296.27999999999997</v>
      </c>
      <c r="AF520" s="21">
        <v>306.45999999999998</v>
      </c>
      <c r="AG520" s="21">
        <v>316.66000000000003</v>
      </c>
      <c r="AH520" s="21">
        <v>326.91000000000003</v>
      </c>
      <c r="AI520" s="21">
        <v>337.12</v>
      </c>
      <c r="AJ520" s="21">
        <v>347.3</v>
      </c>
      <c r="AK520" s="22">
        <v>9.92</v>
      </c>
    </row>
    <row r="521" spans="1:37" ht="13.5" customHeight="1" thickBot="1" x14ac:dyDescent="0.3">
      <c r="A521" s="69" t="str">
        <f t="shared" si="7"/>
        <v>RJTO</v>
      </c>
      <c r="B521" s="23" t="s">
        <v>56</v>
      </c>
      <c r="C521" s="23" t="s">
        <v>30</v>
      </c>
      <c r="D521" s="23" t="s">
        <v>38</v>
      </c>
      <c r="E521" s="43" t="s">
        <v>78</v>
      </c>
      <c r="F521" s="44">
        <v>49.85</v>
      </c>
      <c r="G521" s="44">
        <v>66.44</v>
      </c>
      <c r="H521" s="44">
        <v>84.55</v>
      </c>
      <c r="I521" s="44">
        <v>102.68</v>
      </c>
      <c r="J521" s="44">
        <v>120.8</v>
      </c>
      <c r="K521" s="44">
        <v>138.91999999999999</v>
      </c>
      <c r="L521" s="44">
        <v>157.03</v>
      </c>
      <c r="M521" s="44">
        <v>175.19</v>
      </c>
      <c r="N521" s="44">
        <v>193.29</v>
      </c>
      <c r="O521" s="44">
        <v>211.42</v>
      </c>
      <c r="P521" s="44">
        <v>229.54</v>
      </c>
      <c r="Q521" s="44">
        <v>257.57</v>
      </c>
      <c r="R521" s="44">
        <v>279.29000000000002</v>
      </c>
      <c r="S521" s="44">
        <v>301.01</v>
      </c>
      <c r="T521" s="44">
        <v>322.72000000000003</v>
      </c>
      <c r="U521" s="44">
        <v>344.44</v>
      </c>
      <c r="V521" s="44">
        <v>366.17</v>
      </c>
      <c r="W521" s="44">
        <v>387.92</v>
      </c>
      <c r="X521" s="44">
        <v>409.63</v>
      </c>
      <c r="Y521" s="44">
        <v>431.38</v>
      </c>
      <c r="Z521" s="44">
        <v>453.08</v>
      </c>
      <c r="AA521" s="44">
        <v>474.77</v>
      </c>
      <c r="AB521" s="44">
        <v>496.52</v>
      </c>
      <c r="AC521" s="44">
        <v>518.21</v>
      </c>
      <c r="AD521" s="44">
        <v>539.97</v>
      </c>
      <c r="AE521" s="44">
        <v>561.67999999999995</v>
      </c>
      <c r="AF521" s="44">
        <v>583.41</v>
      </c>
      <c r="AG521" s="44">
        <v>605.13</v>
      </c>
      <c r="AH521" s="44">
        <v>626.83000000000004</v>
      </c>
      <c r="AI521" s="44">
        <v>648.58000000000004</v>
      </c>
      <c r="AJ521" s="44">
        <v>670.29</v>
      </c>
      <c r="AK521" s="45">
        <v>21.11</v>
      </c>
    </row>
    <row r="522" spans="1:37" ht="13.5" customHeight="1" x14ac:dyDescent="0.25">
      <c r="A522" s="69" t="str">
        <f t="shared" ref="A522:A585" si="8">CONCATENATE(B522,C522)</f>
        <v>RNAC</v>
      </c>
      <c r="B522" s="40" t="s">
        <v>57</v>
      </c>
      <c r="C522" s="40" t="s">
        <v>33</v>
      </c>
      <c r="D522" s="40" t="s">
        <v>38</v>
      </c>
      <c r="E522" s="42" t="s">
        <v>78</v>
      </c>
      <c r="F522" s="31">
        <v>94.43</v>
      </c>
      <c r="G522" s="31">
        <v>130.36000000000001</v>
      </c>
      <c r="H522" s="31">
        <v>173.82</v>
      </c>
      <c r="I522" s="31">
        <v>217.26</v>
      </c>
      <c r="J522" s="31">
        <v>260.67</v>
      </c>
      <c r="K522" s="31">
        <v>304.2</v>
      </c>
      <c r="L522" s="31">
        <v>347.62</v>
      </c>
      <c r="M522" s="31">
        <v>391.07</v>
      </c>
      <c r="N522" s="31">
        <v>434.49</v>
      </c>
      <c r="O522" s="31">
        <v>477.96</v>
      </c>
      <c r="P522" s="31">
        <v>521.42999999999995</v>
      </c>
      <c r="Q522" s="31">
        <v>550.11</v>
      </c>
      <c r="R522" s="31">
        <v>596.64</v>
      </c>
      <c r="S522" s="31">
        <v>643.21</v>
      </c>
      <c r="T522" s="31">
        <v>689.77</v>
      </c>
      <c r="U522" s="31">
        <v>736.35</v>
      </c>
      <c r="V522" s="31">
        <v>782.9</v>
      </c>
      <c r="W522" s="31">
        <v>829.44</v>
      </c>
      <c r="X522" s="31">
        <v>875.98</v>
      </c>
      <c r="Y522" s="31">
        <v>922.52</v>
      </c>
      <c r="Z522" s="31">
        <v>969.07</v>
      </c>
      <c r="AA522" s="31">
        <v>1015.6</v>
      </c>
      <c r="AB522" s="31">
        <v>1062.1600000000001</v>
      </c>
      <c r="AC522" s="31">
        <v>1108.7</v>
      </c>
      <c r="AD522" s="31">
        <v>1155.28</v>
      </c>
      <c r="AE522" s="31">
        <v>1201.81</v>
      </c>
      <c r="AF522" s="31">
        <v>1248.3399999999999</v>
      </c>
      <c r="AG522" s="31">
        <v>1294.8900000000001</v>
      </c>
      <c r="AH522" s="31">
        <v>1341.5</v>
      </c>
      <c r="AI522" s="31">
        <v>1387.96</v>
      </c>
      <c r="AJ522" s="31">
        <v>1434.54</v>
      </c>
      <c r="AK522" s="32">
        <v>45.21</v>
      </c>
    </row>
    <row r="523" spans="1:37" ht="13.5" customHeight="1" x14ac:dyDescent="0.25">
      <c r="A523" s="69" t="str">
        <f t="shared" si="8"/>
        <v>RNAL</v>
      </c>
      <c r="B523" s="20" t="s">
        <v>57</v>
      </c>
      <c r="C523" s="20" t="s">
        <v>39</v>
      </c>
      <c r="D523" s="20" t="s">
        <v>38</v>
      </c>
      <c r="E523" s="36" t="s">
        <v>78</v>
      </c>
      <c r="F523" s="21">
        <v>38.51</v>
      </c>
      <c r="G523" s="21">
        <v>48.43</v>
      </c>
      <c r="H523" s="21">
        <v>58.09</v>
      </c>
      <c r="I523" s="21">
        <v>67.78</v>
      </c>
      <c r="J523" s="21">
        <v>77.430000000000007</v>
      </c>
      <c r="K523" s="21">
        <v>87.15</v>
      </c>
      <c r="L523" s="21">
        <v>96.81</v>
      </c>
      <c r="M523" s="21">
        <v>106.5</v>
      </c>
      <c r="N523" s="21">
        <v>116.22</v>
      </c>
      <c r="O523" s="21">
        <v>125.84</v>
      </c>
      <c r="P523" s="21">
        <v>135.54</v>
      </c>
      <c r="Q523" s="21">
        <v>153.22</v>
      </c>
      <c r="R523" s="21">
        <v>163.43</v>
      </c>
      <c r="S523" s="21">
        <v>173.67</v>
      </c>
      <c r="T523" s="21">
        <v>183.87</v>
      </c>
      <c r="U523" s="21">
        <v>194.1</v>
      </c>
      <c r="V523" s="21">
        <v>204.31</v>
      </c>
      <c r="W523" s="21">
        <v>214.54</v>
      </c>
      <c r="X523" s="21">
        <v>224.76</v>
      </c>
      <c r="Y523" s="21">
        <v>234.96</v>
      </c>
      <c r="Z523" s="21">
        <v>245.17</v>
      </c>
      <c r="AA523" s="21">
        <v>255.4</v>
      </c>
      <c r="AB523" s="21">
        <v>265.60000000000002</v>
      </c>
      <c r="AC523" s="21">
        <v>275.8</v>
      </c>
      <c r="AD523" s="21">
        <v>286.01</v>
      </c>
      <c r="AE523" s="21">
        <v>296.27999999999997</v>
      </c>
      <c r="AF523" s="21">
        <v>306.45999999999998</v>
      </c>
      <c r="AG523" s="21">
        <v>316.66000000000003</v>
      </c>
      <c r="AH523" s="21">
        <v>326.91000000000003</v>
      </c>
      <c r="AI523" s="21">
        <v>337.12</v>
      </c>
      <c r="AJ523" s="21">
        <v>347.3</v>
      </c>
      <c r="AK523" s="22">
        <v>9.92</v>
      </c>
    </row>
    <row r="524" spans="1:37" ht="13.5" customHeight="1" x14ac:dyDescent="0.25">
      <c r="A524" s="69" t="str">
        <f t="shared" si="8"/>
        <v>RNAM</v>
      </c>
      <c r="B524" s="20" t="s">
        <v>57</v>
      </c>
      <c r="C524" s="20" t="s">
        <v>40</v>
      </c>
      <c r="D524" s="20" t="s">
        <v>38</v>
      </c>
      <c r="E524" s="36" t="s">
        <v>78</v>
      </c>
      <c r="F524" s="21">
        <v>83.29</v>
      </c>
      <c r="G524" s="21">
        <v>114.95</v>
      </c>
      <c r="H524" s="21">
        <v>153.31</v>
      </c>
      <c r="I524" s="21">
        <v>191.57</v>
      </c>
      <c r="J524" s="21">
        <v>229.86</v>
      </c>
      <c r="K524" s="21">
        <v>268.23</v>
      </c>
      <c r="L524" s="21">
        <v>306.52999999999997</v>
      </c>
      <c r="M524" s="21">
        <v>344.85</v>
      </c>
      <c r="N524" s="21">
        <v>383.17</v>
      </c>
      <c r="O524" s="21">
        <v>421.48</v>
      </c>
      <c r="P524" s="21">
        <v>459.82</v>
      </c>
      <c r="Q524" s="21">
        <v>485.1</v>
      </c>
      <c r="R524" s="21">
        <v>526.14</v>
      </c>
      <c r="S524" s="21">
        <v>567.16999999999996</v>
      </c>
      <c r="T524" s="21">
        <v>608.28</v>
      </c>
      <c r="U524" s="21">
        <v>649.30999999999995</v>
      </c>
      <c r="V524" s="21">
        <v>690.39</v>
      </c>
      <c r="W524" s="21">
        <v>731.45</v>
      </c>
      <c r="X524" s="21">
        <v>772.48</v>
      </c>
      <c r="Y524" s="21">
        <v>813.53</v>
      </c>
      <c r="Z524" s="21">
        <v>854.54</v>
      </c>
      <c r="AA524" s="21">
        <v>895.6</v>
      </c>
      <c r="AB524" s="21">
        <v>936.69</v>
      </c>
      <c r="AC524" s="21">
        <v>977.7</v>
      </c>
      <c r="AD524" s="21">
        <v>1018.76</v>
      </c>
      <c r="AE524" s="21">
        <v>1059.78</v>
      </c>
      <c r="AF524" s="21">
        <v>1100.83</v>
      </c>
      <c r="AG524" s="21">
        <v>1141.8800000000001</v>
      </c>
      <c r="AH524" s="21">
        <v>1182.96</v>
      </c>
      <c r="AI524" s="21">
        <v>1223.96</v>
      </c>
      <c r="AJ524" s="21">
        <v>1265.05</v>
      </c>
      <c r="AK524" s="22">
        <v>39.86</v>
      </c>
    </row>
    <row r="525" spans="1:37" ht="13.5" customHeight="1" x14ac:dyDescent="0.25">
      <c r="A525" s="69" t="str">
        <f t="shared" si="8"/>
        <v>RNAP</v>
      </c>
      <c r="B525" s="20" t="s">
        <v>57</v>
      </c>
      <c r="C525" s="20" t="s">
        <v>41</v>
      </c>
      <c r="D525" s="20" t="s">
        <v>38</v>
      </c>
      <c r="E525" s="36" t="s">
        <v>78</v>
      </c>
      <c r="F525" s="21">
        <v>89.94</v>
      </c>
      <c r="G525" s="21">
        <v>124.17</v>
      </c>
      <c r="H525" s="21">
        <v>165.55</v>
      </c>
      <c r="I525" s="21">
        <v>206.91</v>
      </c>
      <c r="J525" s="21">
        <v>248.27</v>
      </c>
      <c r="K525" s="21">
        <v>289.72000000000003</v>
      </c>
      <c r="L525" s="21">
        <v>331.09</v>
      </c>
      <c r="M525" s="21">
        <v>372.44</v>
      </c>
      <c r="N525" s="21">
        <v>413.79</v>
      </c>
      <c r="O525" s="21">
        <v>455.2</v>
      </c>
      <c r="P525" s="21">
        <v>496.58</v>
      </c>
      <c r="Q525" s="21">
        <v>523.91999999999996</v>
      </c>
      <c r="R525" s="21">
        <v>568.23</v>
      </c>
      <c r="S525" s="21">
        <v>612.59</v>
      </c>
      <c r="T525" s="21">
        <v>656.93</v>
      </c>
      <c r="U525" s="21">
        <v>701.28</v>
      </c>
      <c r="V525" s="21">
        <v>745.63</v>
      </c>
      <c r="W525" s="21">
        <v>789.96</v>
      </c>
      <c r="X525" s="21">
        <v>834.26</v>
      </c>
      <c r="Y525" s="21">
        <v>878.6</v>
      </c>
      <c r="Z525" s="21">
        <v>922.92</v>
      </c>
      <c r="AA525" s="21">
        <v>967.24</v>
      </c>
      <c r="AB525" s="21">
        <v>1011.6</v>
      </c>
      <c r="AC525" s="21">
        <v>1055.9100000000001</v>
      </c>
      <c r="AD525" s="21">
        <v>1100.24</v>
      </c>
      <c r="AE525" s="21">
        <v>1144.5999999999999</v>
      </c>
      <c r="AF525" s="21">
        <v>1188.8900000000001</v>
      </c>
      <c r="AG525" s="21">
        <v>1233.23</v>
      </c>
      <c r="AH525" s="21">
        <v>1277.5999999999999</v>
      </c>
      <c r="AI525" s="21">
        <v>1321.87</v>
      </c>
      <c r="AJ525" s="21">
        <v>1366.23</v>
      </c>
      <c r="AK525" s="22">
        <v>43.04</v>
      </c>
    </row>
    <row r="526" spans="1:37" ht="13.5" customHeight="1" x14ac:dyDescent="0.25">
      <c r="A526" s="69" t="str">
        <f t="shared" si="8"/>
        <v>RNBA</v>
      </c>
      <c r="B526" s="20" t="s">
        <v>57</v>
      </c>
      <c r="C526" s="20" t="s">
        <v>42</v>
      </c>
      <c r="D526" s="20" t="s">
        <v>38</v>
      </c>
      <c r="E526" s="36" t="s">
        <v>78</v>
      </c>
      <c r="F526" s="21">
        <v>44.46</v>
      </c>
      <c r="G526" s="21">
        <v>58.09</v>
      </c>
      <c r="H526" s="21">
        <v>71.03</v>
      </c>
      <c r="I526" s="21">
        <v>83.93</v>
      </c>
      <c r="J526" s="21">
        <v>96.81</v>
      </c>
      <c r="K526" s="21">
        <v>109.74</v>
      </c>
      <c r="L526" s="21">
        <v>122.67</v>
      </c>
      <c r="M526" s="21">
        <v>135.54</v>
      </c>
      <c r="N526" s="21">
        <v>148.46</v>
      </c>
      <c r="O526" s="21">
        <v>161.35</v>
      </c>
      <c r="P526" s="21">
        <v>174.29</v>
      </c>
      <c r="Q526" s="21">
        <v>187.29</v>
      </c>
      <c r="R526" s="21">
        <v>200.89</v>
      </c>
      <c r="S526" s="21">
        <v>214.54</v>
      </c>
      <c r="T526" s="21">
        <v>228.15</v>
      </c>
      <c r="U526" s="21">
        <v>241.79</v>
      </c>
      <c r="V526" s="21">
        <v>255.4</v>
      </c>
      <c r="W526" s="21">
        <v>269.01</v>
      </c>
      <c r="X526" s="21">
        <v>282.62</v>
      </c>
      <c r="Y526" s="21">
        <v>296.27999999999997</v>
      </c>
      <c r="Z526" s="21">
        <v>309.88</v>
      </c>
      <c r="AA526" s="21">
        <v>323.49</v>
      </c>
      <c r="AB526" s="21">
        <v>337.12</v>
      </c>
      <c r="AC526" s="21">
        <v>350.75</v>
      </c>
      <c r="AD526" s="21">
        <v>364.33</v>
      </c>
      <c r="AE526" s="21">
        <v>377.99</v>
      </c>
      <c r="AF526" s="21">
        <v>391.62</v>
      </c>
      <c r="AG526" s="21">
        <v>405.2</v>
      </c>
      <c r="AH526" s="21">
        <v>418.84</v>
      </c>
      <c r="AI526" s="21">
        <v>432.48</v>
      </c>
      <c r="AJ526" s="21">
        <v>446.07</v>
      </c>
      <c r="AK526" s="22">
        <v>13.23</v>
      </c>
    </row>
    <row r="527" spans="1:37" ht="13.5" customHeight="1" x14ac:dyDescent="0.25">
      <c r="A527" s="69" t="str">
        <f t="shared" si="8"/>
        <v>RNCE</v>
      </c>
      <c r="B527" s="20" t="s">
        <v>57</v>
      </c>
      <c r="C527" s="20" t="s">
        <v>43</v>
      </c>
      <c r="D527" s="20" t="s">
        <v>38</v>
      </c>
      <c r="E527" s="36" t="s">
        <v>78</v>
      </c>
      <c r="F527" s="21">
        <v>38.51</v>
      </c>
      <c r="G527" s="21">
        <v>48.43</v>
      </c>
      <c r="H527" s="21">
        <v>58.09</v>
      </c>
      <c r="I527" s="21">
        <v>67.78</v>
      </c>
      <c r="J527" s="21">
        <v>77.430000000000007</v>
      </c>
      <c r="K527" s="21">
        <v>87.15</v>
      </c>
      <c r="L527" s="21">
        <v>96.81</v>
      </c>
      <c r="M527" s="21">
        <v>106.5</v>
      </c>
      <c r="N527" s="21">
        <v>116.22</v>
      </c>
      <c r="O527" s="21">
        <v>125.84</v>
      </c>
      <c r="P527" s="21">
        <v>135.54</v>
      </c>
      <c r="Q527" s="21">
        <v>153.22</v>
      </c>
      <c r="R527" s="21">
        <v>163.43</v>
      </c>
      <c r="S527" s="21">
        <v>173.67</v>
      </c>
      <c r="T527" s="21">
        <v>183.87</v>
      </c>
      <c r="U527" s="21">
        <v>194.1</v>
      </c>
      <c r="V527" s="21">
        <v>204.31</v>
      </c>
      <c r="W527" s="21">
        <v>214.54</v>
      </c>
      <c r="X527" s="21">
        <v>224.76</v>
      </c>
      <c r="Y527" s="21">
        <v>234.96</v>
      </c>
      <c r="Z527" s="21">
        <v>245.17</v>
      </c>
      <c r="AA527" s="21">
        <v>255.4</v>
      </c>
      <c r="AB527" s="21">
        <v>265.60000000000002</v>
      </c>
      <c r="AC527" s="21">
        <v>275.8</v>
      </c>
      <c r="AD527" s="21">
        <v>286.01</v>
      </c>
      <c r="AE527" s="21">
        <v>296.27999999999997</v>
      </c>
      <c r="AF527" s="21">
        <v>306.45999999999998</v>
      </c>
      <c r="AG527" s="21">
        <v>316.66000000000003</v>
      </c>
      <c r="AH527" s="21">
        <v>326.91000000000003</v>
      </c>
      <c r="AI527" s="21">
        <v>337.12</v>
      </c>
      <c r="AJ527" s="21">
        <v>347.3</v>
      </c>
      <c r="AK527" s="22">
        <v>9.92</v>
      </c>
    </row>
    <row r="528" spans="1:37" ht="13.5" customHeight="1" x14ac:dyDescent="0.25">
      <c r="A528" s="69" t="str">
        <f t="shared" si="8"/>
        <v>RNDF</v>
      </c>
      <c r="B528" s="20" t="s">
        <v>57</v>
      </c>
      <c r="C528" s="20" t="s">
        <v>44</v>
      </c>
      <c r="D528" s="20" t="s">
        <v>38</v>
      </c>
      <c r="E528" s="36" t="s">
        <v>78</v>
      </c>
      <c r="F528" s="21">
        <v>62.6</v>
      </c>
      <c r="G528" s="21">
        <v>79.66</v>
      </c>
      <c r="H528" s="21">
        <v>101.94</v>
      </c>
      <c r="I528" s="21">
        <v>124.27</v>
      </c>
      <c r="J528" s="21">
        <v>146.58000000000001</v>
      </c>
      <c r="K528" s="21">
        <v>168.89</v>
      </c>
      <c r="L528" s="21">
        <v>191.19</v>
      </c>
      <c r="M528" s="21">
        <v>213.49</v>
      </c>
      <c r="N528" s="21">
        <v>235.79</v>
      </c>
      <c r="O528" s="21">
        <v>258.11</v>
      </c>
      <c r="P528" s="21">
        <v>280.44</v>
      </c>
      <c r="Q528" s="21">
        <v>318.64999999999998</v>
      </c>
      <c r="R528" s="21">
        <v>347.33</v>
      </c>
      <c r="S528" s="21">
        <v>376.01</v>
      </c>
      <c r="T528" s="21">
        <v>404.67</v>
      </c>
      <c r="U528" s="21">
        <v>433.38</v>
      </c>
      <c r="V528" s="21">
        <v>462.04</v>
      </c>
      <c r="W528" s="21">
        <v>490.72</v>
      </c>
      <c r="X528" s="21">
        <v>519.39</v>
      </c>
      <c r="Y528" s="21">
        <v>548.1</v>
      </c>
      <c r="Z528" s="21">
        <v>576.78</v>
      </c>
      <c r="AA528" s="21">
        <v>605.44000000000005</v>
      </c>
      <c r="AB528" s="21">
        <v>634.14</v>
      </c>
      <c r="AC528" s="21">
        <v>662.8</v>
      </c>
      <c r="AD528" s="21">
        <v>691.47</v>
      </c>
      <c r="AE528" s="21">
        <v>720.17</v>
      </c>
      <c r="AF528" s="21">
        <v>748.81</v>
      </c>
      <c r="AG528" s="21">
        <v>777.52</v>
      </c>
      <c r="AH528" s="21">
        <v>806.2</v>
      </c>
      <c r="AI528" s="21">
        <v>834.87</v>
      </c>
      <c r="AJ528" s="21">
        <v>863.56</v>
      </c>
      <c r="AK528" s="22">
        <v>27.85</v>
      </c>
    </row>
    <row r="529" spans="1:37" ht="13.5" customHeight="1" x14ac:dyDescent="0.25">
      <c r="A529" s="69" t="str">
        <f t="shared" si="8"/>
        <v>RNES</v>
      </c>
      <c r="B529" s="20" t="s">
        <v>57</v>
      </c>
      <c r="C529" s="20" t="s">
        <v>45</v>
      </c>
      <c r="D529" s="20" t="s">
        <v>38</v>
      </c>
      <c r="E529" s="36" t="s">
        <v>78</v>
      </c>
      <c r="F529" s="21">
        <v>62.6</v>
      </c>
      <c r="G529" s="21">
        <v>79.66</v>
      </c>
      <c r="H529" s="21">
        <v>101.94</v>
      </c>
      <c r="I529" s="21">
        <v>124.27</v>
      </c>
      <c r="J529" s="21">
        <v>146.58000000000001</v>
      </c>
      <c r="K529" s="21">
        <v>168.89</v>
      </c>
      <c r="L529" s="21">
        <v>191.19</v>
      </c>
      <c r="M529" s="21">
        <v>213.49</v>
      </c>
      <c r="N529" s="21">
        <v>235.79</v>
      </c>
      <c r="O529" s="21">
        <v>258.11</v>
      </c>
      <c r="P529" s="21">
        <v>280.44</v>
      </c>
      <c r="Q529" s="21">
        <v>318.64999999999998</v>
      </c>
      <c r="R529" s="21">
        <v>347.33</v>
      </c>
      <c r="S529" s="21">
        <v>376.01</v>
      </c>
      <c r="T529" s="21">
        <v>404.67</v>
      </c>
      <c r="U529" s="21">
        <v>433.38</v>
      </c>
      <c r="V529" s="21">
        <v>462.04</v>
      </c>
      <c r="W529" s="21">
        <v>490.72</v>
      </c>
      <c r="X529" s="21">
        <v>519.39</v>
      </c>
      <c r="Y529" s="21">
        <v>548.1</v>
      </c>
      <c r="Z529" s="21">
        <v>576.78</v>
      </c>
      <c r="AA529" s="21">
        <v>605.44000000000005</v>
      </c>
      <c r="AB529" s="21">
        <v>634.14</v>
      </c>
      <c r="AC529" s="21">
        <v>662.8</v>
      </c>
      <c r="AD529" s="21">
        <v>691.47</v>
      </c>
      <c r="AE529" s="21">
        <v>720.17</v>
      </c>
      <c r="AF529" s="21">
        <v>748.81</v>
      </c>
      <c r="AG529" s="21">
        <v>777.52</v>
      </c>
      <c r="AH529" s="21">
        <v>806.2</v>
      </c>
      <c r="AI529" s="21">
        <v>834.87</v>
      </c>
      <c r="AJ529" s="21">
        <v>863.56</v>
      </c>
      <c r="AK529" s="22">
        <v>27.85</v>
      </c>
    </row>
    <row r="530" spans="1:37" ht="13.5" customHeight="1" x14ac:dyDescent="0.25">
      <c r="A530" s="69" t="str">
        <f t="shared" si="8"/>
        <v>RNGO</v>
      </c>
      <c r="B530" s="20" t="s">
        <v>57</v>
      </c>
      <c r="C530" s="20" t="s">
        <v>46</v>
      </c>
      <c r="D530" s="20" t="s">
        <v>38</v>
      </c>
      <c r="E530" s="36" t="s">
        <v>78</v>
      </c>
      <c r="F530" s="21">
        <v>79.56</v>
      </c>
      <c r="G530" s="21">
        <v>109.81</v>
      </c>
      <c r="H530" s="21">
        <v>146.44</v>
      </c>
      <c r="I530" s="21">
        <v>182.99</v>
      </c>
      <c r="J530" s="21">
        <v>219.57</v>
      </c>
      <c r="K530" s="21">
        <v>256.20999999999998</v>
      </c>
      <c r="L530" s="21">
        <v>292.81</v>
      </c>
      <c r="M530" s="21">
        <v>329.41</v>
      </c>
      <c r="N530" s="21">
        <v>366.01</v>
      </c>
      <c r="O530" s="21">
        <v>402.6</v>
      </c>
      <c r="P530" s="21">
        <v>439.22</v>
      </c>
      <c r="Q530" s="21">
        <v>463.38</v>
      </c>
      <c r="R530" s="21">
        <v>502.57</v>
      </c>
      <c r="S530" s="21">
        <v>541.77</v>
      </c>
      <c r="T530" s="21">
        <v>581.04</v>
      </c>
      <c r="U530" s="21">
        <v>620.24</v>
      </c>
      <c r="V530" s="21">
        <v>659.47</v>
      </c>
      <c r="W530" s="21">
        <v>698.69</v>
      </c>
      <c r="X530" s="21">
        <v>737.88</v>
      </c>
      <c r="Y530" s="21">
        <v>777.1</v>
      </c>
      <c r="Z530" s="21">
        <v>816.27</v>
      </c>
      <c r="AA530" s="21">
        <v>855.49</v>
      </c>
      <c r="AB530" s="21">
        <v>894.74</v>
      </c>
      <c r="AC530" s="21">
        <v>933.91</v>
      </c>
      <c r="AD530" s="21">
        <v>973.14</v>
      </c>
      <c r="AE530" s="21">
        <v>1012.32</v>
      </c>
      <c r="AF530" s="21">
        <v>1051.53</v>
      </c>
      <c r="AG530" s="21">
        <v>1090.74</v>
      </c>
      <c r="AH530" s="21">
        <v>1129.98</v>
      </c>
      <c r="AI530" s="21">
        <v>1169.1400000000001</v>
      </c>
      <c r="AJ530" s="21">
        <v>1208.3900000000001</v>
      </c>
      <c r="AK530" s="22">
        <v>38.07</v>
      </c>
    </row>
    <row r="531" spans="1:37" ht="13.5" customHeight="1" x14ac:dyDescent="0.25">
      <c r="A531" s="69" t="str">
        <f t="shared" si="8"/>
        <v>RNMA</v>
      </c>
      <c r="B531" s="20" t="s">
        <v>57</v>
      </c>
      <c r="C531" s="20" t="s">
        <v>47</v>
      </c>
      <c r="D531" s="20" t="s">
        <v>38</v>
      </c>
      <c r="E531" s="36" t="s">
        <v>78</v>
      </c>
      <c r="F531" s="21">
        <v>62.6</v>
      </c>
      <c r="G531" s="21">
        <v>79.66</v>
      </c>
      <c r="H531" s="21">
        <v>101.94</v>
      </c>
      <c r="I531" s="21">
        <v>124.27</v>
      </c>
      <c r="J531" s="21">
        <v>146.58000000000001</v>
      </c>
      <c r="K531" s="21">
        <v>168.89</v>
      </c>
      <c r="L531" s="21">
        <v>191.19</v>
      </c>
      <c r="M531" s="21">
        <v>213.49</v>
      </c>
      <c r="N531" s="21">
        <v>235.79</v>
      </c>
      <c r="O531" s="21">
        <v>258.11</v>
      </c>
      <c r="P531" s="21">
        <v>280.44</v>
      </c>
      <c r="Q531" s="21">
        <v>318.64999999999998</v>
      </c>
      <c r="R531" s="21">
        <v>347.33</v>
      </c>
      <c r="S531" s="21">
        <v>376.01</v>
      </c>
      <c r="T531" s="21">
        <v>404.67</v>
      </c>
      <c r="U531" s="21">
        <v>433.38</v>
      </c>
      <c r="V531" s="21">
        <v>462.04</v>
      </c>
      <c r="W531" s="21">
        <v>490.72</v>
      </c>
      <c r="X531" s="21">
        <v>519.39</v>
      </c>
      <c r="Y531" s="21">
        <v>548.1</v>
      </c>
      <c r="Z531" s="21">
        <v>576.78</v>
      </c>
      <c r="AA531" s="21">
        <v>605.44000000000005</v>
      </c>
      <c r="AB531" s="21">
        <v>634.14</v>
      </c>
      <c r="AC531" s="21">
        <v>662.8</v>
      </c>
      <c r="AD531" s="21">
        <v>691.47</v>
      </c>
      <c r="AE531" s="21">
        <v>720.17</v>
      </c>
      <c r="AF531" s="21">
        <v>748.81</v>
      </c>
      <c r="AG531" s="21">
        <v>777.52</v>
      </c>
      <c r="AH531" s="21">
        <v>806.2</v>
      </c>
      <c r="AI531" s="21">
        <v>834.87</v>
      </c>
      <c r="AJ531" s="21">
        <v>863.56</v>
      </c>
      <c r="AK531" s="22">
        <v>27.85</v>
      </c>
    </row>
    <row r="532" spans="1:37" ht="13.5" customHeight="1" x14ac:dyDescent="0.25">
      <c r="A532" s="69" t="str">
        <f t="shared" si="8"/>
        <v>RNMG</v>
      </c>
      <c r="B532" s="20" t="s">
        <v>57</v>
      </c>
      <c r="C532" s="20" t="s">
        <v>48</v>
      </c>
      <c r="D532" s="20" t="s">
        <v>38</v>
      </c>
      <c r="E532" s="36" t="s">
        <v>78</v>
      </c>
      <c r="F532" s="21">
        <v>62.6</v>
      </c>
      <c r="G532" s="21">
        <v>79.66</v>
      </c>
      <c r="H532" s="21">
        <v>101.94</v>
      </c>
      <c r="I532" s="21">
        <v>124.27</v>
      </c>
      <c r="J532" s="21">
        <v>146.58000000000001</v>
      </c>
      <c r="K532" s="21">
        <v>168.89</v>
      </c>
      <c r="L532" s="21">
        <v>191.19</v>
      </c>
      <c r="M532" s="21">
        <v>213.49</v>
      </c>
      <c r="N532" s="21">
        <v>235.79</v>
      </c>
      <c r="O532" s="21">
        <v>258.11</v>
      </c>
      <c r="P532" s="21">
        <v>280.44</v>
      </c>
      <c r="Q532" s="21">
        <v>318.64999999999998</v>
      </c>
      <c r="R532" s="21">
        <v>347.33</v>
      </c>
      <c r="S532" s="21">
        <v>376.01</v>
      </c>
      <c r="T532" s="21">
        <v>404.67</v>
      </c>
      <c r="U532" s="21">
        <v>433.38</v>
      </c>
      <c r="V532" s="21">
        <v>462.04</v>
      </c>
      <c r="W532" s="21">
        <v>490.72</v>
      </c>
      <c r="X532" s="21">
        <v>519.39</v>
      </c>
      <c r="Y532" s="21">
        <v>548.1</v>
      </c>
      <c r="Z532" s="21">
        <v>576.78</v>
      </c>
      <c r="AA532" s="21">
        <v>605.44000000000005</v>
      </c>
      <c r="AB532" s="21">
        <v>634.14</v>
      </c>
      <c r="AC532" s="21">
        <v>662.8</v>
      </c>
      <c r="AD532" s="21">
        <v>691.47</v>
      </c>
      <c r="AE532" s="21">
        <v>720.17</v>
      </c>
      <c r="AF532" s="21">
        <v>748.81</v>
      </c>
      <c r="AG532" s="21">
        <v>777.52</v>
      </c>
      <c r="AH532" s="21">
        <v>806.2</v>
      </c>
      <c r="AI532" s="21">
        <v>834.87</v>
      </c>
      <c r="AJ532" s="21">
        <v>863.56</v>
      </c>
      <c r="AK532" s="22">
        <v>27.85</v>
      </c>
    </row>
    <row r="533" spans="1:37" ht="13.5" customHeight="1" x14ac:dyDescent="0.25">
      <c r="A533" s="69" t="str">
        <f t="shared" si="8"/>
        <v>RNMS</v>
      </c>
      <c r="B533" s="20" t="s">
        <v>57</v>
      </c>
      <c r="C533" s="20" t="s">
        <v>49</v>
      </c>
      <c r="D533" s="20" t="s">
        <v>38</v>
      </c>
      <c r="E533" s="36" t="s">
        <v>78</v>
      </c>
      <c r="F533" s="21">
        <v>79.56</v>
      </c>
      <c r="G533" s="21">
        <v>109.81</v>
      </c>
      <c r="H533" s="21">
        <v>146.44</v>
      </c>
      <c r="I533" s="21">
        <v>182.99</v>
      </c>
      <c r="J533" s="21">
        <v>219.57</v>
      </c>
      <c r="K533" s="21">
        <v>256.20999999999998</v>
      </c>
      <c r="L533" s="21">
        <v>292.81</v>
      </c>
      <c r="M533" s="21">
        <v>329.41</v>
      </c>
      <c r="N533" s="21">
        <v>366.01</v>
      </c>
      <c r="O533" s="21">
        <v>402.6</v>
      </c>
      <c r="P533" s="21">
        <v>439.22</v>
      </c>
      <c r="Q533" s="21">
        <v>463.38</v>
      </c>
      <c r="R533" s="21">
        <v>502.57</v>
      </c>
      <c r="S533" s="21">
        <v>541.77</v>
      </c>
      <c r="T533" s="21">
        <v>581.04</v>
      </c>
      <c r="U533" s="21">
        <v>620.24</v>
      </c>
      <c r="V533" s="21">
        <v>659.47</v>
      </c>
      <c r="W533" s="21">
        <v>698.69</v>
      </c>
      <c r="X533" s="21">
        <v>737.88</v>
      </c>
      <c r="Y533" s="21">
        <v>777.1</v>
      </c>
      <c r="Z533" s="21">
        <v>816.27</v>
      </c>
      <c r="AA533" s="21">
        <v>855.49</v>
      </c>
      <c r="AB533" s="21">
        <v>894.74</v>
      </c>
      <c r="AC533" s="21">
        <v>933.91</v>
      </c>
      <c r="AD533" s="21">
        <v>973.14</v>
      </c>
      <c r="AE533" s="21">
        <v>1012.32</v>
      </c>
      <c r="AF533" s="21">
        <v>1051.53</v>
      </c>
      <c r="AG533" s="21">
        <v>1090.74</v>
      </c>
      <c r="AH533" s="21">
        <v>1129.98</v>
      </c>
      <c r="AI533" s="21">
        <v>1169.1400000000001</v>
      </c>
      <c r="AJ533" s="21">
        <v>1208.3900000000001</v>
      </c>
      <c r="AK533" s="22">
        <v>38.07</v>
      </c>
    </row>
    <row r="534" spans="1:37" ht="13.5" customHeight="1" x14ac:dyDescent="0.25">
      <c r="A534" s="69" t="str">
        <f t="shared" si="8"/>
        <v>RNMT</v>
      </c>
      <c r="B534" s="20" t="s">
        <v>57</v>
      </c>
      <c r="C534" s="20" t="s">
        <v>50</v>
      </c>
      <c r="D534" s="20" t="s">
        <v>38</v>
      </c>
      <c r="E534" s="36" t="s">
        <v>78</v>
      </c>
      <c r="F534" s="21">
        <v>79.56</v>
      </c>
      <c r="G534" s="21">
        <v>109.81</v>
      </c>
      <c r="H534" s="21">
        <v>146.44</v>
      </c>
      <c r="I534" s="21">
        <v>182.99</v>
      </c>
      <c r="J534" s="21">
        <v>219.57</v>
      </c>
      <c r="K534" s="21">
        <v>256.20999999999998</v>
      </c>
      <c r="L534" s="21">
        <v>292.81</v>
      </c>
      <c r="M534" s="21">
        <v>329.41</v>
      </c>
      <c r="N534" s="21">
        <v>366.01</v>
      </c>
      <c r="O534" s="21">
        <v>402.6</v>
      </c>
      <c r="P534" s="21">
        <v>439.22</v>
      </c>
      <c r="Q534" s="21">
        <v>463.38</v>
      </c>
      <c r="R534" s="21">
        <v>502.57</v>
      </c>
      <c r="S534" s="21">
        <v>541.77</v>
      </c>
      <c r="T534" s="21">
        <v>581.04</v>
      </c>
      <c r="U534" s="21">
        <v>620.24</v>
      </c>
      <c r="V534" s="21">
        <v>659.47</v>
      </c>
      <c r="W534" s="21">
        <v>698.69</v>
      </c>
      <c r="X534" s="21">
        <v>737.88</v>
      </c>
      <c r="Y534" s="21">
        <v>777.1</v>
      </c>
      <c r="Z534" s="21">
        <v>816.27</v>
      </c>
      <c r="AA534" s="21">
        <v>855.49</v>
      </c>
      <c r="AB534" s="21">
        <v>894.74</v>
      </c>
      <c r="AC534" s="21">
        <v>933.91</v>
      </c>
      <c r="AD534" s="21">
        <v>973.14</v>
      </c>
      <c r="AE534" s="21">
        <v>1012.32</v>
      </c>
      <c r="AF534" s="21">
        <v>1051.53</v>
      </c>
      <c r="AG534" s="21">
        <v>1090.74</v>
      </c>
      <c r="AH534" s="21">
        <v>1129.98</v>
      </c>
      <c r="AI534" s="21">
        <v>1169.1400000000001</v>
      </c>
      <c r="AJ534" s="21">
        <v>1208.3900000000001</v>
      </c>
      <c r="AK534" s="22">
        <v>38.07</v>
      </c>
    </row>
    <row r="535" spans="1:37" ht="13.5" customHeight="1" x14ac:dyDescent="0.25">
      <c r="A535" s="69" t="str">
        <f t="shared" si="8"/>
        <v>RNPA</v>
      </c>
      <c r="B535" s="20" t="s">
        <v>57</v>
      </c>
      <c r="C535" s="20" t="s">
        <v>51</v>
      </c>
      <c r="D535" s="20" t="s">
        <v>38</v>
      </c>
      <c r="E535" s="36" t="s">
        <v>78</v>
      </c>
      <c r="F535" s="21">
        <v>65.540000000000006</v>
      </c>
      <c r="G535" s="21">
        <v>83.4</v>
      </c>
      <c r="H535" s="21">
        <v>106.72</v>
      </c>
      <c r="I535" s="21">
        <v>130.1</v>
      </c>
      <c r="J535" s="21">
        <v>153.46</v>
      </c>
      <c r="K535" s="21">
        <v>176.81</v>
      </c>
      <c r="L535" s="21">
        <v>200.16</v>
      </c>
      <c r="M535" s="21">
        <v>223.5</v>
      </c>
      <c r="N535" s="21">
        <v>246.85</v>
      </c>
      <c r="O535" s="21">
        <v>270.22000000000003</v>
      </c>
      <c r="P535" s="21">
        <v>293.58</v>
      </c>
      <c r="Q535" s="21">
        <v>333.59</v>
      </c>
      <c r="R535" s="21">
        <v>363.62</v>
      </c>
      <c r="S535" s="21">
        <v>393.63</v>
      </c>
      <c r="T535" s="21">
        <v>423.64</v>
      </c>
      <c r="U535" s="21">
        <v>453.7</v>
      </c>
      <c r="V535" s="21">
        <v>483.7</v>
      </c>
      <c r="W535" s="21">
        <v>513.73</v>
      </c>
      <c r="X535" s="21">
        <v>543.74</v>
      </c>
      <c r="Y535" s="21">
        <v>573.79</v>
      </c>
      <c r="Z535" s="21">
        <v>603.82000000000005</v>
      </c>
      <c r="AA535" s="21">
        <v>633.82000000000005</v>
      </c>
      <c r="AB535" s="21">
        <v>663.87</v>
      </c>
      <c r="AC535" s="21">
        <v>693.88</v>
      </c>
      <c r="AD535" s="21">
        <v>723.89</v>
      </c>
      <c r="AE535" s="21">
        <v>753.93</v>
      </c>
      <c r="AF535" s="21">
        <v>783.92</v>
      </c>
      <c r="AG535" s="21">
        <v>813.97</v>
      </c>
      <c r="AH535" s="21">
        <v>844</v>
      </c>
      <c r="AI535" s="21">
        <v>874.01</v>
      </c>
      <c r="AJ535" s="21">
        <v>904.05</v>
      </c>
      <c r="AK535" s="22">
        <v>29.15</v>
      </c>
    </row>
    <row r="536" spans="1:37" ht="13.5" customHeight="1" x14ac:dyDescent="0.25">
      <c r="A536" s="69" t="str">
        <f t="shared" si="8"/>
        <v>RNPB</v>
      </c>
      <c r="B536" s="20" t="s">
        <v>57</v>
      </c>
      <c r="C536" s="20" t="s">
        <v>52</v>
      </c>
      <c r="D536" s="20" t="s">
        <v>38</v>
      </c>
      <c r="E536" s="36" t="s">
        <v>78</v>
      </c>
      <c r="F536" s="21">
        <v>38.51</v>
      </c>
      <c r="G536" s="21">
        <v>48.43</v>
      </c>
      <c r="H536" s="21">
        <v>58.09</v>
      </c>
      <c r="I536" s="21">
        <v>67.78</v>
      </c>
      <c r="J536" s="21">
        <v>77.430000000000007</v>
      </c>
      <c r="K536" s="21">
        <v>87.15</v>
      </c>
      <c r="L536" s="21">
        <v>96.81</v>
      </c>
      <c r="M536" s="21">
        <v>106.5</v>
      </c>
      <c r="N536" s="21">
        <v>116.22</v>
      </c>
      <c r="O536" s="21">
        <v>125.84</v>
      </c>
      <c r="P536" s="21">
        <v>135.54</v>
      </c>
      <c r="Q536" s="21">
        <v>153.22</v>
      </c>
      <c r="R536" s="21">
        <v>163.43</v>
      </c>
      <c r="S536" s="21">
        <v>173.67</v>
      </c>
      <c r="T536" s="21">
        <v>183.87</v>
      </c>
      <c r="U536" s="21">
        <v>194.1</v>
      </c>
      <c r="V536" s="21">
        <v>204.31</v>
      </c>
      <c r="W536" s="21">
        <v>214.54</v>
      </c>
      <c r="X536" s="21">
        <v>224.76</v>
      </c>
      <c r="Y536" s="21">
        <v>234.96</v>
      </c>
      <c r="Z536" s="21">
        <v>245.17</v>
      </c>
      <c r="AA536" s="21">
        <v>255.4</v>
      </c>
      <c r="AB536" s="21">
        <v>265.60000000000002</v>
      </c>
      <c r="AC536" s="21">
        <v>275.8</v>
      </c>
      <c r="AD536" s="21">
        <v>286.01</v>
      </c>
      <c r="AE536" s="21">
        <v>296.27999999999997</v>
      </c>
      <c r="AF536" s="21">
        <v>306.45999999999998</v>
      </c>
      <c r="AG536" s="21">
        <v>316.66000000000003</v>
      </c>
      <c r="AH536" s="21">
        <v>326.91000000000003</v>
      </c>
      <c r="AI536" s="21">
        <v>337.12</v>
      </c>
      <c r="AJ536" s="21">
        <v>347.3</v>
      </c>
      <c r="AK536" s="22">
        <v>9.92</v>
      </c>
    </row>
    <row r="537" spans="1:37" ht="13.5" customHeight="1" x14ac:dyDescent="0.25">
      <c r="A537" s="69" t="str">
        <f t="shared" si="8"/>
        <v>RNPE</v>
      </c>
      <c r="B537" s="20" t="s">
        <v>57</v>
      </c>
      <c r="C537" s="20" t="s">
        <v>53</v>
      </c>
      <c r="D537" s="20" t="s">
        <v>38</v>
      </c>
      <c r="E537" s="36" t="s">
        <v>78</v>
      </c>
      <c r="F537" s="21">
        <v>38.51</v>
      </c>
      <c r="G537" s="21">
        <v>48.43</v>
      </c>
      <c r="H537" s="21">
        <v>58.09</v>
      </c>
      <c r="I537" s="21">
        <v>67.78</v>
      </c>
      <c r="J537" s="21">
        <v>77.430000000000007</v>
      </c>
      <c r="K537" s="21">
        <v>87.15</v>
      </c>
      <c r="L537" s="21">
        <v>96.81</v>
      </c>
      <c r="M537" s="21">
        <v>106.5</v>
      </c>
      <c r="N537" s="21">
        <v>116.22</v>
      </c>
      <c r="O537" s="21">
        <v>125.84</v>
      </c>
      <c r="P537" s="21">
        <v>135.54</v>
      </c>
      <c r="Q537" s="21">
        <v>153.22</v>
      </c>
      <c r="R537" s="21">
        <v>163.43</v>
      </c>
      <c r="S537" s="21">
        <v>173.67</v>
      </c>
      <c r="T537" s="21">
        <v>183.87</v>
      </c>
      <c r="U537" s="21">
        <v>194.1</v>
      </c>
      <c r="V537" s="21">
        <v>204.31</v>
      </c>
      <c r="W537" s="21">
        <v>214.54</v>
      </c>
      <c r="X537" s="21">
        <v>224.76</v>
      </c>
      <c r="Y537" s="21">
        <v>234.96</v>
      </c>
      <c r="Z537" s="21">
        <v>245.17</v>
      </c>
      <c r="AA537" s="21">
        <v>255.4</v>
      </c>
      <c r="AB537" s="21">
        <v>265.60000000000002</v>
      </c>
      <c r="AC537" s="21">
        <v>275.8</v>
      </c>
      <c r="AD537" s="21">
        <v>286.01</v>
      </c>
      <c r="AE537" s="21">
        <v>296.27999999999997</v>
      </c>
      <c r="AF537" s="21">
        <v>306.45999999999998</v>
      </c>
      <c r="AG537" s="21">
        <v>316.66000000000003</v>
      </c>
      <c r="AH537" s="21">
        <v>326.91000000000003</v>
      </c>
      <c r="AI537" s="21">
        <v>337.12</v>
      </c>
      <c r="AJ537" s="21">
        <v>347.3</v>
      </c>
      <c r="AK537" s="22">
        <v>9.92</v>
      </c>
    </row>
    <row r="538" spans="1:37" ht="13.5" customHeight="1" x14ac:dyDescent="0.25">
      <c r="A538" s="69" t="str">
        <f t="shared" si="8"/>
        <v>RNPI</v>
      </c>
      <c r="B538" s="20" t="s">
        <v>57</v>
      </c>
      <c r="C538" s="20" t="s">
        <v>54</v>
      </c>
      <c r="D538" s="20" t="s">
        <v>38</v>
      </c>
      <c r="E538" s="36" t="s">
        <v>78</v>
      </c>
      <c r="F538" s="21">
        <v>62.6</v>
      </c>
      <c r="G538" s="21">
        <v>79.66</v>
      </c>
      <c r="H538" s="21">
        <v>101.94</v>
      </c>
      <c r="I538" s="21">
        <v>124.27</v>
      </c>
      <c r="J538" s="21">
        <v>146.58000000000001</v>
      </c>
      <c r="K538" s="21">
        <v>168.89</v>
      </c>
      <c r="L538" s="21">
        <v>191.19</v>
      </c>
      <c r="M538" s="21">
        <v>213.49</v>
      </c>
      <c r="N538" s="21">
        <v>235.79</v>
      </c>
      <c r="O538" s="21">
        <v>258.11</v>
      </c>
      <c r="P538" s="21">
        <v>280.44</v>
      </c>
      <c r="Q538" s="21">
        <v>318.64999999999998</v>
      </c>
      <c r="R538" s="21">
        <v>347.33</v>
      </c>
      <c r="S538" s="21">
        <v>376.01</v>
      </c>
      <c r="T538" s="21">
        <v>404.67</v>
      </c>
      <c r="U538" s="21">
        <v>433.38</v>
      </c>
      <c r="V538" s="21">
        <v>462.04</v>
      </c>
      <c r="W538" s="21">
        <v>490.72</v>
      </c>
      <c r="X538" s="21">
        <v>519.39</v>
      </c>
      <c r="Y538" s="21">
        <v>548.1</v>
      </c>
      <c r="Z538" s="21">
        <v>576.78</v>
      </c>
      <c r="AA538" s="21">
        <v>605.44000000000005</v>
      </c>
      <c r="AB538" s="21">
        <v>634.14</v>
      </c>
      <c r="AC538" s="21">
        <v>662.8</v>
      </c>
      <c r="AD538" s="21">
        <v>691.47</v>
      </c>
      <c r="AE538" s="21">
        <v>720.17</v>
      </c>
      <c r="AF538" s="21">
        <v>748.81</v>
      </c>
      <c r="AG538" s="21">
        <v>777.52</v>
      </c>
      <c r="AH538" s="21">
        <v>806.2</v>
      </c>
      <c r="AI538" s="21">
        <v>834.87</v>
      </c>
      <c r="AJ538" s="21">
        <v>863.56</v>
      </c>
      <c r="AK538" s="22">
        <v>27.85</v>
      </c>
    </row>
    <row r="539" spans="1:37" ht="13.5" customHeight="1" x14ac:dyDescent="0.25">
      <c r="A539" s="69" t="str">
        <f t="shared" si="8"/>
        <v>RNPR</v>
      </c>
      <c r="B539" s="20" t="s">
        <v>57</v>
      </c>
      <c r="C539" s="20" t="s">
        <v>55</v>
      </c>
      <c r="D539" s="20" t="s">
        <v>38</v>
      </c>
      <c r="E539" s="36" t="s">
        <v>78</v>
      </c>
      <c r="F539" s="21">
        <v>79.56</v>
      </c>
      <c r="G539" s="21">
        <v>109.81</v>
      </c>
      <c r="H539" s="21">
        <v>146.44</v>
      </c>
      <c r="I539" s="21">
        <v>182.99</v>
      </c>
      <c r="J539" s="21">
        <v>219.57</v>
      </c>
      <c r="K539" s="21">
        <v>256.20999999999998</v>
      </c>
      <c r="L539" s="21">
        <v>292.81</v>
      </c>
      <c r="M539" s="21">
        <v>329.41</v>
      </c>
      <c r="N539" s="21">
        <v>366.01</v>
      </c>
      <c r="O539" s="21">
        <v>402.6</v>
      </c>
      <c r="P539" s="21">
        <v>439.22</v>
      </c>
      <c r="Q539" s="21">
        <v>463.38</v>
      </c>
      <c r="R539" s="21">
        <v>502.57</v>
      </c>
      <c r="S539" s="21">
        <v>541.77</v>
      </c>
      <c r="T539" s="21">
        <v>581.04</v>
      </c>
      <c r="U539" s="21">
        <v>620.24</v>
      </c>
      <c r="V539" s="21">
        <v>659.47</v>
      </c>
      <c r="W539" s="21">
        <v>698.69</v>
      </c>
      <c r="X539" s="21">
        <v>737.88</v>
      </c>
      <c r="Y539" s="21">
        <v>777.1</v>
      </c>
      <c r="Z539" s="21">
        <v>816.27</v>
      </c>
      <c r="AA539" s="21">
        <v>855.49</v>
      </c>
      <c r="AB539" s="21">
        <v>894.74</v>
      </c>
      <c r="AC539" s="21">
        <v>933.91</v>
      </c>
      <c r="AD539" s="21">
        <v>973.14</v>
      </c>
      <c r="AE539" s="21">
        <v>1012.32</v>
      </c>
      <c r="AF539" s="21">
        <v>1051.53</v>
      </c>
      <c r="AG539" s="21">
        <v>1090.74</v>
      </c>
      <c r="AH539" s="21">
        <v>1129.98</v>
      </c>
      <c r="AI539" s="21">
        <v>1169.1400000000001</v>
      </c>
      <c r="AJ539" s="21">
        <v>1208.3900000000001</v>
      </c>
      <c r="AK539" s="22">
        <v>38.07</v>
      </c>
    </row>
    <row r="540" spans="1:37" ht="13.5" customHeight="1" x14ac:dyDescent="0.25">
      <c r="A540" s="69" t="str">
        <f t="shared" si="8"/>
        <v>RNRJ</v>
      </c>
      <c r="B540" s="20" t="s">
        <v>57</v>
      </c>
      <c r="C540" s="20" t="s">
        <v>56</v>
      </c>
      <c r="D540" s="20" t="s">
        <v>38</v>
      </c>
      <c r="E540" s="36" t="s">
        <v>78</v>
      </c>
      <c r="F540" s="21">
        <v>79.56</v>
      </c>
      <c r="G540" s="21">
        <v>109.81</v>
      </c>
      <c r="H540" s="21">
        <v>146.44</v>
      </c>
      <c r="I540" s="21">
        <v>182.99</v>
      </c>
      <c r="J540" s="21">
        <v>219.57</v>
      </c>
      <c r="K540" s="21">
        <v>256.20999999999998</v>
      </c>
      <c r="L540" s="21">
        <v>292.81</v>
      </c>
      <c r="M540" s="21">
        <v>329.41</v>
      </c>
      <c r="N540" s="21">
        <v>366.01</v>
      </c>
      <c r="O540" s="21">
        <v>402.6</v>
      </c>
      <c r="P540" s="21">
        <v>439.22</v>
      </c>
      <c r="Q540" s="21">
        <v>463.38</v>
      </c>
      <c r="R540" s="21">
        <v>502.57</v>
      </c>
      <c r="S540" s="21">
        <v>541.77</v>
      </c>
      <c r="T540" s="21">
        <v>581.04</v>
      </c>
      <c r="U540" s="21">
        <v>620.24</v>
      </c>
      <c r="V540" s="21">
        <v>659.47</v>
      </c>
      <c r="W540" s="21">
        <v>698.69</v>
      </c>
      <c r="X540" s="21">
        <v>737.88</v>
      </c>
      <c r="Y540" s="21">
        <v>777.1</v>
      </c>
      <c r="Z540" s="21">
        <v>816.27</v>
      </c>
      <c r="AA540" s="21">
        <v>855.49</v>
      </c>
      <c r="AB540" s="21">
        <v>894.74</v>
      </c>
      <c r="AC540" s="21">
        <v>933.91</v>
      </c>
      <c r="AD540" s="21">
        <v>973.14</v>
      </c>
      <c r="AE540" s="21">
        <v>1012.32</v>
      </c>
      <c r="AF540" s="21">
        <v>1051.53</v>
      </c>
      <c r="AG540" s="21">
        <v>1090.74</v>
      </c>
      <c r="AH540" s="21">
        <v>1129.98</v>
      </c>
      <c r="AI540" s="21">
        <v>1169.1400000000001</v>
      </c>
      <c r="AJ540" s="21">
        <v>1208.3900000000001</v>
      </c>
      <c r="AK540" s="22">
        <v>38.07</v>
      </c>
    </row>
    <row r="541" spans="1:37" ht="13.5" customHeight="1" x14ac:dyDescent="0.25">
      <c r="A541" s="69" t="str">
        <f t="shared" si="8"/>
        <v>RNRN</v>
      </c>
      <c r="B541" s="20" t="s">
        <v>57</v>
      </c>
      <c r="C541" s="20" t="s">
        <v>57</v>
      </c>
      <c r="D541" s="20" t="s">
        <v>38</v>
      </c>
      <c r="E541" s="36" t="s">
        <v>78</v>
      </c>
      <c r="F541" s="21">
        <v>27.96</v>
      </c>
      <c r="G541" s="21">
        <v>34.659999999999997</v>
      </c>
      <c r="H541" s="21">
        <v>38.35</v>
      </c>
      <c r="I541" s="21">
        <v>41.96</v>
      </c>
      <c r="J541" s="21">
        <v>45.54</v>
      </c>
      <c r="K541" s="21">
        <v>49.19</v>
      </c>
      <c r="L541" s="21">
        <v>52.78</v>
      </c>
      <c r="M541" s="21">
        <v>56.41</v>
      </c>
      <c r="N541" s="21">
        <v>60.05</v>
      </c>
      <c r="O541" s="21">
        <v>63.66</v>
      </c>
      <c r="P541" s="21">
        <v>67.28</v>
      </c>
      <c r="Q541" s="21">
        <v>70.900000000000006</v>
      </c>
      <c r="R541" s="21">
        <v>74.510000000000005</v>
      </c>
      <c r="S541" s="21">
        <v>78.14</v>
      </c>
      <c r="T541" s="21">
        <v>81.77</v>
      </c>
      <c r="U541" s="21">
        <v>85.4</v>
      </c>
      <c r="V541" s="21">
        <v>88.99</v>
      </c>
      <c r="W541" s="21">
        <v>92.59</v>
      </c>
      <c r="X541" s="21">
        <v>96.23</v>
      </c>
      <c r="Y541" s="21">
        <v>99.86</v>
      </c>
      <c r="Z541" s="21">
        <v>103.5</v>
      </c>
      <c r="AA541" s="21">
        <v>107.09</v>
      </c>
      <c r="AB541" s="21">
        <v>110.72</v>
      </c>
      <c r="AC541" s="21">
        <v>114.36</v>
      </c>
      <c r="AD541" s="21">
        <v>117.95</v>
      </c>
      <c r="AE541" s="21">
        <v>121.55</v>
      </c>
      <c r="AF541" s="21">
        <v>125.22</v>
      </c>
      <c r="AG541" s="21">
        <v>128.83000000000001</v>
      </c>
      <c r="AH541" s="21">
        <v>132.46</v>
      </c>
      <c r="AI541" s="21">
        <v>136.06</v>
      </c>
      <c r="AJ541" s="21">
        <v>139.66999999999999</v>
      </c>
      <c r="AK541" s="22">
        <v>3.55</v>
      </c>
    </row>
    <row r="542" spans="1:37" ht="13.5" customHeight="1" x14ac:dyDescent="0.25">
      <c r="A542" s="69" t="str">
        <f t="shared" si="8"/>
        <v>RNRO</v>
      </c>
      <c r="B542" s="20" t="s">
        <v>57</v>
      </c>
      <c r="C542" s="20" t="s">
        <v>58</v>
      </c>
      <c r="D542" s="20" t="s">
        <v>38</v>
      </c>
      <c r="E542" s="36" t="s">
        <v>78</v>
      </c>
      <c r="F542" s="21">
        <v>94.43</v>
      </c>
      <c r="G542" s="21">
        <v>130.36000000000001</v>
      </c>
      <c r="H542" s="21">
        <v>173.82</v>
      </c>
      <c r="I542" s="21">
        <v>217.26</v>
      </c>
      <c r="J542" s="21">
        <v>260.67</v>
      </c>
      <c r="K542" s="21">
        <v>304.2</v>
      </c>
      <c r="L542" s="21">
        <v>347.62</v>
      </c>
      <c r="M542" s="21">
        <v>391.07</v>
      </c>
      <c r="N542" s="21">
        <v>434.49</v>
      </c>
      <c r="O542" s="21">
        <v>477.96</v>
      </c>
      <c r="P542" s="21">
        <v>521.42999999999995</v>
      </c>
      <c r="Q542" s="21">
        <v>550.11</v>
      </c>
      <c r="R542" s="21">
        <v>596.64</v>
      </c>
      <c r="S542" s="21">
        <v>643.21</v>
      </c>
      <c r="T542" s="21">
        <v>689.77</v>
      </c>
      <c r="U542" s="21">
        <v>736.35</v>
      </c>
      <c r="V542" s="21">
        <v>782.9</v>
      </c>
      <c r="W542" s="21">
        <v>829.44</v>
      </c>
      <c r="X542" s="21">
        <v>875.98</v>
      </c>
      <c r="Y542" s="21">
        <v>922.52</v>
      </c>
      <c r="Z542" s="21">
        <v>969.07</v>
      </c>
      <c r="AA542" s="21">
        <v>1015.6</v>
      </c>
      <c r="AB542" s="21">
        <v>1062.1600000000001</v>
      </c>
      <c r="AC542" s="21">
        <v>1108.7</v>
      </c>
      <c r="AD542" s="21">
        <v>1155.28</v>
      </c>
      <c r="AE542" s="21">
        <v>1201.81</v>
      </c>
      <c r="AF542" s="21">
        <v>1248.3399999999999</v>
      </c>
      <c r="AG542" s="21">
        <v>1294.8900000000001</v>
      </c>
      <c r="AH542" s="21">
        <v>1341.5</v>
      </c>
      <c r="AI542" s="21">
        <v>1387.96</v>
      </c>
      <c r="AJ542" s="21">
        <v>1434.54</v>
      </c>
      <c r="AK542" s="22">
        <v>45.21</v>
      </c>
    </row>
    <row r="543" spans="1:37" ht="13.5" customHeight="1" x14ac:dyDescent="0.25">
      <c r="A543" s="69" t="str">
        <f t="shared" si="8"/>
        <v>RNRR</v>
      </c>
      <c r="B543" s="20" t="s">
        <v>57</v>
      </c>
      <c r="C543" s="20" t="s">
        <v>59</v>
      </c>
      <c r="D543" s="20" t="s">
        <v>38</v>
      </c>
      <c r="E543" s="36" t="s">
        <v>78</v>
      </c>
      <c r="F543" s="21">
        <v>94.43</v>
      </c>
      <c r="G543" s="21">
        <v>130.36000000000001</v>
      </c>
      <c r="H543" s="21">
        <v>173.82</v>
      </c>
      <c r="I543" s="21">
        <v>217.26</v>
      </c>
      <c r="J543" s="21">
        <v>260.67</v>
      </c>
      <c r="K543" s="21">
        <v>304.2</v>
      </c>
      <c r="L543" s="21">
        <v>347.62</v>
      </c>
      <c r="M543" s="21">
        <v>391.07</v>
      </c>
      <c r="N543" s="21">
        <v>434.49</v>
      </c>
      <c r="O543" s="21">
        <v>477.96</v>
      </c>
      <c r="P543" s="21">
        <v>521.42999999999995</v>
      </c>
      <c r="Q543" s="21">
        <v>550.11</v>
      </c>
      <c r="R543" s="21">
        <v>596.64</v>
      </c>
      <c r="S543" s="21">
        <v>643.21</v>
      </c>
      <c r="T543" s="21">
        <v>689.77</v>
      </c>
      <c r="U543" s="21">
        <v>736.35</v>
      </c>
      <c r="V543" s="21">
        <v>782.9</v>
      </c>
      <c r="W543" s="21">
        <v>829.44</v>
      </c>
      <c r="X543" s="21">
        <v>875.98</v>
      </c>
      <c r="Y543" s="21">
        <v>922.52</v>
      </c>
      <c r="Z543" s="21">
        <v>969.07</v>
      </c>
      <c r="AA543" s="21">
        <v>1015.6</v>
      </c>
      <c r="AB543" s="21">
        <v>1062.1600000000001</v>
      </c>
      <c r="AC543" s="21">
        <v>1108.7</v>
      </c>
      <c r="AD543" s="21">
        <v>1155.28</v>
      </c>
      <c r="AE543" s="21">
        <v>1201.81</v>
      </c>
      <c r="AF543" s="21">
        <v>1248.3399999999999</v>
      </c>
      <c r="AG543" s="21">
        <v>1294.8900000000001</v>
      </c>
      <c r="AH543" s="21">
        <v>1341.5</v>
      </c>
      <c r="AI543" s="21">
        <v>1387.96</v>
      </c>
      <c r="AJ543" s="21">
        <v>1434.54</v>
      </c>
      <c r="AK543" s="22">
        <v>45.21</v>
      </c>
    </row>
    <row r="544" spans="1:37" ht="13.5" customHeight="1" x14ac:dyDescent="0.25">
      <c r="A544" s="69" t="str">
        <f t="shared" si="8"/>
        <v>RNRS</v>
      </c>
      <c r="B544" s="20" t="s">
        <v>57</v>
      </c>
      <c r="C544" s="20" t="s">
        <v>60</v>
      </c>
      <c r="D544" s="20" t="s">
        <v>38</v>
      </c>
      <c r="E544" s="36" t="s">
        <v>78</v>
      </c>
      <c r="F544" s="21">
        <v>90.2</v>
      </c>
      <c r="G544" s="21">
        <v>124.53</v>
      </c>
      <c r="H544" s="21">
        <v>166.04</v>
      </c>
      <c r="I544" s="21">
        <v>207.53</v>
      </c>
      <c r="J544" s="21">
        <v>249</v>
      </c>
      <c r="K544" s="21">
        <v>290.58</v>
      </c>
      <c r="L544" s="21">
        <v>332.05</v>
      </c>
      <c r="M544" s="21">
        <v>373.56</v>
      </c>
      <c r="N544" s="21">
        <v>415.04</v>
      </c>
      <c r="O544" s="21">
        <v>456.56</v>
      </c>
      <c r="P544" s="21">
        <v>498.08</v>
      </c>
      <c r="Q544" s="21">
        <v>525.48</v>
      </c>
      <c r="R544" s="21">
        <v>569.91999999999996</v>
      </c>
      <c r="S544" s="21">
        <v>614.4</v>
      </c>
      <c r="T544" s="21">
        <v>658.88</v>
      </c>
      <c r="U544" s="21">
        <v>703.37</v>
      </c>
      <c r="V544" s="21">
        <v>747.84</v>
      </c>
      <c r="W544" s="21">
        <v>792.29</v>
      </c>
      <c r="X544" s="21">
        <v>836.75</v>
      </c>
      <c r="Y544" s="21">
        <v>881.21</v>
      </c>
      <c r="Z544" s="21">
        <v>925.67</v>
      </c>
      <c r="AA544" s="21">
        <v>970.12</v>
      </c>
      <c r="AB544" s="21">
        <v>1014.6</v>
      </c>
      <c r="AC544" s="21">
        <v>1059.05</v>
      </c>
      <c r="AD544" s="21">
        <v>1103.54</v>
      </c>
      <c r="AE544" s="21">
        <v>1147.99</v>
      </c>
      <c r="AF544" s="21">
        <v>1192.43</v>
      </c>
      <c r="AG544" s="21">
        <v>1236.9000000000001</v>
      </c>
      <c r="AH544" s="21">
        <v>1281.42</v>
      </c>
      <c r="AI544" s="21">
        <v>1325.8</v>
      </c>
      <c r="AJ544" s="21">
        <v>1370.3</v>
      </c>
      <c r="AK544" s="22">
        <v>43.18</v>
      </c>
    </row>
    <row r="545" spans="1:37" ht="13.5" customHeight="1" x14ac:dyDescent="0.25">
      <c r="A545" s="69" t="str">
        <f t="shared" si="8"/>
        <v>RNSC</v>
      </c>
      <c r="B545" s="20" t="s">
        <v>57</v>
      </c>
      <c r="C545" s="20" t="s">
        <v>61</v>
      </c>
      <c r="D545" s="20" t="s">
        <v>38</v>
      </c>
      <c r="E545" s="36" t="s">
        <v>78</v>
      </c>
      <c r="F545" s="21">
        <v>79.56</v>
      </c>
      <c r="G545" s="21">
        <v>109.81</v>
      </c>
      <c r="H545" s="21">
        <v>146.44</v>
      </c>
      <c r="I545" s="21">
        <v>182.99</v>
      </c>
      <c r="J545" s="21">
        <v>219.57</v>
      </c>
      <c r="K545" s="21">
        <v>256.20999999999998</v>
      </c>
      <c r="L545" s="21">
        <v>292.81</v>
      </c>
      <c r="M545" s="21">
        <v>329.41</v>
      </c>
      <c r="N545" s="21">
        <v>366.01</v>
      </c>
      <c r="O545" s="21">
        <v>402.6</v>
      </c>
      <c r="P545" s="21">
        <v>439.22</v>
      </c>
      <c r="Q545" s="21">
        <v>463.38</v>
      </c>
      <c r="R545" s="21">
        <v>502.57</v>
      </c>
      <c r="S545" s="21">
        <v>541.77</v>
      </c>
      <c r="T545" s="21">
        <v>581.04</v>
      </c>
      <c r="U545" s="21">
        <v>620.24</v>
      </c>
      <c r="V545" s="21">
        <v>659.47</v>
      </c>
      <c r="W545" s="21">
        <v>698.69</v>
      </c>
      <c r="X545" s="21">
        <v>737.88</v>
      </c>
      <c r="Y545" s="21">
        <v>777.1</v>
      </c>
      <c r="Z545" s="21">
        <v>816.27</v>
      </c>
      <c r="AA545" s="21">
        <v>855.49</v>
      </c>
      <c r="AB545" s="21">
        <v>894.74</v>
      </c>
      <c r="AC545" s="21">
        <v>933.91</v>
      </c>
      <c r="AD545" s="21">
        <v>973.14</v>
      </c>
      <c r="AE545" s="21">
        <v>1012.32</v>
      </c>
      <c r="AF545" s="21">
        <v>1051.53</v>
      </c>
      <c r="AG545" s="21">
        <v>1090.74</v>
      </c>
      <c r="AH545" s="21">
        <v>1129.98</v>
      </c>
      <c r="AI545" s="21">
        <v>1169.1400000000001</v>
      </c>
      <c r="AJ545" s="21">
        <v>1208.3900000000001</v>
      </c>
      <c r="AK545" s="22">
        <v>38.07</v>
      </c>
    </row>
    <row r="546" spans="1:37" ht="13.5" customHeight="1" x14ac:dyDescent="0.25">
      <c r="A546" s="69" t="str">
        <f t="shared" si="8"/>
        <v>RNSE</v>
      </c>
      <c r="B546" s="20" t="s">
        <v>57</v>
      </c>
      <c r="C546" s="20" t="s">
        <v>62</v>
      </c>
      <c r="D546" s="20" t="s">
        <v>38</v>
      </c>
      <c r="E546" s="36" t="s">
        <v>78</v>
      </c>
      <c r="F546" s="21">
        <v>44.46</v>
      </c>
      <c r="G546" s="21">
        <v>58.09</v>
      </c>
      <c r="H546" s="21">
        <v>71.03</v>
      </c>
      <c r="I546" s="21">
        <v>83.93</v>
      </c>
      <c r="J546" s="21">
        <v>96.81</v>
      </c>
      <c r="K546" s="21">
        <v>109.74</v>
      </c>
      <c r="L546" s="21">
        <v>122.67</v>
      </c>
      <c r="M546" s="21">
        <v>135.54</v>
      </c>
      <c r="N546" s="21">
        <v>148.46</v>
      </c>
      <c r="O546" s="21">
        <v>161.35</v>
      </c>
      <c r="P546" s="21">
        <v>174.29</v>
      </c>
      <c r="Q546" s="21">
        <v>187.29</v>
      </c>
      <c r="R546" s="21">
        <v>200.89</v>
      </c>
      <c r="S546" s="21">
        <v>214.54</v>
      </c>
      <c r="T546" s="21">
        <v>228.15</v>
      </c>
      <c r="U546" s="21">
        <v>241.79</v>
      </c>
      <c r="V546" s="21">
        <v>255.4</v>
      </c>
      <c r="W546" s="21">
        <v>269.01</v>
      </c>
      <c r="X546" s="21">
        <v>282.62</v>
      </c>
      <c r="Y546" s="21">
        <v>296.27999999999997</v>
      </c>
      <c r="Z546" s="21">
        <v>309.88</v>
      </c>
      <c r="AA546" s="21">
        <v>323.49</v>
      </c>
      <c r="AB546" s="21">
        <v>337.12</v>
      </c>
      <c r="AC546" s="21">
        <v>350.75</v>
      </c>
      <c r="AD546" s="21">
        <v>364.33</v>
      </c>
      <c r="AE546" s="21">
        <v>377.99</v>
      </c>
      <c r="AF546" s="21">
        <v>391.62</v>
      </c>
      <c r="AG546" s="21">
        <v>405.2</v>
      </c>
      <c r="AH546" s="21">
        <v>418.84</v>
      </c>
      <c r="AI546" s="21">
        <v>432.48</v>
      </c>
      <c r="AJ546" s="21">
        <v>446.07</v>
      </c>
      <c r="AK546" s="22">
        <v>13.23</v>
      </c>
    </row>
    <row r="547" spans="1:37" ht="13.5" customHeight="1" x14ac:dyDescent="0.25">
      <c r="A547" s="69" t="str">
        <f t="shared" si="8"/>
        <v>RNSP</v>
      </c>
      <c r="B547" s="20" t="s">
        <v>57</v>
      </c>
      <c r="C547" s="20" t="s">
        <v>63</v>
      </c>
      <c r="D547" s="20" t="s">
        <v>38</v>
      </c>
      <c r="E547" s="36" t="s">
        <v>78</v>
      </c>
      <c r="F547" s="21">
        <v>79.56</v>
      </c>
      <c r="G547" s="21">
        <v>109.81</v>
      </c>
      <c r="H547" s="21">
        <v>146.44</v>
      </c>
      <c r="I547" s="21">
        <v>182.99</v>
      </c>
      <c r="J547" s="21">
        <v>219.57</v>
      </c>
      <c r="K547" s="21">
        <v>256.20999999999998</v>
      </c>
      <c r="L547" s="21">
        <v>292.81</v>
      </c>
      <c r="M547" s="21">
        <v>329.41</v>
      </c>
      <c r="N547" s="21">
        <v>366.01</v>
      </c>
      <c r="O547" s="21">
        <v>402.6</v>
      </c>
      <c r="P547" s="21">
        <v>439.22</v>
      </c>
      <c r="Q547" s="21">
        <v>463.38</v>
      </c>
      <c r="R547" s="21">
        <v>502.57</v>
      </c>
      <c r="S547" s="21">
        <v>541.77</v>
      </c>
      <c r="T547" s="21">
        <v>581.04</v>
      </c>
      <c r="U547" s="21">
        <v>620.24</v>
      </c>
      <c r="V547" s="21">
        <v>659.47</v>
      </c>
      <c r="W547" s="21">
        <v>698.69</v>
      </c>
      <c r="X547" s="21">
        <v>737.88</v>
      </c>
      <c r="Y547" s="21">
        <v>777.1</v>
      </c>
      <c r="Z547" s="21">
        <v>816.27</v>
      </c>
      <c r="AA547" s="21">
        <v>855.49</v>
      </c>
      <c r="AB547" s="21">
        <v>894.74</v>
      </c>
      <c r="AC547" s="21">
        <v>933.91</v>
      </c>
      <c r="AD547" s="21">
        <v>973.14</v>
      </c>
      <c r="AE547" s="21">
        <v>1012.32</v>
      </c>
      <c r="AF547" s="21">
        <v>1051.53</v>
      </c>
      <c r="AG547" s="21">
        <v>1090.74</v>
      </c>
      <c r="AH547" s="21">
        <v>1129.98</v>
      </c>
      <c r="AI547" s="21">
        <v>1169.1400000000001</v>
      </c>
      <c r="AJ547" s="21">
        <v>1208.3900000000001</v>
      </c>
      <c r="AK547" s="22">
        <v>38.07</v>
      </c>
    </row>
    <row r="548" spans="1:37" ht="13.5" customHeight="1" thickBot="1" x14ac:dyDescent="0.3">
      <c r="A548" s="69" t="str">
        <f t="shared" si="8"/>
        <v>RNTO</v>
      </c>
      <c r="B548" s="23" t="s">
        <v>57</v>
      </c>
      <c r="C548" s="23" t="s">
        <v>30</v>
      </c>
      <c r="D548" s="23" t="s">
        <v>38</v>
      </c>
      <c r="E548" s="43" t="s">
        <v>78</v>
      </c>
      <c r="F548" s="44">
        <v>83.29</v>
      </c>
      <c r="G548" s="44">
        <v>114.95</v>
      </c>
      <c r="H548" s="44">
        <v>153.31</v>
      </c>
      <c r="I548" s="44">
        <v>191.57</v>
      </c>
      <c r="J548" s="44">
        <v>229.86</v>
      </c>
      <c r="K548" s="44">
        <v>268.23</v>
      </c>
      <c r="L548" s="44">
        <v>306.52999999999997</v>
      </c>
      <c r="M548" s="44">
        <v>344.85</v>
      </c>
      <c r="N548" s="44">
        <v>383.17</v>
      </c>
      <c r="O548" s="44">
        <v>421.48</v>
      </c>
      <c r="P548" s="44">
        <v>459.82</v>
      </c>
      <c r="Q548" s="44">
        <v>485.1</v>
      </c>
      <c r="R548" s="44">
        <v>526.14</v>
      </c>
      <c r="S548" s="44">
        <v>567.16999999999996</v>
      </c>
      <c r="T548" s="44">
        <v>608.28</v>
      </c>
      <c r="U548" s="44">
        <v>649.30999999999995</v>
      </c>
      <c r="V548" s="44">
        <v>690.39</v>
      </c>
      <c r="W548" s="44">
        <v>731.45</v>
      </c>
      <c r="X548" s="44">
        <v>772.48</v>
      </c>
      <c r="Y548" s="44">
        <v>813.53</v>
      </c>
      <c r="Z548" s="44">
        <v>854.54</v>
      </c>
      <c r="AA548" s="44">
        <v>895.6</v>
      </c>
      <c r="AB548" s="44">
        <v>936.69</v>
      </c>
      <c r="AC548" s="44">
        <v>977.7</v>
      </c>
      <c r="AD548" s="44">
        <v>1018.76</v>
      </c>
      <c r="AE548" s="44">
        <v>1059.78</v>
      </c>
      <c r="AF548" s="44">
        <v>1100.83</v>
      </c>
      <c r="AG548" s="44">
        <v>1141.8800000000001</v>
      </c>
      <c r="AH548" s="44">
        <v>1182.96</v>
      </c>
      <c r="AI548" s="44">
        <v>1223.96</v>
      </c>
      <c r="AJ548" s="44">
        <v>1265.05</v>
      </c>
      <c r="AK548" s="45">
        <v>39.86</v>
      </c>
    </row>
    <row r="549" spans="1:37" ht="13.5" customHeight="1" x14ac:dyDescent="0.25">
      <c r="A549" s="69" t="str">
        <f t="shared" si="8"/>
        <v>ROAC</v>
      </c>
      <c r="B549" s="40" t="s">
        <v>58</v>
      </c>
      <c r="C549" s="40" t="s">
        <v>33</v>
      </c>
      <c r="D549" s="40" t="s">
        <v>38</v>
      </c>
      <c r="E549" s="42" t="s">
        <v>78</v>
      </c>
      <c r="F549" s="31">
        <v>40.32</v>
      </c>
      <c r="G549" s="31">
        <v>50.7</v>
      </c>
      <c r="H549" s="31">
        <v>60.81</v>
      </c>
      <c r="I549" s="31">
        <v>70.959999999999994</v>
      </c>
      <c r="J549" s="31">
        <v>81.06</v>
      </c>
      <c r="K549" s="31">
        <v>91.24</v>
      </c>
      <c r="L549" s="31">
        <v>101.35</v>
      </c>
      <c r="M549" s="31">
        <v>111.49</v>
      </c>
      <c r="N549" s="31">
        <v>121.67</v>
      </c>
      <c r="O549" s="31">
        <v>131.74</v>
      </c>
      <c r="P549" s="31">
        <v>141.9</v>
      </c>
      <c r="Q549" s="31">
        <v>160.4</v>
      </c>
      <c r="R549" s="31">
        <v>171.1</v>
      </c>
      <c r="S549" s="31">
        <v>181.82</v>
      </c>
      <c r="T549" s="31">
        <v>192.49</v>
      </c>
      <c r="U549" s="31">
        <v>203.21</v>
      </c>
      <c r="V549" s="31">
        <v>213.89</v>
      </c>
      <c r="W549" s="31">
        <v>224.6</v>
      </c>
      <c r="X549" s="31">
        <v>235.3</v>
      </c>
      <c r="Y549" s="31">
        <v>245.97</v>
      </c>
      <c r="Z549" s="31">
        <v>256.67</v>
      </c>
      <c r="AA549" s="31">
        <v>267.38</v>
      </c>
      <c r="AB549" s="31">
        <v>278.05</v>
      </c>
      <c r="AC549" s="31">
        <v>288.73</v>
      </c>
      <c r="AD549" s="31">
        <v>299.41000000000003</v>
      </c>
      <c r="AE549" s="31">
        <v>310.17</v>
      </c>
      <c r="AF549" s="31">
        <v>320.83</v>
      </c>
      <c r="AG549" s="31">
        <v>331.51</v>
      </c>
      <c r="AH549" s="31">
        <v>342.24</v>
      </c>
      <c r="AI549" s="31">
        <v>352.92</v>
      </c>
      <c r="AJ549" s="31">
        <v>363.58</v>
      </c>
      <c r="AK549" s="32">
        <v>10.38</v>
      </c>
    </row>
    <row r="550" spans="1:37" ht="13.5" customHeight="1" x14ac:dyDescent="0.25">
      <c r="A550" s="69" t="str">
        <f t="shared" si="8"/>
        <v>ROAL</v>
      </c>
      <c r="B550" s="20" t="s">
        <v>58</v>
      </c>
      <c r="C550" s="20" t="s">
        <v>39</v>
      </c>
      <c r="D550" s="20" t="s">
        <v>38</v>
      </c>
      <c r="E550" s="36" t="s">
        <v>78</v>
      </c>
      <c r="F550" s="21">
        <v>90.2</v>
      </c>
      <c r="G550" s="21">
        <v>124.53</v>
      </c>
      <c r="H550" s="21">
        <v>166.04</v>
      </c>
      <c r="I550" s="21">
        <v>207.53</v>
      </c>
      <c r="J550" s="21">
        <v>249</v>
      </c>
      <c r="K550" s="21">
        <v>290.58</v>
      </c>
      <c r="L550" s="21">
        <v>332.05</v>
      </c>
      <c r="M550" s="21">
        <v>373.56</v>
      </c>
      <c r="N550" s="21">
        <v>415.04</v>
      </c>
      <c r="O550" s="21">
        <v>456.56</v>
      </c>
      <c r="P550" s="21">
        <v>498.08</v>
      </c>
      <c r="Q550" s="21">
        <v>525.48</v>
      </c>
      <c r="R550" s="21">
        <v>569.91999999999996</v>
      </c>
      <c r="S550" s="21">
        <v>614.4</v>
      </c>
      <c r="T550" s="21">
        <v>658.88</v>
      </c>
      <c r="U550" s="21">
        <v>703.37</v>
      </c>
      <c r="V550" s="21">
        <v>747.84</v>
      </c>
      <c r="W550" s="21">
        <v>792.29</v>
      </c>
      <c r="X550" s="21">
        <v>836.75</v>
      </c>
      <c r="Y550" s="21">
        <v>881.21</v>
      </c>
      <c r="Z550" s="21">
        <v>925.67</v>
      </c>
      <c r="AA550" s="21">
        <v>970.12</v>
      </c>
      <c r="AB550" s="21">
        <v>1014.6</v>
      </c>
      <c r="AC550" s="21">
        <v>1059.05</v>
      </c>
      <c r="AD550" s="21">
        <v>1103.54</v>
      </c>
      <c r="AE550" s="21">
        <v>1147.99</v>
      </c>
      <c r="AF550" s="21">
        <v>1192.43</v>
      </c>
      <c r="AG550" s="21">
        <v>1236.9000000000001</v>
      </c>
      <c r="AH550" s="21">
        <v>1281.42</v>
      </c>
      <c r="AI550" s="21">
        <v>1325.8</v>
      </c>
      <c r="AJ550" s="21">
        <v>1370.3</v>
      </c>
      <c r="AK550" s="22">
        <v>43.18</v>
      </c>
    </row>
    <row r="551" spans="1:37" ht="13.5" customHeight="1" x14ac:dyDescent="0.25">
      <c r="A551" s="69" t="str">
        <f t="shared" si="8"/>
        <v>ROAM</v>
      </c>
      <c r="B551" s="20" t="s">
        <v>58</v>
      </c>
      <c r="C551" s="20" t="s">
        <v>40</v>
      </c>
      <c r="D551" s="20" t="s">
        <v>38</v>
      </c>
      <c r="E551" s="36" t="s">
        <v>78</v>
      </c>
      <c r="F551" s="21">
        <v>46.54</v>
      </c>
      <c r="G551" s="21">
        <v>60.81</v>
      </c>
      <c r="H551" s="21">
        <v>74.36</v>
      </c>
      <c r="I551" s="21">
        <v>87.86</v>
      </c>
      <c r="J551" s="21">
        <v>101.35</v>
      </c>
      <c r="K551" s="21">
        <v>114.89</v>
      </c>
      <c r="L551" s="21">
        <v>128.41999999999999</v>
      </c>
      <c r="M551" s="21">
        <v>141.9</v>
      </c>
      <c r="N551" s="21">
        <v>155.41999999999999</v>
      </c>
      <c r="O551" s="21">
        <v>168.91</v>
      </c>
      <c r="P551" s="21">
        <v>182.46</v>
      </c>
      <c r="Q551" s="21">
        <v>196.08</v>
      </c>
      <c r="R551" s="21">
        <v>210.31</v>
      </c>
      <c r="S551" s="21">
        <v>224.6</v>
      </c>
      <c r="T551" s="21">
        <v>238.84</v>
      </c>
      <c r="U551" s="21">
        <v>253.13</v>
      </c>
      <c r="V551" s="21">
        <v>267.38</v>
      </c>
      <c r="W551" s="21">
        <v>281.62</v>
      </c>
      <c r="X551" s="21">
        <v>295.87</v>
      </c>
      <c r="Y551" s="21">
        <v>310.17</v>
      </c>
      <c r="Z551" s="21">
        <v>324.39999999999998</v>
      </c>
      <c r="AA551" s="21">
        <v>338.65</v>
      </c>
      <c r="AB551" s="21">
        <v>352.92</v>
      </c>
      <c r="AC551" s="21">
        <v>367.2</v>
      </c>
      <c r="AD551" s="21">
        <v>381.41</v>
      </c>
      <c r="AE551" s="21">
        <v>395.72</v>
      </c>
      <c r="AF551" s="21">
        <v>409.98</v>
      </c>
      <c r="AG551" s="21">
        <v>424.2</v>
      </c>
      <c r="AH551" s="21">
        <v>438.47</v>
      </c>
      <c r="AI551" s="21">
        <v>452.76</v>
      </c>
      <c r="AJ551" s="21">
        <v>466.98</v>
      </c>
      <c r="AK551" s="22">
        <v>13.85</v>
      </c>
    </row>
    <row r="552" spans="1:37" ht="13.5" customHeight="1" x14ac:dyDescent="0.25">
      <c r="A552" s="69" t="str">
        <f t="shared" si="8"/>
        <v>ROAP</v>
      </c>
      <c r="B552" s="20" t="s">
        <v>58</v>
      </c>
      <c r="C552" s="20" t="s">
        <v>41</v>
      </c>
      <c r="D552" s="20" t="s">
        <v>38</v>
      </c>
      <c r="E552" s="36" t="s">
        <v>78</v>
      </c>
      <c r="F552" s="21">
        <v>89.94</v>
      </c>
      <c r="G552" s="21">
        <v>124.17</v>
      </c>
      <c r="H552" s="21">
        <v>165.55</v>
      </c>
      <c r="I552" s="21">
        <v>206.91</v>
      </c>
      <c r="J552" s="21">
        <v>248.27</v>
      </c>
      <c r="K552" s="21">
        <v>289.72000000000003</v>
      </c>
      <c r="L552" s="21">
        <v>331.09</v>
      </c>
      <c r="M552" s="21">
        <v>372.44</v>
      </c>
      <c r="N552" s="21">
        <v>413.79</v>
      </c>
      <c r="O552" s="21">
        <v>455.2</v>
      </c>
      <c r="P552" s="21">
        <v>496.58</v>
      </c>
      <c r="Q552" s="21">
        <v>523.91999999999996</v>
      </c>
      <c r="R552" s="21">
        <v>568.23</v>
      </c>
      <c r="S552" s="21">
        <v>612.59</v>
      </c>
      <c r="T552" s="21">
        <v>656.93</v>
      </c>
      <c r="U552" s="21">
        <v>701.28</v>
      </c>
      <c r="V552" s="21">
        <v>745.63</v>
      </c>
      <c r="W552" s="21">
        <v>789.96</v>
      </c>
      <c r="X552" s="21">
        <v>834.26</v>
      </c>
      <c r="Y552" s="21">
        <v>878.6</v>
      </c>
      <c r="Z552" s="21">
        <v>922.92</v>
      </c>
      <c r="AA552" s="21">
        <v>967.24</v>
      </c>
      <c r="AB552" s="21">
        <v>1011.6</v>
      </c>
      <c r="AC552" s="21">
        <v>1055.9100000000001</v>
      </c>
      <c r="AD552" s="21">
        <v>1100.24</v>
      </c>
      <c r="AE552" s="21">
        <v>1144.5999999999999</v>
      </c>
      <c r="AF552" s="21">
        <v>1188.8900000000001</v>
      </c>
      <c r="AG552" s="21">
        <v>1233.23</v>
      </c>
      <c r="AH552" s="21">
        <v>1277.5999999999999</v>
      </c>
      <c r="AI552" s="21">
        <v>1321.87</v>
      </c>
      <c r="AJ552" s="21">
        <v>1366.23</v>
      </c>
      <c r="AK552" s="22">
        <v>43.04</v>
      </c>
    </row>
    <row r="553" spans="1:37" ht="13.5" customHeight="1" x14ac:dyDescent="0.25">
      <c r="A553" s="69" t="str">
        <f t="shared" si="8"/>
        <v>ROBA</v>
      </c>
      <c r="B553" s="20" t="s">
        <v>58</v>
      </c>
      <c r="C553" s="20" t="s">
        <v>42</v>
      </c>
      <c r="D553" s="20" t="s">
        <v>38</v>
      </c>
      <c r="E553" s="36" t="s">
        <v>78</v>
      </c>
      <c r="F553" s="21">
        <v>79.56</v>
      </c>
      <c r="G553" s="21">
        <v>109.81</v>
      </c>
      <c r="H553" s="21">
        <v>146.44</v>
      </c>
      <c r="I553" s="21">
        <v>182.99</v>
      </c>
      <c r="J553" s="21">
        <v>219.57</v>
      </c>
      <c r="K553" s="21">
        <v>256.20999999999998</v>
      </c>
      <c r="L553" s="21">
        <v>292.81</v>
      </c>
      <c r="M553" s="21">
        <v>329.41</v>
      </c>
      <c r="N553" s="21">
        <v>366.01</v>
      </c>
      <c r="O553" s="21">
        <v>402.6</v>
      </c>
      <c r="P553" s="21">
        <v>439.22</v>
      </c>
      <c r="Q553" s="21">
        <v>463.38</v>
      </c>
      <c r="R553" s="21">
        <v>502.57</v>
      </c>
      <c r="S553" s="21">
        <v>541.77</v>
      </c>
      <c r="T553" s="21">
        <v>581.04</v>
      </c>
      <c r="U553" s="21">
        <v>620.24</v>
      </c>
      <c r="V553" s="21">
        <v>659.47</v>
      </c>
      <c r="W553" s="21">
        <v>698.69</v>
      </c>
      <c r="X553" s="21">
        <v>737.88</v>
      </c>
      <c r="Y553" s="21">
        <v>777.1</v>
      </c>
      <c r="Z553" s="21">
        <v>816.27</v>
      </c>
      <c r="AA553" s="21">
        <v>855.49</v>
      </c>
      <c r="AB553" s="21">
        <v>894.74</v>
      </c>
      <c r="AC553" s="21">
        <v>933.91</v>
      </c>
      <c r="AD553" s="21">
        <v>973.14</v>
      </c>
      <c r="AE553" s="21">
        <v>1012.32</v>
      </c>
      <c r="AF553" s="21">
        <v>1051.53</v>
      </c>
      <c r="AG553" s="21">
        <v>1090.74</v>
      </c>
      <c r="AH553" s="21">
        <v>1129.98</v>
      </c>
      <c r="AI553" s="21">
        <v>1169.1400000000001</v>
      </c>
      <c r="AJ553" s="21">
        <v>1208.3900000000001</v>
      </c>
      <c r="AK553" s="22">
        <v>38.07</v>
      </c>
    </row>
    <row r="554" spans="1:37" ht="13.5" customHeight="1" x14ac:dyDescent="0.25">
      <c r="A554" s="69" t="str">
        <f t="shared" si="8"/>
        <v>ROCE</v>
      </c>
      <c r="B554" s="20" t="s">
        <v>58</v>
      </c>
      <c r="C554" s="20" t="s">
        <v>43</v>
      </c>
      <c r="D554" s="20" t="s">
        <v>38</v>
      </c>
      <c r="E554" s="36" t="s">
        <v>78</v>
      </c>
      <c r="F554" s="21">
        <v>79.56</v>
      </c>
      <c r="G554" s="21">
        <v>109.81</v>
      </c>
      <c r="H554" s="21">
        <v>146.44</v>
      </c>
      <c r="I554" s="21">
        <v>182.99</v>
      </c>
      <c r="J554" s="21">
        <v>219.57</v>
      </c>
      <c r="K554" s="21">
        <v>256.20999999999998</v>
      </c>
      <c r="L554" s="21">
        <v>292.81</v>
      </c>
      <c r="M554" s="21">
        <v>329.41</v>
      </c>
      <c r="N554" s="21">
        <v>366.01</v>
      </c>
      <c r="O554" s="21">
        <v>402.6</v>
      </c>
      <c r="P554" s="21">
        <v>439.22</v>
      </c>
      <c r="Q554" s="21">
        <v>463.38</v>
      </c>
      <c r="R554" s="21">
        <v>502.57</v>
      </c>
      <c r="S554" s="21">
        <v>541.77</v>
      </c>
      <c r="T554" s="21">
        <v>581.04</v>
      </c>
      <c r="U554" s="21">
        <v>620.24</v>
      </c>
      <c r="V554" s="21">
        <v>659.47</v>
      </c>
      <c r="W554" s="21">
        <v>698.69</v>
      </c>
      <c r="X554" s="21">
        <v>737.88</v>
      </c>
      <c r="Y554" s="21">
        <v>777.1</v>
      </c>
      <c r="Z554" s="21">
        <v>816.27</v>
      </c>
      <c r="AA554" s="21">
        <v>855.49</v>
      </c>
      <c r="AB554" s="21">
        <v>894.74</v>
      </c>
      <c r="AC554" s="21">
        <v>933.91</v>
      </c>
      <c r="AD554" s="21">
        <v>973.14</v>
      </c>
      <c r="AE554" s="21">
        <v>1012.32</v>
      </c>
      <c r="AF554" s="21">
        <v>1051.53</v>
      </c>
      <c r="AG554" s="21">
        <v>1090.74</v>
      </c>
      <c r="AH554" s="21">
        <v>1129.98</v>
      </c>
      <c r="AI554" s="21">
        <v>1169.1400000000001</v>
      </c>
      <c r="AJ554" s="21">
        <v>1208.3900000000001</v>
      </c>
      <c r="AK554" s="22">
        <v>38.07</v>
      </c>
    </row>
    <row r="555" spans="1:37" ht="13.5" customHeight="1" x14ac:dyDescent="0.25">
      <c r="A555" s="69" t="str">
        <f t="shared" si="8"/>
        <v>RODF</v>
      </c>
      <c r="B555" s="20" t="s">
        <v>58</v>
      </c>
      <c r="C555" s="20" t="s">
        <v>44</v>
      </c>
      <c r="D555" s="20" t="s">
        <v>38</v>
      </c>
      <c r="E555" s="36" t="s">
        <v>78</v>
      </c>
      <c r="F555" s="21">
        <v>62.6</v>
      </c>
      <c r="G555" s="21">
        <v>79.66</v>
      </c>
      <c r="H555" s="21">
        <v>101.94</v>
      </c>
      <c r="I555" s="21">
        <v>124.27</v>
      </c>
      <c r="J555" s="21">
        <v>146.58000000000001</v>
      </c>
      <c r="K555" s="21">
        <v>168.89</v>
      </c>
      <c r="L555" s="21">
        <v>191.19</v>
      </c>
      <c r="M555" s="21">
        <v>213.49</v>
      </c>
      <c r="N555" s="21">
        <v>235.79</v>
      </c>
      <c r="O555" s="21">
        <v>258.11</v>
      </c>
      <c r="P555" s="21">
        <v>280.44</v>
      </c>
      <c r="Q555" s="21">
        <v>318.64999999999998</v>
      </c>
      <c r="R555" s="21">
        <v>347.33</v>
      </c>
      <c r="S555" s="21">
        <v>376.01</v>
      </c>
      <c r="T555" s="21">
        <v>404.67</v>
      </c>
      <c r="U555" s="21">
        <v>433.38</v>
      </c>
      <c r="V555" s="21">
        <v>462.04</v>
      </c>
      <c r="W555" s="21">
        <v>490.72</v>
      </c>
      <c r="X555" s="21">
        <v>519.39</v>
      </c>
      <c r="Y555" s="21">
        <v>548.1</v>
      </c>
      <c r="Z555" s="21">
        <v>576.78</v>
      </c>
      <c r="AA555" s="21">
        <v>605.44000000000005</v>
      </c>
      <c r="AB555" s="21">
        <v>634.14</v>
      </c>
      <c r="AC555" s="21">
        <v>662.8</v>
      </c>
      <c r="AD555" s="21">
        <v>691.47</v>
      </c>
      <c r="AE555" s="21">
        <v>720.17</v>
      </c>
      <c r="AF555" s="21">
        <v>748.81</v>
      </c>
      <c r="AG555" s="21">
        <v>777.52</v>
      </c>
      <c r="AH555" s="21">
        <v>806.2</v>
      </c>
      <c r="AI555" s="21">
        <v>834.87</v>
      </c>
      <c r="AJ555" s="21">
        <v>863.56</v>
      </c>
      <c r="AK555" s="22">
        <v>27.85</v>
      </c>
    </row>
    <row r="556" spans="1:37" ht="13.5" customHeight="1" x14ac:dyDescent="0.25">
      <c r="A556" s="69" t="str">
        <f t="shared" si="8"/>
        <v>ROES</v>
      </c>
      <c r="B556" s="20" t="s">
        <v>58</v>
      </c>
      <c r="C556" s="20" t="s">
        <v>45</v>
      </c>
      <c r="D556" s="20" t="s">
        <v>38</v>
      </c>
      <c r="E556" s="36" t="s">
        <v>78</v>
      </c>
      <c r="F556" s="21">
        <v>79.56</v>
      </c>
      <c r="G556" s="21">
        <v>109.81</v>
      </c>
      <c r="H556" s="21">
        <v>146.44</v>
      </c>
      <c r="I556" s="21">
        <v>182.99</v>
      </c>
      <c r="J556" s="21">
        <v>219.57</v>
      </c>
      <c r="K556" s="21">
        <v>256.20999999999998</v>
      </c>
      <c r="L556" s="21">
        <v>292.81</v>
      </c>
      <c r="M556" s="21">
        <v>329.41</v>
      </c>
      <c r="N556" s="21">
        <v>366.01</v>
      </c>
      <c r="O556" s="21">
        <v>402.6</v>
      </c>
      <c r="P556" s="21">
        <v>439.22</v>
      </c>
      <c r="Q556" s="21">
        <v>463.38</v>
      </c>
      <c r="R556" s="21">
        <v>502.57</v>
      </c>
      <c r="S556" s="21">
        <v>541.77</v>
      </c>
      <c r="T556" s="21">
        <v>581.04</v>
      </c>
      <c r="U556" s="21">
        <v>620.24</v>
      </c>
      <c r="V556" s="21">
        <v>659.47</v>
      </c>
      <c r="W556" s="21">
        <v>698.69</v>
      </c>
      <c r="X556" s="21">
        <v>737.88</v>
      </c>
      <c r="Y556" s="21">
        <v>777.1</v>
      </c>
      <c r="Z556" s="21">
        <v>816.27</v>
      </c>
      <c r="AA556" s="21">
        <v>855.49</v>
      </c>
      <c r="AB556" s="21">
        <v>894.74</v>
      </c>
      <c r="AC556" s="21">
        <v>933.91</v>
      </c>
      <c r="AD556" s="21">
        <v>973.14</v>
      </c>
      <c r="AE556" s="21">
        <v>1012.32</v>
      </c>
      <c r="AF556" s="21">
        <v>1051.53</v>
      </c>
      <c r="AG556" s="21">
        <v>1090.74</v>
      </c>
      <c r="AH556" s="21">
        <v>1129.98</v>
      </c>
      <c r="AI556" s="21">
        <v>1169.1400000000001</v>
      </c>
      <c r="AJ556" s="21">
        <v>1208.3900000000001</v>
      </c>
      <c r="AK556" s="22">
        <v>38.07</v>
      </c>
    </row>
    <row r="557" spans="1:37" ht="13.5" customHeight="1" x14ac:dyDescent="0.25">
      <c r="A557" s="69" t="str">
        <f t="shared" si="8"/>
        <v>ROGO</v>
      </c>
      <c r="B557" s="20" t="s">
        <v>58</v>
      </c>
      <c r="C557" s="20" t="s">
        <v>46</v>
      </c>
      <c r="D557" s="20" t="s">
        <v>38</v>
      </c>
      <c r="E557" s="36" t="s">
        <v>78</v>
      </c>
      <c r="F557" s="21">
        <v>62.6</v>
      </c>
      <c r="G557" s="21">
        <v>79.66</v>
      </c>
      <c r="H557" s="21">
        <v>101.94</v>
      </c>
      <c r="I557" s="21">
        <v>124.27</v>
      </c>
      <c r="J557" s="21">
        <v>146.58000000000001</v>
      </c>
      <c r="K557" s="21">
        <v>168.89</v>
      </c>
      <c r="L557" s="21">
        <v>191.19</v>
      </c>
      <c r="M557" s="21">
        <v>213.49</v>
      </c>
      <c r="N557" s="21">
        <v>235.79</v>
      </c>
      <c r="O557" s="21">
        <v>258.11</v>
      </c>
      <c r="P557" s="21">
        <v>280.44</v>
      </c>
      <c r="Q557" s="21">
        <v>318.64999999999998</v>
      </c>
      <c r="R557" s="21">
        <v>347.33</v>
      </c>
      <c r="S557" s="21">
        <v>376.01</v>
      </c>
      <c r="T557" s="21">
        <v>404.67</v>
      </c>
      <c r="U557" s="21">
        <v>433.38</v>
      </c>
      <c r="V557" s="21">
        <v>462.04</v>
      </c>
      <c r="W557" s="21">
        <v>490.72</v>
      </c>
      <c r="X557" s="21">
        <v>519.39</v>
      </c>
      <c r="Y557" s="21">
        <v>548.1</v>
      </c>
      <c r="Z557" s="21">
        <v>576.78</v>
      </c>
      <c r="AA557" s="21">
        <v>605.44000000000005</v>
      </c>
      <c r="AB557" s="21">
        <v>634.14</v>
      </c>
      <c r="AC557" s="21">
        <v>662.8</v>
      </c>
      <c r="AD557" s="21">
        <v>691.47</v>
      </c>
      <c r="AE557" s="21">
        <v>720.17</v>
      </c>
      <c r="AF557" s="21">
        <v>748.81</v>
      </c>
      <c r="AG557" s="21">
        <v>777.52</v>
      </c>
      <c r="AH557" s="21">
        <v>806.2</v>
      </c>
      <c r="AI557" s="21">
        <v>834.87</v>
      </c>
      <c r="AJ557" s="21">
        <v>863.56</v>
      </c>
      <c r="AK557" s="22">
        <v>27.85</v>
      </c>
    </row>
    <row r="558" spans="1:37" ht="13.5" customHeight="1" x14ac:dyDescent="0.25">
      <c r="A558" s="69" t="str">
        <f t="shared" si="8"/>
        <v>ROMA</v>
      </c>
      <c r="B558" s="20" t="s">
        <v>58</v>
      </c>
      <c r="C558" s="20" t="s">
        <v>47</v>
      </c>
      <c r="D558" s="20" t="s">
        <v>38</v>
      </c>
      <c r="E558" s="36" t="s">
        <v>78</v>
      </c>
      <c r="F558" s="21">
        <v>79.56</v>
      </c>
      <c r="G558" s="21">
        <v>109.81</v>
      </c>
      <c r="H558" s="21">
        <v>146.44</v>
      </c>
      <c r="I558" s="21">
        <v>182.99</v>
      </c>
      <c r="J558" s="21">
        <v>219.57</v>
      </c>
      <c r="K558" s="21">
        <v>256.20999999999998</v>
      </c>
      <c r="L558" s="21">
        <v>292.81</v>
      </c>
      <c r="M558" s="21">
        <v>329.41</v>
      </c>
      <c r="N558" s="21">
        <v>366.01</v>
      </c>
      <c r="O558" s="21">
        <v>402.6</v>
      </c>
      <c r="P558" s="21">
        <v>439.22</v>
      </c>
      <c r="Q558" s="21">
        <v>463.38</v>
      </c>
      <c r="R558" s="21">
        <v>502.57</v>
      </c>
      <c r="S558" s="21">
        <v>541.77</v>
      </c>
      <c r="T558" s="21">
        <v>581.04</v>
      </c>
      <c r="U558" s="21">
        <v>620.24</v>
      </c>
      <c r="V558" s="21">
        <v>659.47</v>
      </c>
      <c r="W558" s="21">
        <v>698.69</v>
      </c>
      <c r="X558" s="21">
        <v>737.88</v>
      </c>
      <c r="Y558" s="21">
        <v>777.1</v>
      </c>
      <c r="Z558" s="21">
        <v>816.27</v>
      </c>
      <c r="AA558" s="21">
        <v>855.49</v>
      </c>
      <c r="AB558" s="21">
        <v>894.74</v>
      </c>
      <c r="AC558" s="21">
        <v>933.91</v>
      </c>
      <c r="AD558" s="21">
        <v>973.14</v>
      </c>
      <c r="AE558" s="21">
        <v>1012.32</v>
      </c>
      <c r="AF558" s="21">
        <v>1051.53</v>
      </c>
      <c r="AG558" s="21">
        <v>1090.74</v>
      </c>
      <c r="AH558" s="21">
        <v>1129.98</v>
      </c>
      <c r="AI558" s="21">
        <v>1169.1400000000001</v>
      </c>
      <c r="AJ558" s="21">
        <v>1208.3900000000001</v>
      </c>
      <c r="AK558" s="22">
        <v>38.07</v>
      </c>
    </row>
    <row r="559" spans="1:37" ht="13.5" customHeight="1" x14ac:dyDescent="0.25">
      <c r="A559" s="69" t="str">
        <f t="shared" si="8"/>
        <v>ROMG</v>
      </c>
      <c r="B559" s="20" t="s">
        <v>58</v>
      </c>
      <c r="C559" s="20" t="s">
        <v>48</v>
      </c>
      <c r="D559" s="20" t="s">
        <v>38</v>
      </c>
      <c r="E559" s="36" t="s">
        <v>78</v>
      </c>
      <c r="F559" s="21">
        <v>79.56</v>
      </c>
      <c r="G559" s="21">
        <v>109.81</v>
      </c>
      <c r="H559" s="21">
        <v>146.44</v>
      </c>
      <c r="I559" s="21">
        <v>182.99</v>
      </c>
      <c r="J559" s="21">
        <v>219.57</v>
      </c>
      <c r="K559" s="21">
        <v>256.20999999999998</v>
      </c>
      <c r="L559" s="21">
        <v>292.81</v>
      </c>
      <c r="M559" s="21">
        <v>329.41</v>
      </c>
      <c r="N559" s="21">
        <v>366.01</v>
      </c>
      <c r="O559" s="21">
        <v>402.6</v>
      </c>
      <c r="P559" s="21">
        <v>439.22</v>
      </c>
      <c r="Q559" s="21">
        <v>463.38</v>
      </c>
      <c r="R559" s="21">
        <v>502.57</v>
      </c>
      <c r="S559" s="21">
        <v>541.77</v>
      </c>
      <c r="T559" s="21">
        <v>581.04</v>
      </c>
      <c r="U559" s="21">
        <v>620.24</v>
      </c>
      <c r="V559" s="21">
        <v>659.47</v>
      </c>
      <c r="W559" s="21">
        <v>698.69</v>
      </c>
      <c r="X559" s="21">
        <v>737.88</v>
      </c>
      <c r="Y559" s="21">
        <v>777.1</v>
      </c>
      <c r="Z559" s="21">
        <v>816.27</v>
      </c>
      <c r="AA559" s="21">
        <v>855.49</v>
      </c>
      <c r="AB559" s="21">
        <v>894.74</v>
      </c>
      <c r="AC559" s="21">
        <v>933.91</v>
      </c>
      <c r="AD559" s="21">
        <v>973.14</v>
      </c>
      <c r="AE559" s="21">
        <v>1012.32</v>
      </c>
      <c r="AF559" s="21">
        <v>1051.53</v>
      </c>
      <c r="AG559" s="21">
        <v>1090.74</v>
      </c>
      <c r="AH559" s="21">
        <v>1129.98</v>
      </c>
      <c r="AI559" s="21">
        <v>1169.1400000000001</v>
      </c>
      <c r="AJ559" s="21">
        <v>1208.3900000000001</v>
      </c>
      <c r="AK559" s="22">
        <v>38.07</v>
      </c>
    </row>
    <row r="560" spans="1:37" ht="13.5" customHeight="1" x14ac:dyDescent="0.25">
      <c r="A560" s="69" t="str">
        <f t="shared" si="8"/>
        <v>ROMS</v>
      </c>
      <c r="B560" s="20" t="s">
        <v>58</v>
      </c>
      <c r="C560" s="20" t="s">
        <v>49</v>
      </c>
      <c r="D560" s="20" t="s">
        <v>38</v>
      </c>
      <c r="E560" s="36" t="s">
        <v>78</v>
      </c>
      <c r="F560" s="21">
        <v>47.62</v>
      </c>
      <c r="G560" s="21">
        <v>63.46</v>
      </c>
      <c r="H560" s="21">
        <v>80.760000000000005</v>
      </c>
      <c r="I560" s="21">
        <v>98.09</v>
      </c>
      <c r="J560" s="21">
        <v>115.39</v>
      </c>
      <c r="K560" s="21">
        <v>132.69999999999999</v>
      </c>
      <c r="L560" s="21">
        <v>150</v>
      </c>
      <c r="M560" s="21">
        <v>167.35</v>
      </c>
      <c r="N560" s="21">
        <v>184.64</v>
      </c>
      <c r="O560" s="21">
        <v>201.95</v>
      </c>
      <c r="P560" s="21">
        <v>219.26</v>
      </c>
      <c r="Q560" s="21">
        <v>246.03</v>
      </c>
      <c r="R560" s="21">
        <v>266.77999999999997</v>
      </c>
      <c r="S560" s="21">
        <v>287.52999999999997</v>
      </c>
      <c r="T560" s="21">
        <v>308.27</v>
      </c>
      <c r="U560" s="21">
        <v>329.01</v>
      </c>
      <c r="V560" s="21">
        <v>349.77</v>
      </c>
      <c r="W560" s="21">
        <v>370.55</v>
      </c>
      <c r="X560" s="21">
        <v>391.29</v>
      </c>
      <c r="Y560" s="21">
        <v>412.06</v>
      </c>
      <c r="Z560" s="21">
        <v>432.79</v>
      </c>
      <c r="AA560" s="21">
        <v>453.5</v>
      </c>
      <c r="AB560" s="21">
        <v>474.29</v>
      </c>
      <c r="AC560" s="21">
        <v>495.01</v>
      </c>
      <c r="AD560" s="21">
        <v>515.79</v>
      </c>
      <c r="AE560" s="21">
        <v>536.53</v>
      </c>
      <c r="AF560" s="21">
        <v>557.28</v>
      </c>
      <c r="AG560" s="21">
        <v>578.03</v>
      </c>
      <c r="AH560" s="21">
        <v>598.76</v>
      </c>
      <c r="AI560" s="21">
        <v>619.53</v>
      </c>
      <c r="AJ560" s="21">
        <v>640.27</v>
      </c>
      <c r="AK560" s="22">
        <v>20.170000000000002</v>
      </c>
    </row>
    <row r="561" spans="1:37" ht="13.5" customHeight="1" x14ac:dyDescent="0.25">
      <c r="A561" s="69" t="str">
        <f t="shared" si="8"/>
        <v>ROMT</v>
      </c>
      <c r="B561" s="20" t="s">
        <v>58</v>
      </c>
      <c r="C561" s="20" t="s">
        <v>50</v>
      </c>
      <c r="D561" s="20" t="s">
        <v>38</v>
      </c>
      <c r="E561" s="36" t="s">
        <v>78</v>
      </c>
      <c r="F561" s="21">
        <v>47.62</v>
      </c>
      <c r="G561" s="21">
        <v>63.46</v>
      </c>
      <c r="H561" s="21">
        <v>80.760000000000005</v>
      </c>
      <c r="I561" s="21">
        <v>98.09</v>
      </c>
      <c r="J561" s="21">
        <v>115.39</v>
      </c>
      <c r="K561" s="21">
        <v>132.69999999999999</v>
      </c>
      <c r="L561" s="21">
        <v>150</v>
      </c>
      <c r="M561" s="21">
        <v>167.35</v>
      </c>
      <c r="N561" s="21">
        <v>184.64</v>
      </c>
      <c r="O561" s="21">
        <v>201.95</v>
      </c>
      <c r="P561" s="21">
        <v>219.26</v>
      </c>
      <c r="Q561" s="21">
        <v>246.03</v>
      </c>
      <c r="R561" s="21">
        <v>266.77999999999997</v>
      </c>
      <c r="S561" s="21">
        <v>287.52999999999997</v>
      </c>
      <c r="T561" s="21">
        <v>308.27</v>
      </c>
      <c r="U561" s="21">
        <v>329.01</v>
      </c>
      <c r="V561" s="21">
        <v>349.77</v>
      </c>
      <c r="W561" s="21">
        <v>370.55</v>
      </c>
      <c r="X561" s="21">
        <v>391.29</v>
      </c>
      <c r="Y561" s="21">
        <v>412.06</v>
      </c>
      <c r="Z561" s="21">
        <v>432.79</v>
      </c>
      <c r="AA561" s="21">
        <v>453.5</v>
      </c>
      <c r="AB561" s="21">
        <v>474.29</v>
      </c>
      <c r="AC561" s="21">
        <v>495.01</v>
      </c>
      <c r="AD561" s="21">
        <v>515.79</v>
      </c>
      <c r="AE561" s="21">
        <v>536.53</v>
      </c>
      <c r="AF561" s="21">
        <v>557.28</v>
      </c>
      <c r="AG561" s="21">
        <v>578.03</v>
      </c>
      <c r="AH561" s="21">
        <v>598.76</v>
      </c>
      <c r="AI561" s="21">
        <v>619.53</v>
      </c>
      <c r="AJ561" s="21">
        <v>640.27</v>
      </c>
      <c r="AK561" s="22">
        <v>20.170000000000002</v>
      </c>
    </row>
    <row r="562" spans="1:37" ht="13.5" customHeight="1" x14ac:dyDescent="0.25">
      <c r="A562" s="69" t="str">
        <f t="shared" si="8"/>
        <v>ROPA</v>
      </c>
      <c r="B562" s="20" t="s">
        <v>58</v>
      </c>
      <c r="C562" s="20" t="s">
        <v>51</v>
      </c>
      <c r="D562" s="20" t="s">
        <v>38</v>
      </c>
      <c r="E562" s="36" t="s">
        <v>78</v>
      </c>
      <c r="F562" s="21">
        <v>65.540000000000006</v>
      </c>
      <c r="G562" s="21">
        <v>83.4</v>
      </c>
      <c r="H562" s="21">
        <v>106.72</v>
      </c>
      <c r="I562" s="21">
        <v>130.1</v>
      </c>
      <c r="J562" s="21">
        <v>153.46</v>
      </c>
      <c r="K562" s="21">
        <v>176.81</v>
      </c>
      <c r="L562" s="21">
        <v>200.16</v>
      </c>
      <c r="M562" s="21">
        <v>223.5</v>
      </c>
      <c r="N562" s="21">
        <v>246.85</v>
      </c>
      <c r="O562" s="21">
        <v>270.22000000000003</v>
      </c>
      <c r="P562" s="21">
        <v>293.58</v>
      </c>
      <c r="Q562" s="21">
        <v>333.59</v>
      </c>
      <c r="R562" s="21">
        <v>363.62</v>
      </c>
      <c r="S562" s="21">
        <v>393.63</v>
      </c>
      <c r="T562" s="21">
        <v>423.64</v>
      </c>
      <c r="U562" s="21">
        <v>453.7</v>
      </c>
      <c r="V562" s="21">
        <v>483.7</v>
      </c>
      <c r="W562" s="21">
        <v>513.73</v>
      </c>
      <c r="X562" s="21">
        <v>543.74</v>
      </c>
      <c r="Y562" s="21">
        <v>573.79</v>
      </c>
      <c r="Z562" s="21">
        <v>603.82000000000005</v>
      </c>
      <c r="AA562" s="21">
        <v>633.82000000000005</v>
      </c>
      <c r="AB562" s="21">
        <v>663.87</v>
      </c>
      <c r="AC562" s="21">
        <v>693.88</v>
      </c>
      <c r="AD562" s="21">
        <v>723.89</v>
      </c>
      <c r="AE562" s="21">
        <v>753.93</v>
      </c>
      <c r="AF562" s="21">
        <v>783.92</v>
      </c>
      <c r="AG562" s="21">
        <v>813.97</v>
      </c>
      <c r="AH562" s="21">
        <v>844</v>
      </c>
      <c r="AI562" s="21">
        <v>874.01</v>
      </c>
      <c r="AJ562" s="21">
        <v>904.05</v>
      </c>
      <c r="AK562" s="22">
        <v>29.15</v>
      </c>
    </row>
    <row r="563" spans="1:37" ht="13.5" customHeight="1" x14ac:dyDescent="0.25">
      <c r="A563" s="69" t="str">
        <f t="shared" si="8"/>
        <v>ROPB</v>
      </c>
      <c r="B563" s="20" t="s">
        <v>58</v>
      </c>
      <c r="C563" s="20" t="s">
        <v>52</v>
      </c>
      <c r="D563" s="20" t="s">
        <v>38</v>
      </c>
      <c r="E563" s="36" t="s">
        <v>78</v>
      </c>
      <c r="F563" s="21">
        <v>90.2</v>
      </c>
      <c r="G563" s="21">
        <v>124.53</v>
      </c>
      <c r="H563" s="21">
        <v>166.04</v>
      </c>
      <c r="I563" s="21">
        <v>207.53</v>
      </c>
      <c r="J563" s="21">
        <v>249</v>
      </c>
      <c r="K563" s="21">
        <v>290.58</v>
      </c>
      <c r="L563" s="21">
        <v>332.05</v>
      </c>
      <c r="M563" s="21">
        <v>373.56</v>
      </c>
      <c r="N563" s="21">
        <v>415.04</v>
      </c>
      <c r="O563" s="21">
        <v>456.56</v>
      </c>
      <c r="P563" s="21">
        <v>498.08</v>
      </c>
      <c r="Q563" s="21">
        <v>525.48</v>
      </c>
      <c r="R563" s="21">
        <v>569.91999999999996</v>
      </c>
      <c r="S563" s="21">
        <v>614.4</v>
      </c>
      <c r="T563" s="21">
        <v>658.88</v>
      </c>
      <c r="U563" s="21">
        <v>703.37</v>
      </c>
      <c r="V563" s="21">
        <v>747.84</v>
      </c>
      <c r="W563" s="21">
        <v>792.29</v>
      </c>
      <c r="X563" s="21">
        <v>836.75</v>
      </c>
      <c r="Y563" s="21">
        <v>881.21</v>
      </c>
      <c r="Z563" s="21">
        <v>925.67</v>
      </c>
      <c r="AA563" s="21">
        <v>970.12</v>
      </c>
      <c r="AB563" s="21">
        <v>1014.6</v>
      </c>
      <c r="AC563" s="21">
        <v>1059.05</v>
      </c>
      <c r="AD563" s="21">
        <v>1103.54</v>
      </c>
      <c r="AE563" s="21">
        <v>1147.99</v>
      </c>
      <c r="AF563" s="21">
        <v>1192.43</v>
      </c>
      <c r="AG563" s="21">
        <v>1236.9000000000001</v>
      </c>
      <c r="AH563" s="21">
        <v>1281.42</v>
      </c>
      <c r="AI563" s="21">
        <v>1325.8</v>
      </c>
      <c r="AJ563" s="21">
        <v>1370.3</v>
      </c>
      <c r="AK563" s="22">
        <v>43.18</v>
      </c>
    </row>
    <row r="564" spans="1:37" ht="13.5" customHeight="1" x14ac:dyDescent="0.25">
      <c r="A564" s="69" t="str">
        <f t="shared" si="8"/>
        <v>ROPE</v>
      </c>
      <c r="B564" s="20" t="s">
        <v>58</v>
      </c>
      <c r="C564" s="20" t="s">
        <v>53</v>
      </c>
      <c r="D564" s="20" t="s">
        <v>38</v>
      </c>
      <c r="E564" s="36" t="s">
        <v>78</v>
      </c>
      <c r="F564" s="21">
        <v>90.2</v>
      </c>
      <c r="G564" s="21">
        <v>124.53</v>
      </c>
      <c r="H564" s="21">
        <v>166.04</v>
      </c>
      <c r="I564" s="21">
        <v>207.53</v>
      </c>
      <c r="J564" s="21">
        <v>249</v>
      </c>
      <c r="K564" s="21">
        <v>290.58</v>
      </c>
      <c r="L564" s="21">
        <v>332.05</v>
      </c>
      <c r="M564" s="21">
        <v>373.56</v>
      </c>
      <c r="N564" s="21">
        <v>415.04</v>
      </c>
      <c r="O564" s="21">
        <v>456.56</v>
      </c>
      <c r="P564" s="21">
        <v>498.08</v>
      </c>
      <c r="Q564" s="21">
        <v>525.48</v>
      </c>
      <c r="R564" s="21">
        <v>569.91999999999996</v>
      </c>
      <c r="S564" s="21">
        <v>614.4</v>
      </c>
      <c r="T564" s="21">
        <v>658.88</v>
      </c>
      <c r="U564" s="21">
        <v>703.37</v>
      </c>
      <c r="V564" s="21">
        <v>747.84</v>
      </c>
      <c r="W564" s="21">
        <v>792.29</v>
      </c>
      <c r="X564" s="21">
        <v>836.75</v>
      </c>
      <c r="Y564" s="21">
        <v>881.21</v>
      </c>
      <c r="Z564" s="21">
        <v>925.67</v>
      </c>
      <c r="AA564" s="21">
        <v>970.12</v>
      </c>
      <c r="AB564" s="21">
        <v>1014.6</v>
      </c>
      <c r="AC564" s="21">
        <v>1059.05</v>
      </c>
      <c r="AD564" s="21">
        <v>1103.54</v>
      </c>
      <c r="AE564" s="21">
        <v>1147.99</v>
      </c>
      <c r="AF564" s="21">
        <v>1192.43</v>
      </c>
      <c r="AG564" s="21">
        <v>1236.9000000000001</v>
      </c>
      <c r="AH564" s="21">
        <v>1281.42</v>
      </c>
      <c r="AI564" s="21">
        <v>1325.8</v>
      </c>
      <c r="AJ564" s="21">
        <v>1370.3</v>
      </c>
      <c r="AK564" s="22">
        <v>43.18</v>
      </c>
    </row>
    <row r="565" spans="1:37" ht="13.5" customHeight="1" x14ac:dyDescent="0.25">
      <c r="A565" s="69" t="str">
        <f t="shared" si="8"/>
        <v>ROPI</v>
      </c>
      <c r="B565" s="20" t="s">
        <v>58</v>
      </c>
      <c r="C565" s="20" t="s">
        <v>54</v>
      </c>
      <c r="D565" s="20" t="s">
        <v>38</v>
      </c>
      <c r="E565" s="36" t="s">
        <v>78</v>
      </c>
      <c r="F565" s="21">
        <v>79.56</v>
      </c>
      <c r="G565" s="21">
        <v>109.81</v>
      </c>
      <c r="H565" s="21">
        <v>146.44</v>
      </c>
      <c r="I565" s="21">
        <v>182.99</v>
      </c>
      <c r="J565" s="21">
        <v>219.57</v>
      </c>
      <c r="K565" s="21">
        <v>256.20999999999998</v>
      </c>
      <c r="L565" s="21">
        <v>292.81</v>
      </c>
      <c r="M565" s="21">
        <v>329.41</v>
      </c>
      <c r="N565" s="21">
        <v>366.01</v>
      </c>
      <c r="O565" s="21">
        <v>402.6</v>
      </c>
      <c r="P565" s="21">
        <v>439.22</v>
      </c>
      <c r="Q565" s="21">
        <v>463.38</v>
      </c>
      <c r="R565" s="21">
        <v>502.57</v>
      </c>
      <c r="S565" s="21">
        <v>541.77</v>
      </c>
      <c r="T565" s="21">
        <v>581.04</v>
      </c>
      <c r="U565" s="21">
        <v>620.24</v>
      </c>
      <c r="V565" s="21">
        <v>659.47</v>
      </c>
      <c r="W565" s="21">
        <v>698.69</v>
      </c>
      <c r="X565" s="21">
        <v>737.88</v>
      </c>
      <c r="Y565" s="21">
        <v>777.1</v>
      </c>
      <c r="Z565" s="21">
        <v>816.27</v>
      </c>
      <c r="AA565" s="21">
        <v>855.49</v>
      </c>
      <c r="AB565" s="21">
        <v>894.74</v>
      </c>
      <c r="AC565" s="21">
        <v>933.91</v>
      </c>
      <c r="AD565" s="21">
        <v>973.14</v>
      </c>
      <c r="AE565" s="21">
        <v>1012.32</v>
      </c>
      <c r="AF565" s="21">
        <v>1051.53</v>
      </c>
      <c r="AG565" s="21">
        <v>1090.74</v>
      </c>
      <c r="AH565" s="21">
        <v>1129.98</v>
      </c>
      <c r="AI565" s="21">
        <v>1169.1400000000001</v>
      </c>
      <c r="AJ565" s="21">
        <v>1208.3900000000001</v>
      </c>
      <c r="AK565" s="22">
        <v>38.07</v>
      </c>
    </row>
    <row r="566" spans="1:37" ht="13.5" customHeight="1" x14ac:dyDescent="0.25">
      <c r="A566" s="69" t="str">
        <f t="shared" si="8"/>
        <v>ROPR</v>
      </c>
      <c r="B566" s="20" t="s">
        <v>58</v>
      </c>
      <c r="C566" s="20" t="s">
        <v>55</v>
      </c>
      <c r="D566" s="20" t="s">
        <v>38</v>
      </c>
      <c r="E566" s="36" t="s">
        <v>78</v>
      </c>
      <c r="F566" s="21">
        <v>79.56</v>
      </c>
      <c r="G566" s="21">
        <v>109.81</v>
      </c>
      <c r="H566" s="21">
        <v>146.44</v>
      </c>
      <c r="I566" s="21">
        <v>182.99</v>
      </c>
      <c r="J566" s="21">
        <v>219.57</v>
      </c>
      <c r="K566" s="21">
        <v>256.20999999999998</v>
      </c>
      <c r="L566" s="21">
        <v>292.81</v>
      </c>
      <c r="M566" s="21">
        <v>329.41</v>
      </c>
      <c r="N566" s="21">
        <v>366.01</v>
      </c>
      <c r="O566" s="21">
        <v>402.6</v>
      </c>
      <c r="P566" s="21">
        <v>439.22</v>
      </c>
      <c r="Q566" s="21">
        <v>463.38</v>
      </c>
      <c r="R566" s="21">
        <v>502.57</v>
      </c>
      <c r="S566" s="21">
        <v>541.77</v>
      </c>
      <c r="T566" s="21">
        <v>581.04</v>
      </c>
      <c r="U566" s="21">
        <v>620.24</v>
      </c>
      <c r="V566" s="21">
        <v>659.47</v>
      </c>
      <c r="W566" s="21">
        <v>698.69</v>
      </c>
      <c r="X566" s="21">
        <v>737.88</v>
      </c>
      <c r="Y566" s="21">
        <v>777.1</v>
      </c>
      <c r="Z566" s="21">
        <v>816.27</v>
      </c>
      <c r="AA566" s="21">
        <v>855.49</v>
      </c>
      <c r="AB566" s="21">
        <v>894.74</v>
      </c>
      <c r="AC566" s="21">
        <v>933.91</v>
      </c>
      <c r="AD566" s="21">
        <v>973.14</v>
      </c>
      <c r="AE566" s="21">
        <v>1012.32</v>
      </c>
      <c r="AF566" s="21">
        <v>1051.53</v>
      </c>
      <c r="AG566" s="21">
        <v>1090.74</v>
      </c>
      <c r="AH566" s="21">
        <v>1129.98</v>
      </c>
      <c r="AI566" s="21">
        <v>1169.1400000000001</v>
      </c>
      <c r="AJ566" s="21">
        <v>1208.3900000000001</v>
      </c>
      <c r="AK566" s="22">
        <v>38.07</v>
      </c>
    </row>
    <row r="567" spans="1:37" ht="13.5" customHeight="1" x14ac:dyDescent="0.25">
      <c r="A567" s="69" t="str">
        <f t="shared" si="8"/>
        <v>RORJ</v>
      </c>
      <c r="B567" s="20" t="s">
        <v>58</v>
      </c>
      <c r="C567" s="20" t="s">
        <v>56</v>
      </c>
      <c r="D567" s="20" t="s">
        <v>38</v>
      </c>
      <c r="E567" s="36" t="s">
        <v>78</v>
      </c>
      <c r="F567" s="21">
        <v>79.56</v>
      </c>
      <c r="G567" s="21">
        <v>109.81</v>
      </c>
      <c r="H567" s="21">
        <v>146.44</v>
      </c>
      <c r="I567" s="21">
        <v>182.99</v>
      </c>
      <c r="J567" s="21">
        <v>219.57</v>
      </c>
      <c r="K567" s="21">
        <v>256.20999999999998</v>
      </c>
      <c r="L567" s="21">
        <v>292.81</v>
      </c>
      <c r="M567" s="21">
        <v>329.41</v>
      </c>
      <c r="N567" s="21">
        <v>366.01</v>
      </c>
      <c r="O567" s="21">
        <v>402.6</v>
      </c>
      <c r="P567" s="21">
        <v>439.22</v>
      </c>
      <c r="Q567" s="21">
        <v>463.38</v>
      </c>
      <c r="R567" s="21">
        <v>502.57</v>
      </c>
      <c r="S567" s="21">
        <v>541.77</v>
      </c>
      <c r="T567" s="21">
        <v>581.04</v>
      </c>
      <c r="U567" s="21">
        <v>620.24</v>
      </c>
      <c r="V567" s="21">
        <v>659.47</v>
      </c>
      <c r="W567" s="21">
        <v>698.69</v>
      </c>
      <c r="X567" s="21">
        <v>737.88</v>
      </c>
      <c r="Y567" s="21">
        <v>777.1</v>
      </c>
      <c r="Z567" s="21">
        <v>816.27</v>
      </c>
      <c r="AA567" s="21">
        <v>855.49</v>
      </c>
      <c r="AB567" s="21">
        <v>894.74</v>
      </c>
      <c r="AC567" s="21">
        <v>933.91</v>
      </c>
      <c r="AD567" s="21">
        <v>973.14</v>
      </c>
      <c r="AE567" s="21">
        <v>1012.32</v>
      </c>
      <c r="AF567" s="21">
        <v>1051.53</v>
      </c>
      <c r="AG567" s="21">
        <v>1090.74</v>
      </c>
      <c r="AH567" s="21">
        <v>1129.98</v>
      </c>
      <c r="AI567" s="21">
        <v>1169.1400000000001</v>
      </c>
      <c r="AJ567" s="21">
        <v>1208.3900000000001</v>
      </c>
      <c r="AK567" s="22">
        <v>38.07</v>
      </c>
    </row>
    <row r="568" spans="1:37" ht="13.5" customHeight="1" x14ac:dyDescent="0.25">
      <c r="A568" s="69" t="str">
        <f t="shared" si="8"/>
        <v>RORN</v>
      </c>
      <c r="B568" s="20" t="s">
        <v>58</v>
      </c>
      <c r="C568" s="20" t="s">
        <v>57</v>
      </c>
      <c r="D568" s="20" t="s">
        <v>38</v>
      </c>
      <c r="E568" s="36" t="s">
        <v>78</v>
      </c>
      <c r="F568" s="21">
        <v>90.2</v>
      </c>
      <c r="G568" s="21">
        <v>124.53</v>
      </c>
      <c r="H568" s="21">
        <v>166.04</v>
      </c>
      <c r="I568" s="21">
        <v>207.53</v>
      </c>
      <c r="J568" s="21">
        <v>249</v>
      </c>
      <c r="K568" s="21">
        <v>290.58</v>
      </c>
      <c r="L568" s="21">
        <v>332.05</v>
      </c>
      <c r="M568" s="21">
        <v>373.56</v>
      </c>
      <c r="N568" s="21">
        <v>415.04</v>
      </c>
      <c r="O568" s="21">
        <v>456.56</v>
      </c>
      <c r="P568" s="21">
        <v>498.08</v>
      </c>
      <c r="Q568" s="21">
        <v>525.48</v>
      </c>
      <c r="R568" s="21">
        <v>569.91999999999996</v>
      </c>
      <c r="S568" s="21">
        <v>614.4</v>
      </c>
      <c r="T568" s="21">
        <v>658.88</v>
      </c>
      <c r="U568" s="21">
        <v>703.37</v>
      </c>
      <c r="V568" s="21">
        <v>747.84</v>
      </c>
      <c r="W568" s="21">
        <v>792.29</v>
      </c>
      <c r="X568" s="21">
        <v>836.75</v>
      </c>
      <c r="Y568" s="21">
        <v>881.21</v>
      </c>
      <c r="Z568" s="21">
        <v>925.67</v>
      </c>
      <c r="AA568" s="21">
        <v>970.12</v>
      </c>
      <c r="AB568" s="21">
        <v>1014.6</v>
      </c>
      <c r="AC568" s="21">
        <v>1059.05</v>
      </c>
      <c r="AD568" s="21">
        <v>1103.54</v>
      </c>
      <c r="AE568" s="21">
        <v>1147.99</v>
      </c>
      <c r="AF568" s="21">
        <v>1192.43</v>
      </c>
      <c r="AG568" s="21">
        <v>1236.9000000000001</v>
      </c>
      <c r="AH568" s="21">
        <v>1281.42</v>
      </c>
      <c r="AI568" s="21">
        <v>1325.8</v>
      </c>
      <c r="AJ568" s="21">
        <v>1370.3</v>
      </c>
      <c r="AK568" s="22">
        <v>43.18</v>
      </c>
    </row>
    <row r="569" spans="1:37" ht="13.5" customHeight="1" x14ac:dyDescent="0.25">
      <c r="A569" s="69" t="str">
        <f t="shared" si="8"/>
        <v>RORO</v>
      </c>
      <c r="B569" s="20" t="s">
        <v>58</v>
      </c>
      <c r="C569" s="20" t="s">
        <v>58</v>
      </c>
      <c r="D569" s="20" t="s">
        <v>38</v>
      </c>
      <c r="E569" s="36" t="s">
        <v>78</v>
      </c>
      <c r="F569" s="21">
        <v>29.27</v>
      </c>
      <c r="G569" s="21">
        <v>36.28</v>
      </c>
      <c r="H569" s="21">
        <v>40.15</v>
      </c>
      <c r="I569" s="21">
        <v>43.93</v>
      </c>
      <c r="J569" s="21">
        <v>47.68</v>
      </c>
      <c r="K569" s="21">
        <v>51.5</v>
      </c>
      <c r="L569" s="21">
        <v>55.26</v>
      </c>
      <c r="M569" s="21">
        <v>59.05</v>
      </c>
      <c r="N569" s="21">
        <v>62.87</v>
      </c>
      <c r="O569" s="21">
        <v>66.64</v>
      </c>
      <c r="P569" s="21">
        <v>70.44</v>
      </c>
      <c r="Q569" s="21">
        <v>74.22</v>
      </c>
      <c r="R569" s="21">
        <v>78</v>
      </c>
      <c r="S569" s="21">
        <v>81.8</v>
      </c>
      <c r="T569" s="21">
        <v>85.61</v>
      </c>
      <c r="U569" s="21">
        <v>89.4</v>
      </c>
      <c r="V569" s="21">
        <v>93.16</v>
      </c>
      <c r="W569" s="21">
        <v>96.93</v>
      </c>
      <c r="X569" s="21">
        <v>100.74</v>
      </c>
      <c r="Y569" s="21">
        <v>104.55</v>
      </c>
      <c r="Z569" s="21">
        <v>108.35</v>
      </c>
      <c r="AA569" s="21">
        <v>112.11</v>
      </c>
      <c r="AB569" s="21">
        <v>115.91</v>
      </c>
      <c r="AC569" s="21">
        <v>119.73</v>
      </c>
      <c r="AD569" s="21">
        <v>123.48</v>
      </c>
      <c r="AE569" s="21">
        <v>127.25</v>
      </c>
      <c r="AF569" s="21">
        <v>131.09</v>
      </c>
      <c r="AG569" s="21">
        <v>134.87</v>
      </c>
      <c r="AH569" s="21">
        <v>138.66999999999999</v>
      </c>
      <c r="AI569" s="21">
        <v>142.44</v>
      </c>
      <c r="AJ569" s="21">
        <v>146.22</v>
      </c>
      <c r="AK569" s="22">
        <v>3.71</v>
      </c>
    </row>
    <row r="570" spans="1:37" ht="13.5" customHeight="1" x14ac:dyDescent="0.25">
      <c r="A570" s="69" t="str">
        <f t="shared" si="8"/>
        <v>RORR</v>
      </c>
      <c r="B570" s="20" t="s">
        <v>58</v>
      </c>
      <c r="C570" s="20" t="s">
        <v>59</v>
      </c>
      <c r="D570" s="20" t="s">
        <v>38</v>
      </c>
      <c r="E570" s="36" t="s">
        <v>78</v>
      </c>
      <c r="F570" s="21">
        <v>49.85</v>
      </c>
      <c r="G570" s="21">
        <v>66.44</v>
      </c>
      <c r="H570" s="21">
        <v>84.55</v>
      </c>
      <c r="I570" s="21">
        <v>102.68</v>
      </c>
      <c r="J570" s="21">
        <v>120.8</v>
      </c>
      <c r="K570" s="21">
        <v>138.91999999999999</v>
      </c>
      <c r="L570" s="21">
        <v>157.03</v>
      </c>
      <c r="M570" s="21">
        <v>175.19</v>
      </c>
      <c r="N570" s="21">
        <v>193.29</v>
      </c>
      <c r="O570" s="21">
        <v>211.42</v>
      </c>
      <c r="P570" s="21">
        <v>229.54</v>
      </c>
      <c r="Q570" s="21">
        <v>257.57</v>
      </c>
      <c r="R570" s="21">
        <v>279.29000000000002</v>
      </c>
      <c r="S570" s="21">
        <v>301.01</v>
      </c>
      <c r="T570" s="21">
        <v>322.72000000000003</v>
      </c>
      <c r="U570" s="21">
        <v>344.44</v>
      </c>
      <c r="V570" s="21">
        <v>366.17</v>
      </c>
      <c r="W570" s="21">
        <v>387.92</v>
      </c>
      <c r="X570" s="21">
        <v>409.63</v>
      </c>
      <c r="Y570" s="21">
        <v>431.38</v>
      </c>
      <c r="Z570" s="21">
        <v>453.08</v>
      </c>
      <c r="AA570" s="21">
        <v>474.77</v>
      </c>
      <c r="AB570" s="21">
        <v>496.52</v>
      </c>
      <c r="AC570" s="21">
        <v>518.21</v>
      </c>
      <c r="AD570" s="21">
        <v>539.97</v>
      </c>
      <c r="AE570" s="21">
        <v>561.67999999999995</v>
      </c>
      <c r="AF570" s="21">
        <v>583.41</v>
      </c>
      <c r="AG570" s="21">
        <v>605.13</v>
      </c>
      <c r="AH570" s="21">
        <v>626.83000000000004</v>
      </c>
      <c r="AI570" s="21">
        <v>648.58000000000004</v>
      </c>
      <c r="AJ570" s="21">
        <v>670.29</v>
      </c>
      <c r="AK570" s="22">
        <v>21.11</v>
      </c>
    </row>
    <row r="571" spans="1:37" ht="13.5" customHeight="1" x14ac:dyDescent="0.25">
      <c r="A571" s="69" t="str">
        <f t="shared" si="8"/>
        <v>RORS</v>
      </c>
      <c r="B571" s="20" t="s">
        <v>58</v>
      </c>
      <c r="C571" s="20" t="s">
        <v>60</v>
      </c>
      <c r="D571" s="20" t="s">
        <v>38</v>
      </c>
      <c r="E571" s="36" t="s">
        <v>78</v>
      </c>
      <c r="F571" s="21">
        <v>79.56</v>
      </c>
      <c r="G571" s="21">
        <v>109.81</v>
      </c>
      <c r="H571" s="21">
        <v>146.44</v>
      </c>
      <c r="I571" s="21">
        <v>182.99</v>
      </c>
      <c r="J571" s="21">
        <v>219.57</v>
      </c>
      <c r="K571" s="21">
        <v>256.20999999999998</v>
      </c>
      <c r="L571" s="21">
        <v>292.81</v>
      </c>
      <c r="M571" s="21">
        <v>329.41</v>
      </c>
      <c r="N571" s="21">
        <v>366.01</v>
      </c>
      <c r="O571" s="21">
        <v>402.6</v>
      </c>
      <c r="P571" s="21">
        <v>439.22</v>
      </c>
      <c r="Q571" s="21">
        <v>463.38</v>
      </c>
      <c r="R571" s="21">
        <v>502.57</v>
      </c>
      <c r="S571" s="21">
        <v>541.77</v>
      </c>
      <c r="T571" s="21">
        <v>581.04</v>
      </c>
      <c r="U571" s="21">
        <v>620.24</v>
      </c>
      <c r="V571" s="21">
        <v>659.47</v>
      </c>
      <c r="W571" s="21">
        <v>698.69</v>
      </c>
      <c r="X571" s="21">
        <v>737.88</v>
      </c>
      <c r="Y571" s="21">
        <v>777.1</v>
      </c>
      <c r="Z571" s="21">
        <v>816.27</v>
      </c>
      <c r="AA571" s="21">
        <v>855.49</v>
      </c>
      <c r="AB571" s="21">
        <v>894.74</v>
      </c>
      <c r="AC571" s="21">
        <v>933.91</v>
      </c>
      <c r="AD571" s="21">
        <v>973.14</v>
      </c>
      <c r="AE571" s="21">
        <v>1012.32</v>
      </c>
      <c r="AF571" s="21">
        <v>1051.53</v>
      </c>
      <c r="AG571" s="21">
        <v>1090.74</v>
      </c>
      <c r="AH571" s="21">
        <v>1129.98</v>
      </c>
      <c r="AI571" s="21">
        <v>1169.1400000000001</v>
      </c>
      <c r="AJ571" s="21">
        <v>1208.3900000000001</v>
      </c>
      <c r="AK571" s="22">
        <v>38.07</v>
      </c>
    </row>
    <row r="572" spans="1:37" ht="13.5" customHeight="1" x14ac:dyDescent="0.25">
      <c r="A572" s="69" t="str">
        <f t="shared" si="8"/>
        <v>ROSC</v>
      </c>
      <c r="B572" s="20" t="s">
        <v>58</v>
      </c>
      <c r="C572" s="20" t="s">
        <v>61</v>
      </c>
      <c r="D572" s="20" t="s">
        <v>38</v>
      </c>
      <c r="E572" s="36" t="s">
        <v>78</v>
      </c>
      <c r="F572" s="21">
        <v>79.56</v>
      </c>
      <c r="G572" s="21">
        <v>109.81</v>
      </c>
      <c r="H572" s="21">
        <v>146.44</v>
      </c>
      <c r="I572" s="21">
        <v>182.99</v>
      </c>
      <c r="J572" s="21">
        <v>219.57</v>
      </c>
      <c r="K572" s="21">
        <v>256.20999999999998</v>
      </c>
      <c r="L572" s="21">
        <v>292.81</v>
      </c>
      <c r="M572" s="21">
        <v>329.41</v>
      </c>
      <c r="N572" s="21">
        <v>366.01</v>
      </c>
      <c r="O572" s="21">
        <v>402.6</v>
      </c>
      <c r="P572" s="21">
        <v>439.22</v>
      </c>
      <c r="Q572" s="21">
        <v>463.38</v>
      </c>
      <c r="R572" s="21">
        <v>502.57</v>
      </c>
      <c r="S572" s="21">
        <v>541.77</v>
      </c>
      <c r="T572" s="21">
        <v>581.04</v>
      </c>
      <c r="U572" s="21">
        <v>620.24</v>
      </c>
      <c r="V572" s="21">
        <v>659.47</v>
      </c>
      <c r="W572" s="21">
        <v>698.69</v>
      </c>
      <c r="X572" s="21">
        <v>737.88</v>
      </c>
      <c r="Y572" s="21">
        <v>777.1</v>
      </c>
      <c r="Z572" s="21">
        <v>816.27</v>
      </c>
      <c r="AA572" s="21">
        <v>855.49</v>
      </c>
      <c r="AB572" s="21">
        <v>894.74</v>
      </c>
      <c r="AC572" s="21">
        <v>933.91</v>
      </c>
      <c r="AD572" s="21">
        <v>973.14</v>
      </c>
      <c r="AE572" s="21">
        <v>1012.32</v>
      </c>
      <c r="AF572" s="21">
        <v>1051.53</v>
      </c>
      <c r="AG572" s="21">
        <v>1090.74</v>
      </c>
      <c r="AH572" s="21">
        <v>1129.98</v>
      </c>
      <c r="AI572" s="21">
        <v>1169.1400000000001</v>
      </c>
      <c r="AJ572" s="21">
        <v>1208.3900000000001</v>
      </c>
      <c r="AK572" s="22">
        <v>38.07</v>
      </c>
    </row>
    <row r="573" spans="1:37" ht="13.5" customHeight="1" x14ac:dyDescent="0.25">
      <c r="A573" s="69" t="str">
        <f t="shared" si="8"/>
        <v>ROSE</v>
      </c>
      <c r="B573" s="20" t="s">
        <v>58</v>
      </c>
      <c r="C573" s="20" t="s">
        <v>62</v>
      </c>
      <c r="D573" s="20" t="s">
        <v>38</v>
      </c>
      <c r="E573" s="36" t="s">
        <v>78</v>
      </c>
      <c r="F573" s="21">
        <v>90.2</v>
      </c>
      <c r="G573" s="21">
        <v>124.53</v>
      </c>
      <c r="H573" s="21">
        <v>166.04</v>
      </c>
      <c r="I573" s="21">
        <v>207.53</v>
      </c>
      <c r="J573" s="21">
        <v>249</v>
      </c>
      <c r="K573" s="21">
        <v>290.58</v>
      </c>
      <c r="L573" s="21">
        <v>332.05</v>
      </c>
      <c r="M573" s="21">
        <v>373.56</v>
      </c>
      <c r="N573" s="21">
        <v>415.04</v>
      </c>
      <c r="O573" s="21">
        <v>456.56</v>
      </c>
      <c r="P573" s="21">
        <v>498.08</v>
      </c>
      <c r="Q573" s="21">
        <v>525.48</v>
      </c>
      <c r="R573" s="21">
        <v>569.91999999999996</v>
      </c>
      <c r="S573" s="21">
        <v>614.4</v>
      </c>
      <c r="T573" s="21">
        <v>658.88</v>
      </c>
      <c r="U573" s="21">
        <v>703.37</v>
      </c>
      <c r="V573" s="21">
        <v>747.84</v>
      </c>
      <c r="W573" s="21">
        <v>792.29</v>
      </c>
      <c r="X573" s="21">
        <v>836.75</v>
      </c>
      <c r="Y573" s="21">
        <v>881.21</v>
      </c>
      <c r="Z573" s="21">
        <v>925.67</v>
      </c>
      <c r="AA573" s="21">
        <v>970.12</v>
      </c>
      <c r="AB573" s="21">
        <v>1014.6</v>
      </c>
      <c r="AC573" s="21">
        <v>1059.05</v>
      </c>
      <c r="AD573" s="21">
        <v>1103.54</v>
      </c>
      <c r="AE573" s="21">
        <v>1147.99</v>
      </c>
      <c r="AF573" s="21">
        <v>1192.43</v>
      </c>
      <c r="AG573" s="21">
        <v>1236.9000000000001</v>
      </c>
      <c r="AH573" s="21">
        <v>1281.42</v>
      </c>
      <c r="AI573" s="21">
        <v>1325.8</v>
      </c>
      <c r="AJ573" s="21">
        <v>1370.3</v>
      </c>
      <c r="AK573" s="22">
        <v>43.18</v>
      </c>
    </row>
    <row r="574" spans="1:37" ht="13.5" customHeight="1" x14ac:dyDescent="0.25">
      <c r="A574" s="69" t="str">
        <f t="shared" si="8"/>
        <v>ROSP</v>
      </c>
      <c r="B574" s="20" t="s">
        <v>58</v>
      </c>
      <c r="C574" s="20" t="s">
        <v>63</v>
      </c>
      <c r="D574" s="20" t="s">
        <v>38</v>
      </c>
      <c r="E574" s="36" t="s">
        <v>78</v>
      </c>
      <c r="F574" s="21">
        <v>79.56</v>
      </c>
      <c r="G574" s="21">
        <v>109.81</v>
      </c>
      <c r="H574" s="21">
        <v>146.44</v>
      </c>
      <c r="I574" s="21">
        <v>182.99</v>
      </c>
      <c r="J574" s="21">
        <v>219.57</v>
      </c>
      <c r="K574" s="21">
        <v>256.20999999999998</v>
      </c>
      <c r="L574" s="21">
        <v>292.81</v>
      </c>
      <c r="M574" s="21">
        <v>329.41</v>
      </c>
      <c r="N574" s="21">
        <v>366.01</v>
      </c>
      <c r="O574" s="21">
        <v>402.6</v>
      </c>
      <c r="P574" s="21">
        <v>439.22</v>
      </c>
      <c r="Q574" s="21">
        <v>463.38</v>
      </c>
      <c r="R574" s="21">
        <v>502.57</v>
      </c>
      <c r="S574" s="21">
        <v>541.77</v>
      </c>
      <c r="T574" s="21">
        <v>581.04</v>
      </c>
      <c r="U574" s="21">
        <v>620.24</v>
      </c>
      <c r="V574" s="21">
        <v>659.47</v>
      </c>
      <c r="W574" s="21">
        <v>698.69</v>
      </c>
      <c r="X574" s="21">
        <v>737.88</v>
      </c>
      <c r="Y574" s="21">
        <v>777.1</v>
      </c>
      <c r="Z574" s="21">
        <v>816.27</v>
      </c>
      <c r="AA574" s="21">
        <v>855.49</v>
      </c>
      <c r="AB574" s="21">
        <v>894.74</v>
      </c>
      <c r="AC574" s="21">
        <v>933.91</v>
      </c>
      <c r="AD574" s="21">
        <v>973.14</v>
      </c>
      <c r="AE574" s="21">
        <v>1012.32</v>
      </c>
      <c r="AF574" s="21">
        <v>1051.53</v>
      </c>
      <c r="AG574" s="21">
        <v>1090.74</v>
      </c>
      <c r="AH574" s="21">
        <v>1129.98</v>
      </c>
      <c r="AI574" s="21">
        <v>1169.1400000000001</v>
      </c>
      <c r="AJ574" s="21">
        <v>1208.3900000000001</v>
      </c>
      <c r="AK574" s="22">
        <v>38.07</v>
      </c>
    </row>
    <row r="575" spans="1:37" ht="13.5" customHeight="1" thickBot="1" x14ac:dyDescent="0.3">
      <c r="A575" s="69" t="str">
        <f t="shared" si="8"/>
        <v>ROTO</v>
      </c>
      <c r="B575" s="23" t="s">
        <v>58</v>
      </c>
      <c r="C575" s="23" t="s">
        <v>30</v>
      </c>
      <c r="D575" s="23" t="s">
        <v>38</v>
      </c>
      <c r="E575" s="43" t="s">
        <v>78</v>
      </c>
      <c r="F575" s="44">
        <v>74.040000000000006</v>
      </c>
      <c r="G575" s="44">
        <v>94.24</v>
      </c>
      <c r="H575" s="44">
        <v>120.62</v>
      </c>
      <c r="I575" s="44">
        <v>147.02000000000001</v>
      </c>
      <c r="J575" s="44">
        <v>173.4</v>
      </c>
      <c r="K575" s="44">
        <v>199.79</v>
      </c>
      <c r="L575" s="44">
        <v>226.18</v>
      </c>
      <c r="M575" s="44">
        <v>252.57</v>
      </c>
      <c r="N575" s="44">
        <v>278.94</v>
      </c>
      <c r="O575" s="44">
        <v>305.33999999999997</v>
      </c>
      <c r="P575" s="44">
        <v>331.74</v>
      </c>
      <c r="Q575" s="44">
        <v>376.98</v>
      </c>
      <c r="R575" s="44">
        <v>410.88</v>
      </c>
      <c r="S575" s="44">
        <v>444.82</v>
      </c>
      <c r="T575" s="44">
        <v>478.71</v>
      </c>
      <c r="U575" s="44">
        <v>512.66</v>
      </c>
      <c r="V575" s="44">
        <v>546.58000000000004</v>
      </c>
      <c r="W575" s="44">
        <v>580.52</v>
      </c>
      <c r="X575" s="44">
        <v>614.42999999999995</v>
      </c>
      <c r="Y575" s="44">
        <v>648.37</v>
      </c>
      <c r="Z575" s="44">
        <v>682.33</v>
      </c>
      <c r="AA575" s="44">
        <v>716.25</v>
      </c>
      <c r="AB575" s="44">
        <v>750.17</v>
      </c>
      <c r="AC575" s="44">
        <v>784.06</v>
      </c>
      <c r="AD575" s="44">
        <v>817.98</v>
      </c>
      <c r="AE575" s="44">
        <v>851.94</v>
      </c>
      <c r="AF575" s="44">
        <v>885.83</v>
      </c>
      <c r="AG575" s="44">
        <v>919.79</v>
      </c>
      <c r="AH575" s="44">
        <v>953.73</v>
      </c>
      <c r="AI575" s="44">
        <v>987.64</v>
      </c>
      <c r="AJ575" s="44">
        <v>1021.58</v>
      </c>
      <c r="AK575" s="45">
        <v>32.950000000000003</v>
      </c>
    </row>
    <row r="576" spans="1:37" ht="13.5" customHeight="1" x14ac:dyDescent="0.25">
      <c r="A576" s="69" t="str">
        <f t="shared" si="8"/>
        <v>RRAC</v>
      </c>
      <c r="B576" s="40" t="s">
        <v>59</v>
      </c>
      <c r="C576" s="40" t="s">
        <v>33</v>
      </c>
      <c r="D576" s="40" t="s">
        <v>38</v>
      </c>
      <c r="E576" s="42" t="s">
        <v>78</v>
      </c>
      <c r="F576" s="31">
        <v>65.540000000000006</v>
      </c>
      <c r="G576" s="31">
        <v>83.4</v>
      </c>
      <c r="H576" s="31">
        <v>106.72</v>
      </c>
      <c r="I576" s="31">
        <v>130.1</v>
      </c>
      <c r="J576" s="31">
        <v>153.46</v>
      </c>
      <c r="K576" s="31">
        <v>176.81</v>
      </c>
      <c r="L576" s="31">
        <v>200.16</v>
      </c>
      <c r="M576" s="31">
        <v>223.5</v>
      </c>
      <c r="N576" s="31">
        <v>246.85</v>
      </c>
      <c r="O576" s="31">
        <v>270.22000000000003</v>
      </c>
      <c r="P576" s="31">
        <v>293.58</v>
      </c>
      <c r="Q576" s="31">
        <v>333.59</v>
      </c>
      <c r="R576" s="31">
        <v>363.62</v>
      </c>
      <c r="S576" s="31">
        <v>393.63</v>
      </c>
      <c r="T576" s="31">
        <v>423.64</v>
      </c>
      <c r="U576" s="31">
        <v>453.7</v>
      </c>
      <c r="V576" s="31">
        <v>483.7</v>
      </c>
      <c r="W576" s="31">
        <v>513.73</v>
      </c>
      <c r="X576" s="31">
        <v>543.74</v>
      </c>
      <c r="Y576" s="31">
        <v>573.79</v>
      </c>
      <c r="Z576" s="31">
        <v>603.82000000000005</v>
      </c>
      <c r="AA576" s="31">
        <v>633.82000000000005</v>
      </c>
      <c r="AB576" s="31">
        <v>663.87</v>
      </c>
      <c r="AC576" s="31">
        <v>693.88</v>
      </c>
      <c r="AD576" s="31">
        <v>723.89</v>
      </c>
      <c r="AE576" s="31">
        <v>753.93</v>
      </c>
      <c r="AF576" s="31">
        <v>783.92</v>
      </c>
      <c r="AG576" s="31">
        <v>813.97</v>
      </c>
      <c r="AH576" s="31">
        <v>844</v>
      </c>
      <c r="AI576" s="31">
        <v>874.01</v>
      </c>
      <c r="AJ576" s="31">
        <v>904.05</v>
      </c>
      <c r="AK576" s="32">
        <v>29.15</v>
      </c>
    </row>
    <row r="577" spans="1:37" ht="13.5" customHeight="1" x14ac:dyDescent="0.25">
      <c r="A577" s="69" t="str">
        <f t="shared" si="8"/>
        <v>RRAL</v>
      </c>
      <c r="B577" s="20" t="s">
        <v>59</v>
      </c>
      <c r="C577" s="20" t="s">
        <v>39</v>
      </c>
      <c r="D577" s="20" t="s">
        <v>38</v>
      </c>
      <c r="E577" s="36" t="s">
        <v>78</v>
      </c>
      <c r="F577" s="21">
        <v>90.2</v>
      </c>
      <c r="G577" s="21">
        <v>124.53</v>
      </c>
      <c r="H577" s="21">
        <v>166.04</v>
      </c>
      <c r="I577" s="21">
        <v>207.53</v>
      </c>
      <c r="J577" s="21">
        <v>249</v>
      </c>
      <c r="K577" s="21">
        <v>290.58</v>
      </c>
      <c r="L577" s="21">
        <v>332.05</v>
      </c>
      <c r="M577" s="21">
        <v>373.56</v>
      </c>
      <c r="N577" s="21">
        <v>415.04</v>
      </c>
      <c r="O577" s="21">
        <v>456.56</v>
      </c>
      <c r="P577" s="21">
        <v>498.08</v>
      </c>
      <c r="Q577" s="21">
        <v>525.48</v>
      </c>
      <c r="R577" s="21">
        <v>569.91999999999996</v>
      </c>
      <c r="S577" s="21">
        <v>614.4</v>
      </c>
      <c r="T577" s="21">
        <v>658.88</v>
      </c>
      <c r="U577" s="21">
        <v>703.37</v>
      </c>
      <c r="V577" s="21">
        <v>747.84</v>
      </c>
      <c r="W577" s="21">
        <v>792.29</v>
      </c>
      <c r="X577" s="21">
        <v>836.75</v>
      </c>
      <c r="Y577" s="21">
        <v>881.21</v>
      </c>
      <c r="Z577" s="21">
        <v>925.67</v>
      </c>
      <c r="AA577" s="21">
        <v>970.12</v>
      </c>
      <c r="AB577" s="21">
        <v>1014.6</v>
      </c>
      <c r="AC577" s="21">
        <v>1059.05</v>
      </c>
      <c r="AD577" s="21">
        <v>1103.54</v>
      </c>
      <c r="AE577" s="21">
        <v>1147.99</v>
      </c>
      <c r="AF577" s="21">
        <v>1192.43</v>
      </c>
      <c r="AG577" s="21">
        <v>1236.9000000000001</v>
      </c>
      <c r="AH577" s="21">
        <v>1281.42</v>
      </c>
      <c r="AI577" s="21">
        <v>1325.8</v>
      </c>
      <c r="AJ577" s="21">
        <v>1370.3</v>
      </c>
      <c r="AK577" s="22">
        <v>43.18</v>
      </c>
    </row>
    <row r="578" spans="1:37" ht="13.5" customHeight="1" x14ac:dyDescent="0.25">
      <c r="A578" s="69" t="str">
        <f t="shared" si="8"/>
        <v>RRAM</v>
      </c>
      <c r="B578" s="20" t="s">
        <v>59</v>
      </c>
      <c r="C578" s="20" t="s">
        <v>40</v>
      </c>
      <c r="D578" s="20" t="s">
        <v>38</v>
      </c>
      <c r="E578" s="36" t="s">
        <v>78</v>
      </c>
      <c r="F578" s="21">
        <v>46.54</v>
      </c>
      <c r="G578" s="21">
        <v>60.81</v>
      </c>
      <c r="H578" s="21">
        <v>74.36</v>
      </c>
      <c r="I578" s="21">
        <v>87.86</v>
      </c>
      <c r="J578" s="21">
        <v>101.35</v>
      </c>
      <c r="K578" s="21">
        <v>114.89</v>
      </c>
      <c r="L578" s="21">
        <v>128.41999999999999</v>
      </c>
      <c r="M578" s="21">
        <v>141.9</v>
      </c>
      <c r="N578" s="21">
        <v>155.41999999999999</v>
      </c>
      <c r="O578" s="21">
        <v>168.91</v>
      </c>
      <c r="P578" s="21">
        <v>182.46</v>
      </c>
      <c r="Q578" s="21">
        <v>196.08</v>
      </c>
      <c r="R578" s="21">
        <v>210.31</v>
      </c>
      <c r="S578" s="21">
        <v>224.6</v>
      </c>
      <c r="T578" s="21">
        <v>238.84</v>
      </c>
      <c r="U578" s="21">
        <v>253.13</v>
      </c>
      <c r="V578" s="21">
        <v>267.38</v>
      </c>
      <c r="W578" s="21">
        <v>281.62</v>
      </c>
      <c r="X578" s="21">
        <v>295.87</v>
      </c>
      <c r="Y578" s="21">
        <v>310.17</v>
      </c>
      <c r="Z578" s="21">
        <v>324.39999999999998</v>
      </c>
      <c r="AA578" s="21">
        <v>338.65</v>
      </c>
      <c r="AB578" s="21">
        <v>352.92</v>
      </c>
      <c r="AC578" s="21">
        <v>367.2</v>
      </c>
      <c r="AD578" s="21">
        <v>381.41</v>
      </c>
      <c r="AE578" s="21">
        <v>395.72</v>
      </c>
      <c r="AF578" s="21">
        <v>409.98</v>
      </c>
      <c r="AG578" s="21">
        <v>424.2</v>
      </c>
      <c r="AH578" s="21">
        <v>438.47</v>
      </c>
      <c r="AI578" s="21">
        <v>452.76</v>
      </c>
      <c r="AJ578" s="21">
        <v>466.98</v>
      </c>
      <c r="AK578" s="22">
        <v>13.85</v>
      </c>
    </row>
    <row r="579" spans="1:37" ht="13.5" customHeight="1" x14ac:dyDescent="0.25">
      <c r="A579" s="69" t="str">
        <f t="shared" si="8"/>
        <v>RRAP</v>
      </c>
      <c r="B579" s="20" t="s">
        <v>59</v>
      </c>
      <c r="C579" s="20" t="s">
        <v>41</v>
      </c>
      <c r="D579" s="20" t="s">
        <v>38</v>
      </c>
      <c r="E579" s="36" t="s">
        <v>78</v>
      </c>
      <c r="F579" s="21">
        <v>65.540000000000006</v>
      </c>
      <c r="G579" s="21">
        <v>83.4</v>
      </c>
      <c r="H579" s="21">
        <v>106.72</v>
      </c>
      <c r="I579" s="21">
        <v>130.1</v>
      </c>
      <c r="J579" s="21">
        <v>153.46</v>
      </c>
      <c r="K579" s="21">
        <v>176.81</v>
      </c>
      <c r="L579" s="21">
        <v>200.16</v>
      </c>
      <c r="M579" s="21">
        <v>223.5</v>
      </c>
      <c r="N579" s="21">
        <v>246.85</v>
      </c>
      <c r="O579" s="21">
        <v>270.22000000000003</v>
      </c>
      <c r="P579" s="21">
        <v>293.58</v>
      </c>
      <c r="Q579" s="21">
        <v>333.59</v>
      </c>
      <c r="R579" s="21">
        <v>363.62</v>
      </c>
      <c r="S579" s="21">
        <v>393.63</v>
      </c>
      <c r="T579" s="21">
        <v>423.64</v>
      </c>
      <c r="U579" s="21">
        <v>453.7</v>
      </c>
      <c r="V579" s="21">
        <v>483.7</v>
      </c>
      <c r="W579" s="21">
        <v>513.73</v>
      </c>
      <c r="X579" s="21">
        <v>543.74</v>
      </c>
      <c r="Y579" s="21">
        <v>573.79</v>
      </c>
      <c r="Z579" s="21">
        <v>603.82000000000005</v>
      </c>
      <c r="AA579" s="21">
        <v>633.82000000000005</v>
      </c>
      <c r="AB579" s="21">
        <v>663.87</v>
      </c>
      <c r="AC579" s="21">
        <v>693.88</v>
      </c>
      <c r="AD579" s="21">
        <v>723.89</v>
      </c>
      <c r="AE579" s="21">
        <v>753.93</v>
      </c>
      <c r="AF579" s="21">
        <v>783.92</v>
      </c>
      <c r="AG579" s="21">
        <v>813.97</v>
      </c>
      <c r="AH579" s="21">
        <v>844</v>
      </c>
      <c r="AI579" s="21">
        <v>874.01</v>
      </c>
      <c r="AJ579" s="21">
        <v>904.05</v>
      </c>
      <c r="AK579" s="22">
        <v>29.15</v>
      </c>
    </row>
    <row r="580" spans="1:37" ht="13.5" customHeight="1" x14ac:dyDescent="0.25">
      <c r="A580" s="69" t="str">
        <f t="shared" si="8"/>
        <v>RRBA</v>
      </c>
      <c r="B580" s="20" t="s">
        <v>59</v>
      </c>
      <c r="C580" s="20" t="s">
        <v>42</v>
      </c>
      <c r="D580" s="20" t="s">
        <v>38</v>
      </c>
      <c r="E580" s="36" t="s">
        <v>78</v>
      </c>
      <c r="F580" s="21">
        <v>90.2</v>
      </c>
      <c r="G580" s="21">
        <v>124.53</v>
      </c>
      <c r="H580" s="21">
        <v>166.04</v>
      </c>
      <c r="I580" s="21">
        <v>207.53</v>
      </c>
      <c r="J580" s="21">
        <v>249</v>
      </c>
      <c r="K580" s="21">
        <v>290.58</v>
      </c>
      <c r="L580" s="21">
        <v>332.05</v>
      </c>
      <c r="M580" s="21">
        <v>373.56</v>
      </c>
      <c r="N580" s="21">
        <v>415.04</v>
      </c>
      <c r="O580" s="21">
        <v>456.56</v>
      </c>
      <c r="P580" s="21">
        <v>498.08</v>
      </c>
      <c r="Q580" s="21">
        <v>525.48</v>
      </c>
      <c r="R580" s="21">
        <v>569.91999999999996</v>
      </c>
      <c r="S580" s="21">
        <v>614.4</v>
      </c>
      <c r="T580" s="21">
        <v>658.88</v>
      </c>
      <c r="U580" s="21">
        <v>703.37</v>
      </c>
      <c r="V580" s="21">
        <v>747.84</v>
      </c>
      <c r="W580" s="21">
        <v>792.29</v>
      </c>
      <c r="X580" s="21">
        <v>836.75</v>
      </c>
      <c r="Y580" s="21">
        <v>881.21</v>
      </c>
      <c r="Z580" s="21">
        <v>925.67</v>
      </c>
      <c r="AA580" s="21">
        <v>970.12</v>
      </c>
      <c r="AB580" s="21">
        <v>1014.6</v>
      </c>
      <c r="AC580" s="21">
        <v>1059.05</v>
      </c>
      <c r="AD580" s="21">
        <v>1103.54</v>
      </c>
      <c r="AE580" s="21">
        <v>1147.99</v>
      </c>
      <c r="AF580" s="21">
        <v>1192.43</v>
      </c>
      <c r="AG580" s="21">
        <v>1236.9000000000001</v>
      </c>
      <c r="AH580" s="21">
        <v>1281.42</v>
      </c>
      <c r="AI580" s="21">
        <v>1325.8</v>
      </c>
      <c r="AJ580" s="21">
        <v>1370.3</v>
      </c>
      <c r="AK580" s="22">
        <v>43.18</v>
      </c>
    </row>
    <row r="581" spans="1:37" ht="13.5" customHeight="1" x14ac:dyDescent="0.25">
      <c r="A581" s="69" t="str">
        <f t="shared" si="8"/>
        <v>RRCE</v>
      </c>
      <c r="B581" s="20" t="s">
        <v>59</v>
      </c>
      <c r="C581" s="20" t="s">
        <v>43</v>
      </c>
      <c r="D581" s="20" t="s">
        <v>38</v>
      </c>
      <c r="E581" s="36" t="s">
        <v>78</v>
      </c>
      <c r="F581" s="21">
        <v>79.56</v>
      </c>
      <c r="G581" s="21">
        <v>109.81</v>
      </c>
      <c r="H581" s="21">
        <v>146.44</v>
      </c>
      <c r="I581" s="21">
        <v>182.99</v>
      </c>
      <c r="J581" s="21">
        <v>219.57</v>
      </c>
      <c r="K581" s="21">
        <v>256.20999999999998</v>
      </c>
      <c r="L581" s="21">
        <v>292.81</v>
      </c>
      <c r="M581" s="21">
        <v>329.41</v>
      </c>
      <c r="N581" s="21">
        <v>366.01</v>
      </c>
      <c r="O581" s="21">
        <v>402.6</v>
      </c>
      <c r="P581" s="21">
        <v>439.22</v>
      </c>
      <c r="Q581" s="21">
        <v>463.38</v>
      </c>
      <c r="R581" s="21">
        <v>502.57</v>
      </c>
      <c r="S581" s="21">
        <v>541.77</v>
      </c>
      <c r="T581" s="21">
        <v>581.04</v>
      </c>
      <c r="U581" s="21">
        <v>620.24</v>
      </c>
      <c r="V581" s="21">
        <v>659.47</v>
      </c>
      <c r="W581" s="21">
        <v>698.69</v>
      </c>
      <c r="X581" s="21">
        <v>737.88</v>
      </c>
      <c r="Y581" s="21">
        <v>777.1</v>
      </c>
      <c r="Z581" s="21">
        <v>816.27</v>
      </c>
      <c r="AA581" s="21">
        <v>855.49</v>
      </c>
      <c r="AB581" s="21">
        <v>894.74</v>
      </c>
      <c r="AC581" s="21">
        <v>933.91</v>
      </c>
      <c r="AD581" s="21">
        <v>973.14</v>
      </c>
      <c r="AE581" s="21">
        <v>1012.32</v>
      </c>
      <c r="AF581" s="21">
        <v>1051.53</v>
      </c>
      <c r="AG581" s="21">
        <v>1090.74</v>
      </c>
      <c r="AH581" s="21">
        <v>1129.98</v>
      </c>
      <c r="AI581" s="21">
        <v>1169.1400000000001</v>
      </c>
      <c r="AJ581" s="21">
        <v>1208.3900000000001</v>
      </c>
      <c r="AK581" s="22">
        <v>38.07</v>
      </c>
    </row>
    <row r="582" spans="1:37" ht="13.5" customHeight="1" x14ac:dyDescent="0.25">
      <c r="A582" s="69" t="str">
        <f t="shared" si="8"/>
        <v>RRDF</v>
      </c>
      <c r="B582" s="20" t="s">
        <v>59</v>
      </c>
      <c r="C582" s="20" t="s">
        <v>44</v>
      </c>
      <c r="D582" s="20" t="s">
        <v>38</v>
      </c>
      <c r="E582" s="36" t="s">
        <v>78</v>
      </c>
      <c r="F582" s="21">
        <v>79.56</v>
      </c>
      <c r="G582" s="21">
        <v>109.81</v>
      </c>
      <c r="H582" s="21">
        <v>146.44</v>
      </c>
      <c r="I582" s="21">
        <v>182.99</v>
      </c>
      <c r="J582" s="21">
        <v>219.57</v>
      </c>
      <c r="K582" s="21">
        <v>256.20999999999998</v>
      </c>
      <c r="L582" s="21">
        <v>292.81</v>
      </c>
      <c r="M582" s="21">
        <v>329.41</v>
      </c>
      <c r="N582" s="21">
        <v>366.01</v>
      </c>
      <c r="O582" s="21">
        <v>402.6</v>
      </c>
      <c r="P582" s="21">
        <v>439.22</v>
      </c>
      <c r="Q582" s="21">
        <v>463.38</v>
      </c>
      <c r="R582" s="21">
        <v>502.57</v>
      </c>
      <c r="S582" s="21">
        <v>541.77</v>
      </c>
      <c r="T582" s="21">
        <v>581.04</v>
      </c>
      <c r="U582" s="21">
        <v>620.24</v>
      </c>
      <c r="V582" s="21">
        <v>659.47</v>
      </c>
      <c r="W582" s="21">
        <v>698.69</v>
      </c>
      <c r="X582" s="21">
        <v>737.88</v>
      </c>
      <c r="Y582" s="21">
        <v>777.1</v>
      </c>
      <c r="Z582" s="21">
        <v>816.27</v>
      </c>
      <c r="AA582" s="21">
        <v>855.49</v>
      </c>
      <c r="AB582" s="21">
        <v>894.74</v>
      </c>
      <c r="AC582" s="21">
        <v>933.91</v>
      </c>
      <c r="AD582" s="21">
        <v>973.14</v>
      </c>
      <c r="AE582" s="21">
        <v>1012.32</v>
      </c>
      <c r="AF582" s="21">
        <v>1051.53</v>
      </c>
      <c r="AG582" s="21">
        <v>1090.74</v>
      </c>
      <c r="AH582" s="21">
        <v>1129.98</v>
      </c>
      <c r="AI582" s="21">
        <v>1169.1400000000001</v>
      </c>
      <c r="AJ582" s="21">
        <v>1208.3900000000001</v>
      </c>
      <c r="AK582" s="22">
        <v>38.07</v>
      </c>
    </row>
    <row r="583" spans="1:37" ht="13.5" customHeight="1" x14ac:dyDescent="0.25">
      <c r="A583" s="69" t="str">
        <f t="shared" si="8"/>
        <v>RRES</v>
      </c>
      <c r="B583" s="20" t="s">
        <v>59</v>
      </c>
      <c r="C583" s="20" t="s">
        <v>45</v>
      </c>
      <c r="D583" s="20" t="s">
        <v>38</v>
      </c>
      <c r="E583" s="36" t="s">
        <v>78</v>
      </c>
      <c r="F583" s="21">
        <v>90.2</v>
      </c>
      <c r="G583" s="21">
        <v>124.53</v>
      </c>
      <c r="H583" s="21">
        <v>166.04</v>
      </c>
      <c r="I583" s="21">
        <v>207.53</v>
      </c>
      <c r="J583" s="21">
        <v>249</v>
      </c>
      <c r="K583" s="21">
        <v>290.58</v>
      </c>
      <c r="L583" s="21">
        <v>332.05</v>
      </c>
      <c r="M583" s="21">
        <v>373.56</v>
      </c>
      <c r="N583" s="21">
        <v>415.04</v>
      </c>
      <c r="O583" s="21">
        <v>456.56</v>
      </c>
      <c r="P583" s="21">
        <v>498.08</v>
      </c>
      <c r="Q583" s="21">
        <v>525.48</v>
      </c>
      <c r="R583" s="21">
        <v>569.91999999999996</v>
      </c>
      <c r="S583" s="21">
        <v>614.4</v>
      </c>
      <c r="T583" s="21">
        <v>658.88</v>
      </c>
      <c r="U583" s="21">
        <v>703.37</v>
      </c>
      <c r="V583" s="21">
        <v>747.84</v>
      </c>
      <c r="W583" s="21">
        <v>792.29</v>
      </c>
      <c r="X583" s="21">
        <v>836.75</v>
      </c>
      <c r="Y583" s="21">
        <v>881.21</v>
      </c>
      <c r="Z583" s="21">
        <v>925.67</v>
      </c>
      <c r="AA583" s="21">
        <v>970.12</v>
      </c>
      <c r="AB583" s="21">
        <v>1014.6</v>
      </c>
      <c r="AC583" s="21">
        <v>1059.05</v>
      </c>
      <c r="AD583" s="21">
        <v>1103.54</v>
      </c>
      <c r="AE583" s="21">
        <v>1147.99</v>
      </c>
      <c r="AF583" s="21">
        <v>1192.43</v>
      </c>
      <c r="AG583" s="21">
        <v>1236.9000000000001</v>
      </c>
      <c r="AH583" s="21">
        <v>1281.42</v>
      </c>
      <c r="AI583" s="21">
        <v>1325.8</v>
      </c>
      <c r="AJ583" s="21">
        <v>1370.3</v>
      </c>
      <c r="AK583" s="22">
        <v>43.18</v>
      </c>
    </row>
    <row r="584" spans="1:37" ht="13.5" customHeight="1" x14ac:dyDescent="0.25">
      <c r="A584" s="69" t="str">
        <f t="shared" si="8"/>
        <v>RRGO</v>
      </c>
      <c r="B584" s="20" t="s">
        <v>59</v>
      </c>
      <c r="C584" s="20" t="s">
        <v>46</v>
      </c>
      <c r="D584" s="20" t="s">
        <v>38</v>
      </c>
      <c r="E584" s="36" t="s">
        <v>78</v>
      </c>
      <c r="F584" s="21">
        <v>79.56</v>
      </c>
      <c r="G584" s="21">
        <v>109.81</v>
      </c>
      <c r="H584" s="21">
        <v>146.44</v>
      </c>
      <c r="I584" s="21">
        <v>182.99</v>
      </c>
      <c r="J584" s="21">
        <v>219.57</v>
      </c>
      <c r="K584" s="21">
        <v>256.20999999999998</v>
      </c>
      <c r="L584" s="21">
        <v>292.81</v>
      </c>
      <c r="M584" s="21">
        <v>329.41</v>
      </c>
      <c r="N584" s="21">
        <v>366.01</v>
      </c>
      <c r="O584" s="21">
        <v>402.6</v>
      </c>
      <c r="P584" s="21">
        <v>439.22</v>
      </c>
      <c r="Q584" s="21">
        <v>463.38</v>
      </c>
      <c r="R584" s="21">
        <v>502.57</v>
      </c>
      <c r="S584" s="21">
        <v>541.77</v>
      </c>
      <c r="T584" s="21">
        <v>581.04</v>
      </c>
      <c r="U584" s="21">
        <v>620.24</v>
      </c>
      <c r="V584" s="21">
        <v>659.47</v>
      </c>
      <c r="W584" s="21">
        <v>698.69</v>
      </c>
      <c r="X584" s="21">
        <v>737.88</v>
      </c>
      <c r="Y584" s="21">
        <v>777.1</v>
      </c>
      <c r="Z584" s="21">
        <v>816.27</v>
      </c>
      <c r="AA584" s="21">
        <v>855.49</v>
      </c>
      <c r="AB584" s="21">
        <v>894.74</v>
      </c>
      <c r="AC584" s="21">
        <v>933.91</v>
      </c>
      <c r="AD584" s="21">
        <v>973.14</v>
      </c>
      <c r="AE584" s="21">
        <v>1012.32</v>
      </c>
      <c r="AF584" s="21">
        <v>1051.53</v>
      </c>
      <c r="AG584" s="21">
        <v>1090.74</v>
      </c>
      <c r="AH584" s="21">
        <v>1129.98</v>
      </c>
      <c r="AI584" s="21">
        <v>1169.1400000000001</v>
      </c>
      <c r="AJ584" s="21">
        <v>1208.3900000000001</v>
      </c>
      <c r="AK584" s="22">
        <v>38.07</v>
      </c>
    </row>
    <row r="585" spans="1:37" ht="13.5" customHeight="1" x14ac:dyDescent="0.25">
      <c r="A585" s="69" t="str">
        <f t="shared" si="8"/>
        <v>RRMA</v>
      </c>
      <c r="B585" s="20" t="s">
        <v>59</v>
      </c>
      <c r="C585" s="20" t="s">
        <v>47</v>
      </c>
      <c r="D585" s="20" t="s">
        <v>38</v>
      </c>
      <c r="E585" s="36" t="s">
        <v>78</v>
      </c>
      <c r="F585" s="21">
        <v>62.6</v>
      </c>
      <c r="G585" s="21">
        <v>79.66</v>
      </c>
      <c r="H585" s="21">
        <v>101.94</v>
      </c>
      <c r="I585" s="21">
        <v>124.27</v>
      </c>
      <c r="J585" s="21">
        <v>146.58000000000001</v>
      </c>
      <c r="K585" s="21">
        <v>168.89</v>
      </c>
      <c r="L585" s="21">
        <v>191.19</v>
      </c>
      <c r="M585" s="21">
        <v>213.49</v>
      </c>
      <c r="N585" s="21">
        <v>235.79</v>
      </c>
      <c r="O585" s="21">
        <v>258.11</v>
      </c>
      <c r="P585" s="21">
        <v>280.44</v>
      </c>
      <c r="Q585" s="21">
        <v>318.64999999999998</v>
      </c>
      <c r="R585" s="21">
        <v>347.33</v>
      </c>
      <c r="S585" s="21">
        <v>376.01</v>
      </c>
      <c r="T585" s="21">
        <v>404.67</v>
      </c>
      <c r="U585" s="21">
        <v>433.38</v>
      </c>
      <c r="V585" s="21">
        <v>462.04</v>
      </c>
      <c r="W585" s="21">
        <v>490.72</v>
      </c>
      <c r="X585" s="21">
        <v>519.39</v>
      </c>
      <c r="Y585" s="21">
        <v>548.1</v>
      </c>
      <c r="Z585" s="21">
        <v>576.78</v>
      </c>
      <c r="AA585" s="21">
        <v>605.44000000000005</v>
      </c>
      <c r="AB585" s="21">
        <v>634.14</v>
      </c>
      <c r="AC585" s="21">
        <v>662.8</v>
      </c>
      <c r="AD585" s="21">
        <v>691.47</v>
      </c>
      <c r="AE585" s="21">
        <v>720.17</v>
      </c>
      <c r="AF585" s="21">
        <v>748.81</v>
      </c>
      <c r="AG585" s="21">
        <v>777.52</v>
      </c>
      <c r="AH585" s="21">
        <v>806.2</v>
      </c>
      <c r="AI585" s="21">
        <v>834.87</v>
      </c>
      <c r="AJ585" s="21">
        <v>863.56</v>
      </c>
      <c r="AK585" s="22">
        <v>27.85</v>
      </c>
    </row>
    <row r="586" spans="1:37" ht="13.5" customHeight="1" x14ac:dyDescent="0.25">
      <c r="A586" s="69" t="str">
        <f t="shared" ref="A586:A649" si="9">CONCATENATE(B586,C586)</f>
        <v>RRMG</v>
      </c>
      <c r="B586" s="20" t="s">
        <v>59</v>
      </c>
      <c r="C586" s="20" t="s">
        <v>48</v>
      </c>
      <c r="D586" s="20" t="s">
        <v>38</v>
      </c>
      <c r="E586" s="36" t="s">
        <v>78</v>
      </c>
      <c r="F586" s="21">
        <v>90.2</v>
      </c>
      <c r="G586" s="21">
        <v>124.53</v>
      </c>
      <c r="H586" s="21">
        <v>166.04</v>
      </c>
      <c r="I586" s="21">
        <v>207.53</v>
      </c>
      <c r="J586" s="21">
        <v>249</v>
      </c>
      <c r="K586" s="21">
        <v>290.58</v>
      </c>
      <c r="L586" s="21">
        <v>332.05</v>
      </c>
      <c r="M586" s="21">
        <v>373.56</v>
      </c>
      <c r="N586" s="21">
        <v>415.04</v>
      </c>
      <c r="O586" s="21">
        <v>456.56</v>
      </c>
      <c r="P586" s="21">
        <v>498.08</v>
      </c>
      <c r="Q586" s="21">
        <v>525.48</v>
      </c>
      <c r="R586" s="21">
        <v>569.91999999999996</v>
      </c>
      <c r="S586" s="21">
        <v>614.4</v>
      </c>
      <c r="T586" s="21">
        <v>658.88</v>
      </c>
      <c r="U586" s="21">
        <v>703.37</v>
      </c>
      <c r="V586" s="21">
        <v>747.84</v>
      </c>
      <c r="W586" s="21">
        <v>792.29</v>
      </c>
      <c r="X586" s="21">
        <v>836.75</v>
      </c>
      <c r="Y586" s="21">
        <v>881.21</v>
      </c>
      <c r="Z586" s="21">
        <v>925.67</v>
      </c>
      <c r="AA586" s="21">
        <v>970.12</v>
      </c>
      <c r="AB586" s="21">
        <v>1014.6</v>
      </c>
      <c r="AC586" s="21">
        <v>1059.05</v>
      </c>
      <c r="AD586" s="21">
        <v>1103.54</v>
      </c>
      <c r="AE586" s="21">
        <v>1147.99</v>
      </c>
      <c r="AF586" s="21">
        <v>1192.43</v>
      </c>
      <c r="AG586" s="21">
        <v>1236.9000000000001</v>
      </c>
      <c r="AH586" s="21">
        <v>1281.42</v>
      </c>
      <c r="AI586" s="21">
        <v>1325.8</v>
      </c>
      <c r="AJ586" s="21">
        <v>1370.3</v>
      </c>
      <c r="AK586" s="22">
        <v>43.18</v>
      </c>
    </row>
    <row r="587" spans="1:37" ht="13.5" customHeight="1" x14ac:dyDescent="0.25">
      <c r="A587" s="69" t="str">
        <f t="shared" si="9"/>
        <v>RRMS</v>
      </c>
      <c r="B587" s="20" t="s">
        <v>59</v>
      </c>
      <c r="C587" s="20" t="s">
        <v>49</v>
      </c>
      <c r="D587" s="20" t="s">
        <v>38</v>
      </c>
      <c r="E587" s="36" t="s">
        <v>78</v>
      </c>
      <c r="F587" s="21">
        <v>79.56</v>
      </c>
      <c r="G587" s="21">
        <v>109.81</v>
      </c>
      <c r="H587" s="21">
        <v>146.44</v>
      </c>
      <c r="I587" s="21">
        <v>182.99</v>
      </c>
      <c r="J587" s="21">
        <v>219.57</v>
      </c>
      <c r="K587" s="21">
        <v>256.20999999999998</v>
      </c>
      <c r="L587" s="21">
        <v>292.81</v>
      </c>
      <c r="M587" s="21">
        <v>329.41</v>
      </c>
      <c r="N587" s="21">
        <v>366.01</v>
      </c>
      <c r="O587" s="21">
        <v>402.6</v>
      </c>
      <c r="P587" s="21">
        <v>439.22</v>
      </c>
      <c r="Q587" s="21">
        <v>463.38</v>
      </c>
      <c r="R587" s="21">
        <v>502.57</v>
      </c>
      <c r="S587" s="21">
        <v>541.77</v>
      </c>
      <c r="T587" s="21">
        <v>581.04</v>
      </c>
      <c r="U587" s="21">
        <v>620.24</v>
      </c>
      <c r="V587" s="21">
        <v>659.47</v>
      </c>
      <c r="W587" s="21">
        <v>698.69</v>
      </c>
      <c r="X587" s="21">
        <v>737.88</v>
      </c>
      <c r="Y587" s="21">
        <v>777.1</v>
      </c>
      <c r="Z587" s="21">
        <v>816.27</v>
      </c>
      <c r="AA587" s="21">
        <v>855.49</v>
      </c>
      <c r="AB587" s="21">
        <v>894.74</v>
      </c>
      <c r="AC587" s="21">
        <v>933.91</v>
      </c>
      <c r="AD587" s="21">
        <v>973.14</v>
      </c>
      <c r="AE587" s="21">
        <v>1012.32</v>
      </c>
      <c r="AF587" s="21">
        <v>1051.53</v>
      </c>
      <c r="AG587" s="21">
        <v>1090.74</v>
      </c>
      <c r="AH587" s="21">
        <v>1129.98</v>
      </c>
      <c r="AI587" s="21">
        <v>1169.1400000000001</v>
      </c>
      <c r="AJ587" s="21">
        <v>1208.3900000000001</v>
      </c>
      <c r="AK587" s="22">
        <v>38.07</v>
      </c>
    </row>
    <row r="588" spans="1:37" ht="13.5" customHeight="1" x14ac:dyDescent="0.25">
      <c r="A588" s="69" t="str">
        <f t="shared" si="9"/>
        <v>RRMT</v>
      </c>
      <c r="B588" s="20" t="s">
        <v>59</v>
      </c>
      <c r="C588" s="20" t="s">
        <v>50</v>
      </c>
      <c r="D588" s="20" t="s">
        <v>38</v>
      </c>
      <c r="E588" s="36" t="s">
        <v>78</v>
      </c>
      <c r="F588" s="21">
        <v>79.56</v>
      </c>
      <c r="G588" s="21">
        <v>109.81</v>
      </c>
      <c r="H588" s="21">
        <v>146.44</v>
      </c>
      <c r="I588" s="21">
        <v>182.99</v>
      </c>
      <c r="J588" s="21">
        <v>219.57</v>
      </c>
      <c r="K588" s="21">
        <v>256.20999999999998</v>
      </c>
      <c r="L588" s="21">
        <v>292.81</v>
      </c>
      <c r="M588" s="21">
        <v>329.41</v>
      </c>
      <c r="N588" s="21">
        <v>366.01</v>
      </c>
      <c r="O588" s="21">
        <v>402.6</v>
      </c>
      <c r="P588" s="21">
        <v>439.22</v>
      </c>
      <c r="Q588" s="21">
        <v>463.38</v>
      </c>
      <c r="R588" s="21">
        <v>502.57</v>
      </c>
      <c r="S588" s="21">
        <v>541.77</v>
      </c>
      <c r="T588" s="21">
        <v>581.04</v>
      </c>
      <c r="U588" s="21">
        <v>620.24</v>
      </c>
      <c r="V588" s="21">
        <v>659.47</v>
      </c>
      <c r="W588" s="21">
        <v>698.69</v>
      </c>
      <c r="X588" s="21">
        <v>737.88</v>
      </c>
      <c r="Y588" s="21">
        <v>777.1</v>
      </c>
      <c r="Z588" s="21">
        <v>816.27</v>
      </c>
      <c r="AA588" s="21">
        <v>855.49</v>
      </c>
      <c r="AB588" s="21">
        <v>894.74</v>
      </c>
      <c r="AC588" s="21">
        <v>933.91</v>
      </c>
      <c r="AD588" s="21">
        <v>973.14</v>
      </c>
      <c r="AE588" s="21">
        <v>1012.32</v>
      </c>
      <c r="AF588" s="21">
        <v>1051.53</v>
      </c>
      <c r="AG588" s="21">
        <v>1090.74</v>
      </c>
      <c r="AH588" s="21">
        <v>1129.98</v>
      </c>
      <c r="AI588" s="21">
        <v>1169.1400000000001</v>
      </c>
      <c r="AJ588" s="21">
        <v>1208.3900000000001</v>
      </c>
      <c r="AK588" s="22">
        <v>38.07</v>
      </c>
    </row>
    <row r="589" spans="1:37" ht="13.5" customHeight="1" x14ac:dyDescent="0.25">
      <c r="A589" s="69" t="str">
        <f t="shared" si="9"/>
        <v>RRPA</v>
      </c>
      <c r="B589" s="20" t="s">
        <v>59</v>
      </c>
      <c r="C589" s="20" t="s">
        <v>51</v>
      </c>
      <c r="D589" s="20" t="s">
        <v>38</v>
      </c>
      <c r="E589" s="36" t="s">
        <v>78</v>
      </c>
      <c r="F589" s="21">
        <v>65.540000000000006</v>
      </c>
      <c r="G589" s="21">
        <v>83.4</v>
      </c>
      <c r="H589" s="21">
        <v>106.72</v>
      </c>
      <c r="I589" s="21">
        <v>130.1</v>
      </c>
      <c r="J589" s="21">
        <v>153.46</v>
      </c>
      <c r="K589" s="21">
        <v>176.81</v>
      </c>
      <c r="L589" s="21">
        <v>200.16</v>
      </c>
      <c r="M589" s="21">
        <v>223.5</v>
      </c>
      <c r="N589" s="21">
        <v>246.85</v>
      </c>
      <c r="O589" s="21">
        <v>270.22000000000003</v>
      </c>
      <c r="P589" s="21">
        <v>293.58</v>
      </c>
      <c r="Q589" s="21">
        <v>333.59</v>
      </c>
      <c r="R589" s="21">
        <v>363.62</v>
      </c>
      <c r="S589" s="21">
        <v>393.63</v>
      </c>
      <c r="T589" s="21">
        <v>423.64</v>
      </c>
      <c r="U589" s="21">
        <v>453.7</v>
      </c>
      <c r="V589" s="21">
        <v>483.7</v>
      </c>
      <c r="W589" s="21">
        <v>513.73</v>
      </c>
      <c r="X589" s="21">
        <v>543.74</v>
      </c>
      <c r="Y589" s="21">
        <v>573.79</v>
      </c>
      <c r="Z589" s="21">
        <v>603.82000000000005</v>
      </c>
      <c r="AA589" s="21">
        <v>633.82000000000005</v>
      </c>
      <c r="AB589" s="21">
        <v>663.87</v>
      </c>
      <c r="AC589" s="21">
        <v>693.88</v>
      </c>
      <c r="AD589" s="21">
        <v>723.89</v>
      </c>
      <c r="AE589" s="21">
        <v>753.93</v>
      </c>
      <c r="AF589" s="21">
        <v>783.92</v>
      </c>
      <c r="AG589" s="21">
        <v>813.97</v>
      </c>
      <c r="AH589" s="21">
        <v>844</v>
      </c>
      <c r="AI589" s="21">
        <v>874.01</v>
      </c>
      <c r="AJ589" s="21">
        <v>904.05</v>
      </c>
      <c r="AK589" s="22">
        <v>29.15</v>
      </c>
    </row>
    <row r="590" spans="1:37" ht="13.5" customHeight="1" x14ac:dyDescent="0.25">
      <c r="A590" s="69" t="str">
        <f t="shared" si="9"/>
        <v>RRPB</v>
      </c>
      <c r="B590" s="20" t="s">
        <v>59</v>
      </c>
      <c r="C590" s="20" t="s">
        <v>52</v>
      </c>
      <c r="D590" s="20" t="s">
        <v>38</v>
      </c>
      <c r="E590" s="36" t="s">
        <v>78</v>
      </c>
      <c r="F590" s="21">
        <v>90.2</v>
      </c>
      <c r="G590" s="21">
        <v>124.53</v>
      </c>
      <c r="H590" s="21">
        <v>166.04</v>
      </c>
      <c r="I590" s="21">
        <v>207.53</v>
      </c>
      <c r="J590" s="21">
        <v>249</v>
      </c>
      <c r="K590" s="21">
        <v>290.58</v>
      </c>
      <c r="L590" s="21">
        <v>332.05</v>
      </c>
      <c r="M590" s="21">
        <v>373.56</v>
      </c>
      <c r="N590" s="21">
        <v>415.04</v>
      </c>
      <c r="O590" s="21">
        <v>456.56</v>
      </c>
      <c r="P590" s="21">
        <v>498.08</v>
      </c>
      <c r="Q590" s="21">
        <v>525.48</v>
      </c>
      <c r="R590" s="21">
        <v>569.91999999999996</v>
      </c>
      <c r="S590" s="21">
        <v>614.4</v>
      </c>
      <c r="T590" s="21">
        <v>658.88</v>
      </c>
      <c r="U590" s="21">
        <v>703.37</v>
      </c>
      <c r="V590" s="21">
        <v>747.84</v>
      </c>
      <c r="W590" s="21">
        <v>792.29</v>
      </c>
      <c r="X590" s="21">
        <v>836.75</v>
      </c>
      <c r="Y590" s="21">
        <v>881.21</v>
      </c>
      <c r="Z590" s="21">
        <v>925.67</v>
      </c>
      <c r="AA590" s="21">
        <v>970.12</v>
      </c>
      <c r="AB590" s="21">
        <v>1014.6</v>
      </c>
      <c r="AC590" s="21">
        <v>1059.05</v>
      </c>
      <c r="AD590" s="21">
        <v>1103.54</v>
      </c>
      <c r="AE590" s="21">
        <v>1147.99</v>
      </c>
      <c r="AF590" s="21">
        <v>1192.43</v>
      </c>
      <c r="AG590" s="21">
        <v>1236.9000000000001</v>
      </c>
      <c r="AH590" s="21">
        <v>1281.42</v>
      </c>
      <c r="AI590" s="21">
        <v>1325.8</v>
      </c>
      <c r="AJ590" s="21">
        <v>1370.3</v>
      </c>
      <c r="AK590" s="22">
        <v>43.18</v>
      </c>
    </row>
    <row r="591" spans="1:37" ht="13.5" customHeight="1" x14ac:dyDescent="0.25">
      <c r="A591" s="69" t="str">
        <f t="shared" si="9"/>
        <v>RRPE</v>
      </c>
      <c r="B591" s="20" t="s">
        <v>59</v>
      </c>
      <c r="C591" s="20" t="s">
        <v>53</v>
      </c>
      <c r="D591" s="20" t="s">
        <v>38</v>
      </c>
      <c r="E591" s="36" t="s">
        <v>78</v>
      </c>
      <c r="F591" s="21">
        <v>90.2</v>
      </c>
      <c r="G591" s="21">
        <v>124.53</v>
      </c>
      <c r="H591" s="21">
        <v>166.04</v>
      </c>
      <c r="I591" s="21">
        <v>207.53</v>
      </c>
      <c r="J591" s="21">
        <v>249</v>
      </c>
      <c r="K591" s="21">
        <v>290.58</v>
      </c>
      <c r="L591" s="21">
        <v>332.05</v>
      </c>
      <c r="M591" s="21">
        <v>373.56</v>
      </c>
      <c r="N591" s="21">
        <v>415.04</v>
      </c>
      <c r="O591" s="21">
        <v>456.56</v>
      </c>
      <c r="P591" s="21">
        <v>498.08</v>
      </c>
      <c r="Q591" s="21">
        <v>525.48</v>
      </c>
      <c r="R591" s="21">
        <v>569.91999999999996</v>
      </c>
      <c r="S591" s="21">
        <v>614.4</v>
      </c>
      <c r="T591" s="21">
        <v>658.88</v>
      </c>
      <c r="U591" s="21">
        <v>703.37</v>
      </c>
      <c r="V591" s="21">
        <v>747.84</v>
      </c>
      <c r="W591" s="21">
        <v>792.29</v>
      </c>
      <c r="X591" s="21">
        <v>836.75</v>
      </c>
      <c r="Y591" s="21">
        <v>881.21</v>
      </c>
      <c r="Z591" s="21">
        <v>925.67</v>
      </c>
      <c r="AA591" s="21">
        <v>970.12</v>
      </c>
      <c r="AB591" s="21">
        <v>1014.6</v>
      </c>
      <c r="AC591" s="21">
        <v>1059.05</v>
      </c>
      <c r="AD591" s="21">
        <v>1103.54</v>
      </c>
      <c r="AE591" s="21">
        <v>1147.99</v>
      </c>
      <c r="AF591" s="21">
        <v>1192.43</v>
      </c>
      <c r="AG591" s="21">
        <v>1236.9000000000001</v>
      </c>
      <c r="AH591" s="21">
        <v>1281.42</v>
      </c>
      <c r="AI591" s="21">
        <v>1325.8</v>
      </c>
      <c r="AJ591" s="21">
        <v>1370.3</v>
      </c>
      <c r="AK591" s="22">
        <v>43.18</v>
      </c>
    </row>
    <row r="592" spans="1:37" ht="13.5" customHeight="1" x14ac:dyDescent="0.25">
      <c r="A592" s="69" t="str">
        <f t="shared" si="9"/>
        <v>RRPI</v>
      </c>
      <c r="B592" s="20" t="s">
        <v>59</v>
      </c>
      <c r="C592" s="20" t="s">
        <v>54</v>
      </c>
      <c r="D592" s="20" t="s">
        <v>38</v>
      </c>
      <c r="E592" s="36" t="s">
        <v>78</v>
      </c>
      <c r="F592" s="21">
        <v>79.56</v>
      </c>
      <c r="G592" s="21">
        <v>109.81</v>
      </c>
      <c r="H592" s="21">
        <v>146.44</v>
      </c>
      <c r="I592" s="21">
        <v>182.99</v>
      </c>
      <c r="J592" s="21">
        <v>219.57</v>
      </c>
      <c r="K592" s="21">
        <v>256.20999999999998</v>
      </c>
      <c r="L592" s="21">
        <v>292.81</v>
      </c>
      <c r="M592" s="21">
        <v>329.41</v>
      </c>
      <c r="N592" s="21">
        <v>366.01</v>
      </c>
      <c r="O592" s="21">
        <v>402.6</v>
      </c>
      <c r="P592" s="21">
        <v>439.22</v>
      </c>
      <c r="Q592" s="21">
        <v>463.38</v>
      </c>
      <c r="R592" s="21">
        <v>502.57</v>
      </c>
      <c r="S592" s="21">
        <v>541.77</v>
      </c>
      <c r="T592" s="21">
        <v>581.04</v>
      </c>
      <c r="U592" s="21">
        <v>620.24</v>
      </c>
      <c r="V592" s="21">
        <v>659.47</v>
      </c>
      <c r="W592" s="21">
        <v>698.69</v>
      </c>
      <c r="X592" s="21">
        <v>737.88</v>
      </c>
      <c r="Y592" s="21">
        <v>777.1</v>
      </c>
      <c r="Z592" s="21">
        <v>816.27</v>
      </c>
      <c r="AA592" s="21">
        <v>855.49</v>
      </c>
      <c r="AB592" s="21">
        <v>894.74</v>
      </c>
      <c r="AC592" s="21">
        <v>933.91</v>
      </c>
      <c r="AD592" s="21">
        <v>973.14</v>
      </c>
      <c r="AE592" s="21">
        <v>1012.32</v>
      </c>
      <c r="AF592" s="21">
        <v>1051.53</v>
      </c>
      <c r="AG592" s="21">
        <v>1090.74</v>
      </c>
      <c r="AH592" s="21">
        <v>1129.98</v>
      </c>
      <c r="AI592" s="21">
        <v>1169.1400000000001</v>
      </c>
      <c r="AJ592" s="21">
        <v>1208.3900000000001</v>
      </c>
      <c r="AK592" s="22">
        <v>38.07</v>
      </c>
    </row>
    <row r="593" spans="1:37" ht="13.5" customHeight="1" x14ac:dyDescent="0.25">
      <c r="A593" s="69" t="str">
        <f t="shared" si="9"/>
        <v>RRPR</v>
      </c>
      <c r="B593" s="20" t="s">
        <v>59</v>
      </c>
      <c r="C593" s="20" t="s">
        <v>55</v>
      </c>
      <c r="D593" s="20" t="s">
        <v>38</v>
      </c>
      <c r="E593" s="36" t="s">
        <v>78</v>
      </c>
      <c r="F593" s="21">
        <v>90.2</v>
      </c>
      <c r="G593" s="21">
        <v>124.53</v>
      </c>
      <c r="H593" s="21">
        <v>166.04</v>
      </c>
      <c r="I593" s="21">
        <v>207.53</v>
      </c>
      <c r="J593" s="21">
        <v>249</v>
      </c>
      <c r="K593" s="21">
        <v>290.58</v>
      </c>
      <c r="L593" s="21">
        <v>332.05</v>
      </c>
      <c r="M593" s="21">
        <v>373.56</v>
      </c>
      <c r="N593" s="21">
        <v>415.04</v>
      </c>
      <c r="O593" s="21">
        <v>456.56</v>
      </c>
      <c r="P593" s="21">
        <v>498.08</v>
      </c>
      <c r="Q593" s="21">
        <v>525.48</v>
      </c>
      <c r="R593" s="21">
        <v>569.91999999999996</v>
      </c>
      <c r="S593" s="21">
        <v>614.4</v>
      </c>
      <c r="T593" s="21">
        <v>658.88</v>
      </c>
      <c r="U593" s="21">
        <v>703.37</v>
      </c>
      <c r="V593" s="21">
        <v>747.84</v>
      </c>
      <c r="W593" s="21">
        <v>792.29</v>
      </c>
      <c r="X593" s="21">
        <v>836.75</v>
      </c>
      <c r="Y593" s="21">
        <v>881.21</v>
      </c>
      <c r="Z593" s="21">
        <v>925.67</v>
      </c>
      <c r="AA593" s="21">
        <v>970.12</v>
      </c>
      <c r="AB593" s="21">
        <v>1014.6</v>
      </c>
      <c r="AC593" s="21">
        <v>1059.05</v>
      </c>
      <c r="AD593" s="21">
        <v>1103.54</v>
      </c>
      <c r="AE593" s="21">
        <v>1147.99</v>
      </c>
      <c r="AF593" s="21">
        <v>1192.43</v>
      </c>
      <c r="AG593" s="21">
        <v>1236.9000000000001</v>
      </c>
      <c r="AH593" s="21">
        <v>1281.42</v>
      </c>
      <c r="AI593" s="21">
        <v>1325.8</v>
      </c>
      <c r="AJ593" s="21">
        <v>1370.3</v>
      </c>
      <c r="AK593" s="22">
        <v>43.18</v>
      </c>
    </row>
    <row r="594" spans="1:37" ht="13.5" customHeight="1" x14ac:dyDescent="0.25">
      <c r="A594" s="69" t="str">
        <f t="shared" si="9"/>
        <v>RRRJ</v>
      </c>
      <c r="B594" s="20" t="s">
        <v>59</v>
      </c>
      <c r="C594" s="20" t="s">
        <v>56</v>
      </c>
      <c r="D594" s="20" t="s">
        <v>38</v>
      </c>
      <c r="E594" s="36" t="s">
        <v>78</v>
      </c>
      <c r="F594" s="21">
        <v>90.2</v>
      </c>
      <c r="G594" s="21">
        <v>124.53</v>
      </c>
      <c r="H594" s="21">
        <v>166.04</v>
      </c>
      <c r="I594" s="21">
        <v>207.53</v>
      </c>
      <c r="J594" s="21">
        <v>249</v>
      </c>
      <c r="K594" s="21">
        <v>290.58</v>
      </c>
      <c r="L594" s="21">
        <v>332.05</v>
      </c>
      <c r="M594" s="21">
        <v>373.56</v>
      </c>
      <c r="N594" s="21">
        <v>415.04</v>
      </c>
      <c r="O594" s="21">
        <v>456.56</v>
      </c>
      <c r="P594" s="21">
        <v>498.08</v>
      </c>
      <c r="Q594" s="21">
        <v>525.48</v>
      </c>
      <c r="R594" s="21">
        <v>569.91999999999996</v>
      </c>
      <c r="S594" s="21">
        <v>614.4</v>
      </c>
      <c r="T594" s="21">
        <v>658.88</v>
      </c>
      <c r="U594" s="21">
        <v>703.37</v>
      </c>
      <c r="V594" s="21">
        <v>747.84</v>
      </c>
      <c r="W594" s="21">
        <v>792.29</v>
      </c>
      <c r="X594" s="21">
        <v>836.75</v>
      </c>
      <c r="Y594" s="21">
        <v>881.21</v>
      </c>
      <c r="Z594" s="21">
        <v>925.67</v>
      </c>
      <c r="AA594" s="21">
        <v>970.12</v>
      </c>
      <c r="AB594" s="21">
        <v>1014.6</v>
      </c>
      <c r="AC594" s="21">
        <v>1059.05</v>
      </c>
      <c r="AD594" s="21">
        <v>1103.54</v>
      </c>
      <c r="AE594" s="21">
        <v>1147.99</v>
      </c>
      <c r="AF594" s="21">
        <v>1192.43</v>
      </c>
      <c r="AG594" s="21">
        <v>1236.9000000000001</v>
      </c>
      <c r="AH594" s="21">
        <v>1281.42</v>
      </c>
      <c r="AI594" s="21">
        <v>1325.8</v>
      </c>
      <c r="AJ594" s="21">
        <v>1370.3</v>
      </c>
      <c r="AK594" s="22">
        <v>43.18</v>
      </c>
    </row>
    <row r="595" spans="1:37" ht="13.5" customHeight="1" x14ac:dyDescent="0.25">
      <c r="A595" s="69" t="str">
        <f t="shared" si="9"/>
        <v>RRRN</v>
      </c>
      <c r="B595" s="20" t="s">
        <v>59</v>
      </c>
      <c r="C595" s="20" t="s">
        <v>57</v>
      </c>
      <c r="D595" s="20" t="s">
        <v>38</v>
      </c>
      <c r="E595" s="36" t="s">
        <v>78</v>
      </c>
      <c r="F595" s="21">
        <v>90.2</v>
      </c>
      <c r="G595" s="21">
        <v>124.53</v>
      </c>
      <c r="H595" s="21">
        <v>166.04</v>
      </c>
      <c r="I595" s="21">
        <v>207.53</v>
      </c>
      <c r="J595" s="21">
        <v>249</v>
      </c>
      <c r="K595" s="21">
        <v>290.58</v>
      </c>
      <c r="L595" s="21">
        <v>332.05</v>
      </c>
      <c r="M595" s="21">
        <v>373.56</v>
      </c>
      <c r="N595" s="21">
        <v>415.04</v>
      </c>
      <c r="O595" s="21">
        <v>456.56</v>
      </c>
      <c r="P595" s="21">
        <v>498.08</v>
      </c>
      <c r="Q595" s="21">
        <v>525.48</v>
      </c>
      <c r="R595" s="21">
        <v>569.91999999999996</v>
      </c>
      <c r="S595" s="21">
        <v>614.4</v>
      </c>
      <c r="T595" s="21">
        <v>658.88</v>
      </c>
      <c r="U595" s="21">
        <v>703.37</v>
      </c>
      <c r="V595" s="21">
        <v>747.84</v>
      </c>
      <c r="W595" s="21">
        <v>792.29</v>
      </c>
      <c r="X595" s="21">
        <v>836.75</v>
      </c>
      <c r="Y595" s="21">
        <v>881.21</v>
      </c>
      <c r="Z595" s="21">
        <v>925.67</v>
      </c>
      <c r="AA595" s="21">
        <v>970.12</v>
      </c>
      <c r="AB595" s="21">
        <v>1014.6</v>
      </c>
      <c r="AC595" s="21">
        <v>1059.05</v>
      </c>
      <c r="AD595" s="21">
        <v>1103.54</v>
      </c>
      <c r="AE595" s="21">
        <v>1147.99</v>
      </c>
      <c r="AF595" s="21">
        <v>1192.43</v>
      </c>
      <c r="AG595" s="21">
        <v>1236.9000000000001</v>
      </c>
      <c r="AH595" s="21">
        <v>1281.42</v>
      </c>
      <c r="AI595" s="21">
        <v>1325.8</v>
      </c>
      <c r="AJ595" s="21">
        <v>1370.3</v>
      </c>
      <c r="AK595" s="22">
        <v>43.18</v>
      </c>
    </row>
    <row r="596" spans="1:37" ht="13.5" customHeight="1" x14ac:dyDescent="0.25">
      <c r="A596" s="69" t="str">
        <f t="shared" si="9"/>
        <v>RRRO</v>
      </c>
      <c r="B596" s="20" t="s">
        <v>59</v>
      </c>
      <c r="C596" s="20" t="s">
        <v>58</v>
      </c>
      <c r="D596" s="20" t="s">
        <v>38</v>
      </c>
      <c r="E596" s="36" t="s">
        <v>78</v>
      </c>
      <c r="F596" s="21">
        <v>49.85</v>
      </c>
      <c r="G596" s="21">
        <v>66.44</v>
      </c>
      <c r="H596" s="21">
        <v>84.55</v>
      </c>
      <c r="I596" s="21">
        <v>102.68</v>
      </c>
      <c r="J596" s="21">
        <v>120.8</v>
      </c>
      <c r="K596" s="21">
        <v>138.91999999999999</v>
      </c>
      <c r="L596" s="21">
        <v>157.03</v>
      </c>
      <c r="M596" s="21">
        <v>175.19</v>
      </c>
      <c r="N596" s="21">
        <v>193.29</v>
      </c>
      <c r="O596" s="21">
        <v>211.42</v>
      </c>
      <c r="P596" s="21">
        <v>229.54</v>
      </c>
      <c r="Q596" s="21">
        <v>257.57</v>
      </c>
      <c r="R596" s="21">
        <v>279.29000000000002</v>
      </c>
      <c r="S596" s="21">
        <v>301.01</v>
      </c>
      <c r="T596" s="21">
        <v>322.72000000000003</v>
      </c>
      <c r="U596" s="21">
        <v>344.44</v>
      </c>
      <c r="V596" s="21">
        <v>366.17</v>
      </c>
      <c r="W596" s="21">
        <v>387.92</v>
      </c>
      <c r="X596" s="21">
        <v>409.63</v>
      </c>
      <c r="Y596" s="21">
        <v>431.38</v>
      </c>
      <c r="Z596" s="21">
        <v>453.08</v>
      </c>
      <c r="AA596" s="21">
        <v>474.77</v>
      </c>
      <c r="AB596" s="21">
        <v>496.52</v>
      </c>
      <c r="AC596" s="21">
        <v>518.21</v>
      </c>
      <c r="AD596" s="21">
        <v>539.97</v>
      </c>
      <c r="AE596" s="21">
        <v>561.67999999999995</v>
      </c>
      <c r="AF596" s="21">
        <v>583.41</v>
      </c>
      <c r="AG596" s="21">
        <v>605.13</v>
      </c>
      <c r="AH596" s="21">
        <v>626.83000000000004</v>
      </c>
      <c r="AI596" s="21">
        <v>648.58000000000004</v>
      </c>
      <c r="AJ596" s="21">
        <v>670.29</v>
      </c>
      <c r="AK596" s="22">
        <v>21.11</v>
      </c>
    </row>
    <row r="597" spans="1:37" ht="13.5" customHeight="1" x14ac:dyDescent="0.25">
      <c r="A597" s="69" t="str">
        <f t="shared" si="9"/>
        <v>RRRR</v>
      </c>
      <c r="B597" s="20" t="s">
        <v>59</v>
      </c>
      <c r="C597" s="20" t="s">
        <v>59</v>
      </c>
      <c r="D597" s="20" t="s">
        <v>38</v>
      </c>
      <c r="E597" s="36" t="s">
        <v>78</v>
      </c>
      <c r="F597" s="21">
        <v>29.27</v>
      </c>
      <c r="G597" s="21">
        <v>36.28</v>
      </c>
      <c r="H597" s="21">
        <v>40.15</v>
      </c>
      <c r="I597" s="21">
        <v>43.93</v>
      </c>
      <c r="J597" s="21">
        <v>47.68</v>
      </c>
      <c r="K597" s="21">
        <v>51.5</v>
      </c>
      <c r="L597" s="21">
        <v>55.26</v>
      </c>
      <c r="M597" s="21">
        <v>59.05</v>
      </c>
      <c r="N597" s="21">
        <v>62.87</v>
      </c>
      <c r="O597" s="21">
        <v>66.64</v>
      </c>
      <c r="P597" s="21">
        <v>70.44</v>
      </c>
      <c r="Q597" s="21">
        <v>74.22</v>
      </c>
      <c r="R597" s="21">
        <v>78</v>
      </c>
      <c r="S597" s="21">
        <v>81.8</v>
      </c>
      <c r="T597" s="21">
        <v>85.61</v>
      </c>
      <c r="U597" s="21">
        <v>89.4</v>
      </c>
      <c r="V597" s="21">
        <v>93.16</v>
      </c>
      <c r="W597" s="21">
        <v>96.93</v>
      </c>
      <c r="X597" s="21">
        <v>100.74</v>
      </c>
      <c r="Y597" s="21">
        <v>104.55</v>
      </c>
      <c r="Z597" s="21">
        <v>108.35</v>
      </c>
      <c r="AA597" s="21">
        <v>112.11</v>
      </c>
      <c r="AB597" s="21">
        <v>115.91</v>
      </c>
      <c r="AC597" s="21">
        <v>119.73</v>
      </c>
      <c r="AD597" s="21">
        <v>123.48</v>
      </c>
      <c r="AE597" s="21">
        <v>127.25</v>
      </c>
      <c r="AF597" s="21">
        <v>131.09</v>
      </c>
      <c r="AG597" s="21">
        <v>134.87</v>
      </c>
      <c r="AH597" s="21">
        <v>138.66999999999999</v>
      </c>
      <c r="AI597" s="21">
        <v>142.44</v>
      </c>
      <c r="AJ597" s="21">
        <v>146.22</v>
      </c>
      <c r="AK597" s="22">
        <v>3.71</v>
      </c>
    </row>
    <row r="598" spans="1:37" ht="13.5" customHeight="1" x14ac:dyDescent="0.25">
      <c r="A598" s="69" t="str">
        <f t="shared" si="9"/>
        <v>RRRS</v>
      </c>
      <c r="B598" s="20" t="s">
        <v>59</v>
      </c>
      <c r="C598" s="20" t="s">
        <v>60</v>
      </c>
      <c r="D598" s="20" t="s">
        <v>38</v>
      </c>
      <c r="E598" s="36" t="s">
        <v>78</v>
      </c>
      <c r="F598" s="21">
        <v>90.2</v>
      </c>
      <c r="G598" s="21">
        <v>124.53</v>
      </c>
      <c r="H598" s="21">
        <v>166.04</v>
      </c>
      <c r="I598" s="21">
        <v>207.53</v>
      </c>
      <c r="J598" s="21">
        <v>249</v>
      </c>
      <c r="K598" s="21">
        <v>290.58</v>
      </c>
      <c r="L598" s="21">
        <v>332.05</v>
      </c>
      <c r="M598" s="21">
        <v>373.56</v>
      </c>
      <c r="N598" s="21">
        <v>415.04</v>
      </c>
      <c r="O598" s="21">
        <v>456.56</v>
      </c>
      <c r="P598" s="21">
        <v>498.08</v>
      </c>
      <c r="Q598" s="21">
        <v>525.48</v>
      </c>
      <c r="R598" s="21">
        <v>569.91999999999996</v>
      </c>
      <c r="S598" s="21">
        <v>614.4</v>
      </c>
      <c r="T598" s="21">
        <v>658.88</v>
      </c>
      <c r="U598" s="21">
        <v>703.37</v>
      </c>
      <c r="V598" s="21">
        <v>747.84</v>
      </c>
      <c r="W598" s="21">
        <v>792.29</v>
      </c>
      <c r="X598" s="21">
        <v>836.75</v>
      </c>
      <c r="Y598" s="21">
        <v>881.21</v>
      </c>
      <c r="Z598" s="21">
        <v>925.67</v>
      </c>
      <c r="AA598" s="21">
        <v>970.12</v>
      </c>
      <c r="AB598" s="21">
        <v>1014.6</v>
      </c>
      <c r="AC598" s="21">
        <v>1059.05</v>
      </c>
      <c r="AD598" s="21">
        <v>1103.54</v>
      </c>
      <c r="AE598" s="21">
        <v>1147.99</v>
      </c>
      <c r="AF598" s="21">
        <v>1192.43</v>
      </c>
      <c r="AG598" s="21">
        <v>1236.9000000000001</v>
      </c>
      <c r="AH598" s="21">
        <v>1281.42</v>
      </c>
      <c r="AI598" s="21">
        <v>1325.8</v>
      </c>
      <c r="AJ598" s="21">
        <v>1370.3</v>
      </c>
      <c r="AK598" s="22">
        <v>43.18</v>
      </c>
    </row>
    <row r="599" spans="1:37" ht="13.5" customHeight="1" x14ac:dyDescent="0.25">
      <c r="A599" s="69" t="str">
        <f t="shared" si="9"/>
        <v>RRSC</v>
      </c>
      <c r="B599" s="20" t="s">
        <v>59</v>
      </c>
      <c r="C599" s="20" t="s">
        <v>61</v>
      </c>
      <c r="D599" s="20" t="s">
        <v>38</v>
      </c>
      <c r="E599" s="36" t="s">
        <v>78</v>
      </c>
      <c r="F599" s="21">
        <v>90.2</v>
      </c>
      <c r="G599" s="21">
        <v>124.53</v>
      </c>
      <c r="H599" s="21">
        <v>166.04</v>
      </c>
      <c r="I599" s="21">
        <v>207.53</v>
      </c>
      <c r="J599" s="21">
        <v>249</v>
      </c>
      <c r="K599" s="21">
        <v>290.58</v>
      </c>
      <c r="L599" s="21">
        <v>332.05</v>
      </c>
      <c r="M599" s="21">
        <v>373.56</v>
      </c>
      <c r="N599" s="21">
        <v>415.04</v>
      </c>
      <c r="O599" s="21">
        <v>456.56</v>
      </c>
      <c r="P599" s="21">
        <v>498.08</v>
      </c>
      <c r="Q599" s="21">
        <v>525.48</v>
      </c>
      <c r="R599" s="21">
        <v>569.91999999999996</v>
      </c>
      <c r="S599" s="21">
        <v>614.4</v>
      </c>
      <c r="T599" s="21">
        <v>658.88</v>
      </c>
      <c r="U599" s="21">
        <v>703.37</v>
      </c>
      <c r="V599" s="21">
        <v>747.84</v>
      </c>
      <c r="W599" s="21">
        <v>792.29</v>
      </c>
      <c r="X599" s="21">
        <v>836.75</v>
      </c>
      <c r="Y599" s="21">
        <v>881.21</v>
      </c>
      <c r="Z599" s="21">
        <v>925.67</v>
      </c>
      <c r="AA599" s="21">
        <v>970.12</v>
      </c>
      <c r="AB599" s="21">
        <v>1014.6</v>
      </c>
      <c r="AC599" s="21">
        <v>1059.05</v>
      </c>
      <c r="AD599" s="21">
        <v>1103.54</v>
      </c>
      <c r="AE599" s="21">
        <v>1147.99</v>
      </c>
      <c r="AF599" s="21">
        <v>1192.43</v>
      </c>
      <c r="AG599" s="21">
        <v>1236.9000000000001</v>
      </c>
      <c r="AH599" s="21">
        <v>1281.42</v>
      </c>
      <c r="AI599" s="21">
        <v>1325.8</v>
      </c>
      <c r="AJ599" s="21">
        <v>1370.3</v>
      </c>
      <c r="AK599" s="22">
        <v>43.18</v>
      </c>
    </row>
    <row r="600" spans="1:37" ht="13.5" customHeight="1" x14ac:dyDescent="0.25">
      <c r="A600" s="69" t="str">
        <f t="shared" si="9"/>
        <v>RRSE</v>
      </c>
      <c r="B600" s="20" t="s">
        <v>59</v>
      </c>
      <c r="C600" s="20" t="s">
        <v>62</v>
      </c>
      <c r="D600" s="20" t="s">
        <v>38</v>
      </c>
      <c r="E600" s="36" t="s">
        <v>78</v>
      </c>
      <c r="F600" s="21">
        <v>90.2</v>
      </c>
      <c r="G600" s="21">
        <v>124.53</v>
      </c>
      <c r="H600" s="21">
        <v>166.04</v>
      </c>
      <c r="I600" s="21">
        <v>207.53</v>
      </c>
      <c r="J600" s="21">
        <v>249</v>
      </c>
      <c r="K600" s="21">
        <v>290.58</v>
      </c>
      <c r="L600" s="21">
        <v>332.05</v>
      </c>
      <c r="M600" s="21">
        <v>373.56</v>
      </c>
      <c r="N600" s="21">
        <v>415.04</v>
      </c>
      <c r="O600" s="21">
        <v>456.56</v>
      </c>
      <c r="P600" s="21">
        <v>498.08</v>
      </c>
      <c r="Q600" s="21">
        <v>525.48</v>
      </c>
      <c r="R600" s="21">
        <v>569.91999999999996</v>
      </c>
      <c r="S600" s="21">
        <v>614.4</v>
      </c>
      <c r="T600" s="21">
        <v>658.88</v>
      </c>
      <c r="U600" s="21">
        <v>703.37</v>
      </c>
      <c r="V600" s="21">
        <v>747.84</v>
      </c>
      <c r="W600" s="21">
        <v>792.29</v>
      </c>
      <c r="X600" s="21">
        <v>836.75</v>
      </c>
      <c r="Y600" s="21">
        <v>881.21</v>
      </c>
      <c r="Z600" s="21">
        <v>925.67</v>
      </c>
      <c r="AA600" s="21">
        <v>970.12</v>
      </c>
      <c r="AB600" s="21">
        <v>1014.6</v>
      </c>
      <c r="AC600" s="21">
        <v>1059.05</v>
      </c>
      <c r="AD600" s="21">
        <v>1103.54</v>
      </c>
      <c r="AE600" s="21">
        <v>1147.99</v>
      </c>
      <c r="AF600" s="21">
        <v>1192.43</v>
      </c>
      <c r="AG600" s="21">
        <v>1236.9000000000001</v>
      </c>
      <c r="AH600" s="21">
        <v>1281.42</v>
      </c>
      <c r="AI600" s="21">
        <v>1325.8</v>
      </c>
      <c r="AJ600" s="21">
        <v>1370.3</v>
      </c>
      <c r="AK600" s="22">
        <v>43.18</v>
      </c>
    </row>
    <row r="601" spans="1:37" ht="13.5" customHeight="1" x14ac:dyDescent="0.25">
      <c r="A601" s="69" t="str">
        <f t="shared" si="9"/>
        <v>RRSP</v>
      </c>
      <c r="B601" s="20" t="s">
        <v>59</v>
      </c>
      <c r="C601" s="20" t="s">
        <v>63</v>
      </c>
      <c r="D601" s="20" t="s">
        <v>38</v>
      </c>
      <c r="E601" s="36" t="s">
        <v>78</v>
      </c>
      <c r="F601" s="21">
        <v>90.2</v>
      </c>
      <c r="G601" s="21">
        <v>124.53</v>
      </c>
      <c r="H601" s="21">
        <v>166.04</v>
      </c>
      <c r="I601" s="21">
        <v>207.53</v>
      </c>
      <c r="J601" s="21">
        <v>249</v>
      </c>
      <c r="K601" s="21">
        <v>290.58</v>
      </c>
      <c r="L601" s="21">
        <v>332.05</v>
      </c>
      <c r="M601" s="21">
        <v>373.56</v>
      </c>
      <c r="N601" s="21">
        <v>415.04</v>
      </c>
      <c r="O601" s="21">
        <v>456.56</v>
      </c>
      <c r="P601" s="21">
        <v>498.08</v>
      </c>
      <c r="Q601" s="21">
        <v>525.48</v>
      </c>
      <c r="R601" s="21">
        <v>569.91999999999996</v>
      </c>
      <c r="S601" s="21">
        <v>614.4</v>
      </c>
      <c r="T601" s="21">
        <v>658.88</v>
      </c>
      <c r="U601" s="21">
        <v>703.37</v>
      </c>
      <c r="V601" s="21">
        <v>747.84</v>
      </c>
      <c r="W601" s="21">
        <v>792.29</v>
      </c>
      <c r="X601" s="21">
        <v>836.75</v>
      </c>
      <c r="Y601" s="21">
        <v>881.21</v>
      </c>
      <c r="Z601" s="21">
        <v>925.67</v>
      </c>
      <c r="AA601" s="21">
        <v>970.12</v>
      </c>
      <c r="AB601" s="21">
        <v>1014.6</v>
      </c>
      <c r="AC601" s="21">
        <v>1059.05</v>
      </c>
      <c r="AD601" s="21">
        <v>1103.54</v>
      </c>
      <c r="AE601" s="21">
        <v>1147.99</v>
      </c>
      <c r="AF601" s="21">
        <v>1192.43</v>
      </c>
      <c r="AG601" s="21">
        <v>1236.9000000000001</v>
      </c>
      <c r="AH601" s="21">
        <v>1281.42</v>
      </c>
      <c r="AI601" s="21">
        <v>1325.8</v>
      </c>
      <c r="AJ601" s="21">
        <v>1370.3</v>
      </c>
      <c r="AK601" s="22">
        <v>43.18</v>
      </c>
    </row>
    <row r="602" spans="1:37" ht="13.5" customHeight="1" thickBot="1" x14ac:dyDescent="0.3">
      <c r="A602" s="69" t="str">
        <f t="shared" si="9"/>
        <v>RRTO</v>
      </c>
      <c r="B602" s="23" t="s">
        <v>59</v>
      </c>
      <c r="C602" s="23" t="s">
        <v>30</v>
      </c>
      <c r="D602" s="23" t="s">
        <v>38</v>
      </c>
      <c r="E602" s="43" t="s">
        <v>78</v>
      </c>
      <c r="F602" s="44">
        <v>65.540000000000006</v>
      </c>
      <c r="G602" s="44">
        <v>83.4</v>
      </c>
      <c r="H602" s="44">
        <v>106.72</v>
      </c>
      <c r="I602" s="44">
        <v>130.1</v>
      </c>
      <c r="J602" s="44">
        <v>153.46</v>
      </c>
      <c r="K602" s="44">
        <v>176.81</v>
      </c>
      <c r="L602" s="44">
        <v>200.16</v>
      </c>
      <c r="M602" s="44">
        <v>223.5</v>
      </c>
      <c r="N602" s="44">
        <v>246.85</v>
      </c>
      <c r="O602" s="44">
        <v>270.22000000000003</v>
      </c>
      <c r="P602" s="44">
        <v>293.58</v>
      </c>
      <c r="Q602" s="44">
        <v>333.59</v>
      </c>
      <c r="R602" s="44">
        <v>363.62</v>
      </c>
      <c r="S602" s="44">
        <v>393.63</v>
      </c>
      <c r="T602" s="44">
        <v>423.64</v>
      </c>
      <c r="U602" s="44">
        <v>453.7</v>
      </c>
      <c r="V602" s="44">
        <v>483.7</v>
      </c>
      <c r="W602" s="44">
        <v>513.73</v>
      </c>
      <c r="X602" s="44">
        <v>543.74</v>
      </c>
      <c r="Y602" s="44">
        <v>573.79</v>
      </c>
      <c r="Z602" s="44">
        <v>603.82000000000005</v>
      </c>
      <c r="AA602" s="44">
        <v>633.82000000000005</v>
      </c>
      <c r="AB602" s="44">
        <v>663.87</v>
      </c>
      <c r="AC602" s="44">
        <v>693.88</v>
      </c>
      <c r="AD602" s="44">
        <v>723.89</v>
      </c>
      <c r="AE602" s="44">
        <v>753.93</v>
      </c>
      <c r="AF602" s="44">
        <v>783.92</v>
      </c>
      <c r="AG602" s="44">
        <v>813.97</v>
      </c>
      <c r="AH602" s="44">
        <v>844</v>
      </c>
      <c r="AI602" s="44">
        <v>874.01</v>
      </c>
      <c r="AJ602" s="44">
        <v>904.05</v>
      </c>
      <c r="AK602" s="45">
        <v>29.15</v>
      </c>
    </row>
    <row r="603" spans="1:37" ht="13.5" customHeight="1" x14ac:dyDescent="0.25">
      <c r="A603" s="69" t="str">
        <f t="shared" si="9"/>
        <v>RSAC</v>
      </c>
      <c r="B603" s="40" t="s">
        <v>60</v>
      </c>
      <c r="C603" s="40" t="s">
        <v>33</v>
      </c>
      <c r="D603" s="40" t="s">
        <v>38</v>
      </c>
      <c r="E603" s="42" t="s">
        <v>78</v>
      </c>
      <c r="F603" s="31">
        <v>83.29</v>
      </c>
      <c r="G603" s="31">
        <v>114.95</v>
      </c>
      <c r="H603" s="31">
        <v>153.31</v>
      </c>
      <c r="I603" s="31">
        <v>191.57</v>
      </c>
      <c r="J603" s="31">
        <v>229.86</v>
      </c>
      <c r="K603" s="31">
        <v>268.23</v>
      </c>
      <c r="L603" s="31">
        <v>306.52999999999997</v>
      </c>
      <c r="M603" s="31">
        <v>344.85</v>
      </c>
      <c r="N603" s="31">
        <v>383.17</v>
      </c>
      <c r="O603" s="31">
        <v>421.48</v>
      </c>
      <c r="P603" s="31">
        <v>459.82</v>
      </c>
      <c r="Q603" s="31">
        <v>485.1</v>
      </c>
      <c r="R603" s="31">
        <v>526.14</v>
      </c>
      <c r="S603" s="31">
        <v>567.16999999999996</v>
      </c>
      <c r="T603" s="31">
        <v>608.28</v>
      </c>
      <c r="U603" s="31">
        <v>649.30999999999995</v>
      </c>
      <c r="V603" s="31">
        <v>690.39</v>
      </c>
      <c r="W603" s="31">
        <v>731.45</v>
      </c>
      <c r="X603" s="31">
        <v>772.48</v>
      </c>
      <c r="Y603" s="31">
        <v>813.53</v>
      </c>
      <c r="Z603" s="31">
        <v>854.54</v>
      </c>
      <c r="AA603" s="31">
        <v>895.6</v>
      </c>
      <c r="AB603" s="31">
        <v>936.69</v>
      </c>
      <c r="AC603" s="31">
        <v>977.7</v>
      </c>
      <c r="AD603" s="31">
        <v>1018.76</v>
      </c>
      <c r="AE603" s="31">
        <v>1059.78</v>
      </c>
      <c r="AF603" s="31">
        <v>1100.83</v>
      </c>
      <c r="AG603" s="31">
        <v>1141.8800000000001</v>
      </c>
      <c r="AH603" s="31">
        <v>1182.96</v>
      </c>
      <c r="AI603" s="31">
        <v>1223.96</v>
      </c>
      <c r="AJ603" s="31">
        <v>1265.05</v>
      </c>
      <c r="AK603" s="32">
        <v>39.86</v>
      </c>
    </row>
    <row r="604" spans="1:37" ht="13.5" customHeight="1" x14ac:dyDescent="0.25">
      <c r="A604" s="69" t="str">
        <f t="shared" si="9"/>
        <v>RSAL</v>
      </c>
      <c r="B604" s="20" t="s">
        <v>60</v>
      </c>
      <c r="C604" s="20" t="s">
        <v>39</v>
      </c>
      <c r="D604" s="20" t="s">
        <v>38</v>
      </c>
      <c r="E604" s="36" t="s">
        <v>78</v>
      </c>
      <c r="F604" s="21">
        <v>79.56</v>
      </c>
      <c r="G604" s="21">
        <v>109.81</v>
      </c>
      <c r="H604" s="21">
        <v>146.44</v>
      </c>
      <c r="I604" s="21">
        <v>182.99</v>
      </c>
      <c r="J604" s="21">
        <v>219.57</v>
      </c>
      <c r="K604" s="21">
        <v>256.20999999999998</v>
      </c>
      <c r="L604" s="21">
        <v>292.81</v>
      </c>
      <c r="M604" s="21">
        <v>329.41</v>
      </c>
      <c r="N604" s="21">
        <v>366.01</v>
      </c>
      <c r="O604" s="21">
        <v>402.6</v>
      </c>
      <c r="P604" s="21">
        <v>439.22</v>
      </c>
      <c r="Q604" s="21">
        <v>463.38</v>
      </c>
      <c r="R604" s="21">
        <v>502.57</v>
      </c>
      <c r="S604" s="21">
        <v>541.77</v>
      </c>
      <c r="T604" s="21">
        <v>581.04</v>
      </c>
      <c r="U604" s="21">
        <v>620.24</v>
      </c>
      <c r="V604" s="21">
        <v>659.47</v>
      </c>
      <c r="W604" s="21">
        <v>698.69</v>
      </c>
      <c r="X604" s="21">
        <v>737.88</v>
      </c>
      <c r="Y604" s="21">
        <v>777.1</v>
      </c>
      <c r="Z604" s="21">
        <v>816.27</v>
      </c>
      <c r="AA604" s="21">
        <v>855.49</v>
      </c>
      <c r="AB604" s="21">
        <v>894.74</v>
      </c>
      <c r="AC604" s="21">
        <v>933.91</v>
      </c>
      <c r="AD604" s="21">
        <v>973.14</v>
      </c>
      <c r="AE604" s="21">
        <v>1012.32</v>
      </c>
      <c r="AF604" s="21">
        <v>1051.53</v>
      </c>
      <c r="AG604" s="21">
        <v>1090.74</v>
      </c>
      <c r="AH604" s="21">
        <v>1129.98</v>
      </c>
      <c r="AI604" s="21">
        <v>1169.1400000000001</v>
      </c>
      <c r="AJ604" s="21">
        <v>1208.3900000000001</v>
      </c>
      <c r="AK604" s="22">
        <v>38.07</v>
      </c>
    </row>
    <row r="605" spans="1:37" ht="13.5" customHeight="1" x14ac:dyDescent="0.25">
      <c r="A605" s="69" t="str">
        <f t="shared" si="9"/>
        <v>RSAM</v>
      </c>
      <c r="B605" s="20" t="s">
        <v>60</v>
      </c>
      <c r="C605" s="20" t="s">
        <v>40</v>
      </c>
      <c r="D605" s="20" t="s">
        <v>38</v>
      </c>
      <c r="E605" s="36" t="s">
        <v>78</v>
      </c>
      <c r="F605" s="21">
        <v>94.43</v>
      </c>
      <c r="G605" s="21">
        <v>130.36000000000001</v>
      </c>
      <c r="H605" s="21">
        <v>173.82</v>
      </c>
      <c r="I605" s="21">
        <v>217.26</v>
      </c>
      <c r="J605" s="21">
        <v>260.67</v>
      </c>
      <c r="K605" s="21">
        <v>304.2</v>
      </c>
      <c r="L605" s="21">
        <v>347.62</v>
      </c>
      <c r="M605" s="21">
        <v>391.07</v>
      </c>
      <c r="N605" s="21">
        <v>434.49</v>
      </c>
      <c r="O605" s="21">
        <v>477.96</v>
      </c>
      <c r="P605" s="21">
        <v>521.42999999999995</v>
      </c>
      <c r="Q605" s="21">
        <v>550.11</v>
      </c>
      <c r="R605" s="21">
        <v>596.64</v>
      </c>
      <c r="S605" s="21">
        <v>643.21</v>
      </c>
      <c r="T605" s="21">
        <v>689.77</v>
      </c>
      <c r="U605" s="21">
        <v>736.35</v>
      </c>
      <c r="V605" s="21">
        <v>782.9</v>
      </c>
      <c r="W605" s="21">
        <v>829.44</v>
      </c>
      <c r="X605" s="21">
        <v>875.98</v>
      </c>
      <c r="Y605" s="21">
        <v>922.52</v>
      </c>
      <c r="Z605" s="21">
        <v>969.07</v>
      </c>
      <c r="AA605" s="21">
        <v>1015.6</v>
      </c>
      <c r="AB605" s="21">
        <v>1062.1600000000001</v>
      </c>
      <c r="AC605" s="21">
        <v>1108.7</v>
      </c>
      <c r="AD605" s="21">
        <v>1155.28</v>
      </c>
      <c r="AE605" s="21">
        <v>1201.81</v>
      </c>
      <c r="AF605" s="21">
        <v>1248.3399999999999</v>
      </c>
      <c r="AG605" s="21">
        <v>1294.8900000000001</v>
      </c>
      <c r="AH605" s="21">
        <v>1341.5</v>
      </c>
      <c r="AI605" s="21">
        <v>1387.96</v>
      </c>
      <c r="AJ605" s="21">
        <v>1434.54</v>
      </c>
      <c r="AK605" s="22">
        <v>45.21</v>
      </c>
    </row>
    <row r="606" spans="1:37" ht="13.5" customHeight="1" x14ac:dyDescent="0.25">
      <c r="A606" s="69" t="str">
        <f t="shared" si="9"/>
        <v>RSAP</v>
      </c>
      <c r="B606" s="20" t="s">
        <v>60</v>
      </c>
      <c r="C606" s="20" t="s">
        <v>41</v>
      </c>
      <c r="D606" s="20" t="s">
        <v>38</v>
      </c>
      <c r="E606" s="36" t="s">
        <v>78</v>
      </c>
      <c r="F606" s="21">
        <v>94.43</v>
      </c>
      <c r="G606" s="21">
        <v>130.36000000000001</v>
      </c>
      <c r="H606" s="21">
        <v>173.82</v>
      </c>
      <c r="I606" s="21">
        <v>217.26</v>
      </c>
      <c r="J606" s="21">
        <v>260.67</v>
      </c>
      <c r="K606" s="21">
        <v>304.2</v>
      </c>
      <c r="L606" s="21">
        <v>347.62</v>
      </c>
      <c r="M606" s="21">
        <v>391.07</v>
      </c>
      <c r="N606" s="21">
        <v>434.49</v>
      </c>
      <c r="O606" s="21">
        <v>477.96</v>
      </c>
      <c r="P606" s="21">
        <v>521.42999999999995</v>
      </c>
      <c r="Q606" s="21">
        <v>550.11</v>
      </c>
      <c r="R606" s="21">
        <v>596.64</v>
      </c>
      <c r="S606" s="21">
        <v>643.21</v>
      </c>
      <c r="T606" s="21">
        <v>689.77</v>
      </c>
      <c r="U606" s="21">
        <v>736.35</v>
      </c>
      <c r="V606" s="21">
        <v>782.9</v>
      </c>
      <c r="W606" s="21">
        <v>829.44</v>
      </c>
      <c r="X606" s="21">
        <v>875.98</v>
      </c>
      <c r="Y606" s="21">
        <v>922.52</v>
      </c>
      <c r="Z606" s="21">
        <v>969.07</v>
      </c>
      <c r="AA606" s="21">
        <v>1015.6</v>
      </c>
      <c r="AB606" s="21">
        <v>1062.1600000000001</v>
      </c>
      <c r="AC606" s="21">
        <v>1108.7</v>
      </c>
      <c r="AD606" s="21">
        <v>1155.28</v>
      </c>
      <c r="AE606" s="21">
        <v>1201.81</v>
      </c>
      <c r="AF606" s="21">
        <v>1248.3399999999999</v>
      </c>
      <c r="AG606" s="21">
        <v>1294.8900000000001</v>
      </c>
      <c r="AH606" s="21">
        <v>1341.5</v>
      </c>
      <c r="AI606" s="21">
        <v>1387.96</v>
      </c>
      <c r="AJ606" s="21">
        <v>1434.54</v>
      </c>
      <c r="AK606" s="22">
        <v>45.21</v>
      </c>
    </row>
    <row r="607" spans="1:37" ht="13.5" customHeight="1" x14ac:dyDescent="0.25">
      <c r="A607" s="69" t="str">
        <f t="shared" si="9"/>
        <v>RSBA</v>
      </c>
      <c r="B607" s="20" t="s">
        <v>60</v>
      </c>
      <c r="C607" s="20" t="s">
        <v>42</v>
      </c>
      <c r="D607" s="20" t="s">
        <v>38</v>
      </c>
      <c r="E607" s="36" t="s">
        <v>78</v>
      </c>
      <c r="F607" s="21">
        <v>79.56</v>
      </c>
      <c r="G607" s="21">
        <v>109.81</v>
      </c>
      <c r="H607" s="21">
        <v>146.44</v>
      </c>
      <c r="I607" s="21">
        <v>182.99</v>
      </c>
      <c r="J607" s="21">
        <v>219.57</v>
      </c>
      <c r="K607" s="21">
        <v>256.20999999999998</v>
      </c>
      <c r="L607" s="21">
        <v>292.81</v>
      </c>
      <c r="M607" s="21">
        <v>329.41</v>
      </c>
      <c r="N607" s="21">
        <v>366.01</v>
      </c>
      <c r="O607" s="21">
        <v>402.6</v>
      </c>
      <c r="P607" s="21">
        <v>439.22</v>
      </c>
      <c r="Q607" s="21">
        <v>463.38</v>
      </c>
      <c r="R607" s="21">
        <v>502.57</v>
      </c>
      <c r="S607" s="21">
        <v>541.77</v>
      </c>
      <c r="T607" s="21">
        <v>581.04</v>
      </c>
      <c r="U607" s="21">
        <v>620.24</v>
      </c>
      <c r="V607" s="21">
        <v>659.47</v>
      </c>
      <c r="W607" s="21">
        <v>698.69</v>
      </c>
      <c r="X607" s="21">
        <v>737.88</v>
      </c>
      <c r="Y607" s="21">
        <v>777.1</v>
      </c>
      <c r="Z607" s="21">
        <v>816.27</v>
      </c>
      <c r="AA607" s="21">
        <v>855.49</v>
      </c>
      <c r="AB607" s="21">
        <v>894.74</v>
      </c>
      <c r="AC607" s="21">
        <v>933.91</v>
      </c>
      <c r="AD607" s="21">
        <v>973.14</v>
      </c>
      <c r="AE607" s="21">
        <v>1012.32</v>
      </c>
      <c r="AF607" s="21">
        <v>1051.53</v>
      </c>
      <c r="AG607" s="21">
        <v>1090.74</v>
      </c>
      <c r="AH607" s="21">
        <v>1129.98</v>
      </c>
      <c r="AI607" s="21">
        <v>1169.1400000000001</v>
      </c>
      <c r="AJ607" s="21">
        <v>1208.3900000000001</v>
      </c>
      <c r="AK607" s="22">
        <v>38.07</v>
      </c>
    </row>
    <row r="608" spans="1:37" ht="13.5" customHeight="1" x14ac:dyDescent="0.25">
      <c r="A608" s="69" t="str">
        <f t="shared" si="9"/>
        <v>RSCE</v>
      </c>
      <c r="B608" s="20" t="s">
        <v>60</v>
      </c>
      <c r="C608" s="20" t="s">
        <v>43</v>
      </c>
      <c r="D608" s="20" t="s">
        <v>38</v>
      </c>
      <c r="E608" s="36" t="s">
        <v>78</v>
      </c>
      <c r="F608" s="21">
        <v>90.2</v>
      </c>
      <c r="G608" s="21">
        <v>124.53</v>
      </c>
      <c r="H608" s="21">
        <v>166.04</v>
      </c>
      <c r="I608" s="21">
        <v>207.53</v>
      </c>
      <c r="J608" s="21">
        <v>249</v>
      </c>
      <c r="K608" s="21">
        <v>290.58</v>
      </c>
      <c r="L608" s="21">
        <v>332.05</v>
      </c>
      <c r="M608" s="21">
        <v>373.56</v>
      </c>
      <c r="N608" s="21">
        <v>415.04</v>
      </c>
      <c r="O608" s="21">
        <v>456.56</v>
      </c>
      <c r="P608" s="21">
        <v>498.08</v>
      </c>
      <c r="Q608" s="21">
        <v>525.48</v>
      </c>
      <c r="R608" s="21">
        <v>569.91999999999996</v>
      </c>
      <c r="S608" s="21">
        <v>614.4</v>
      </c>
      <c r="T608" s="21">
        <v>658.88</v>
      </c>
      <c r="U608" s="21">
        <v>703.37</v>
      </c>
      <c r="V608" s="21">
        <v>747.84</v>
      </c>
      <c r="W608" s="21">
        <v>792.29</v>
      </c>
      <c r="X608" s="21">
        <v>836.75</v>
      </c>
      <c r="Y608" s="21">
        <v>881.21</v>
      </c>
      <c r="Z608" s="21">
        <v>925.67</v>
      </c>
      <c r="AA608" s="21">
        <v>970.12</v>
      </c>
      <c r="AB608" s="21">
        <v>1014.6</v>
      </c>
      <c r="AC608" s="21">
        <v>1059.05</v>
      </c>
      <c r="AD608" s="21">
        <v>1103.54</v>
      </c>
      <c r="AE608" s="21">
        <v>1147.99</v>
      </c>
      <c r="AF608" s="21">
        <v>1192.43</v>
      </c>
      <c r="AG608" s="21">
        <v>1236.9000000000001</v>
      </c>
      <c r="AH608" s="21">
        <v>1281.42</v>
      </c>
      <c r="AI608" s="21">
        <v>1325.8</v>
      </c>
      <c r="AJ608" s="21">
        <v>1370.3</v>
      </c>
      <c r="AK608" s="22">
        <v>43.18</v>
      </c>
    </row>
    <row r="609" spans="1:37" ht="13.5" customHeight="1" x14ac:dyDescent="0.25">
      <c r="A609" s="69" t="str">
        <f t="shared" si="9"/>
        <v>RSDF</v>
      </c>
      <c r="B609" s="20" t="s">
        <v>60</v>
      </c>
      <c r="C609" s="20" t="s">
        <v>44</v>
      </c>
      <c r="D609" s="20" t="s">
        <v>38</v>
      </c>
      <c r="E609" s="36" t="s">
        <v>78</v>
      </c>
      <c r="F609" s="21">
        <v>62.6</v>
      </c>
      <c r="G609" s="21">
        <v>79.66</v>
      </c>
      <c r="H609" s="21">
        <v>101.94</v>
      </c>
      <c r="I609" s="21">
        <v>124.27</v>
      </c>
      <c r="J609" s="21">
        <v>146.58000000000001</v>
      </c>
      <c r="K609" s="21">
        <v>168.89</v>
      </c>
      <c r="L609" s="21">
        <v>191.19</v>
      </c>
      <c r="M609" s="21">
        <v>213.49</v>
      </c>
      <c r="N609" s="21">
        <v>235.79</v>
      </c>
      <c r="O609" s="21">
        <v>258.11</v>
      </c>
      <c r="P609" s="21">
        <v>280.44</v>
      </c>
      <c r="Q609" s="21">
        <v>318.64999999999998</v>
      </c>
      <c r="R609" s="21">
        <v>347.33</v>
      </c>
      <c r="S609" s="21">
        <v>376.01</v>
      </c>
      <c r="T609" s="21">
        <v>404.67</v>
      </c>
      <c r="U609" s="21">
        <v>433.38</v>
      </c>
      <c r="V609" s="21">
        <v>462.04</v>
      </c>
      <c r="W609" s="21">
        <v>490.72</v>
      </c>
      <c r="X609" s="21">
        <v>519.39</v>
      </c>
      <c r="Y609" s="21">
        <v>548.1</v>
      </c>
      <c r="Z609" s="21">
        <v>576.78</v>
      </c>
      <c r="AA609" s="21">
        <v>605.44000000000005</v>
      </c>
      <c r="AB609" s="21">
        <v>634.14</v>
      </c>
      <c r="AC609" s="21">
        <v>662.8</v>
      </c>
      <c r="AD609" s="21">
        <v>691.47</v>
      </c>
      <c r="AE609" s="21">
        <v>720.17</v>
      </c>
      <c r="AF609" s="21">
        <v>748.81</v>
      </c>
      <c r="AG609" s="21">
        <v>777.52</v>
      </c>
      <c r="AH609" s="21">
        <v>806.2</v>
      </c>
      <c r="AI609" s="21">
        <v>834.87</v>
      </c>
      <c r="AJ609" s="21">
        <v>863.56</v>
      </c>
      <c r="AK609" s="22">
        <v>27.85</v>
      </c>
    </row>
    <row r="610" spans="1:37" ht="13.5" customHeight="1" x14ac:dyDescent="0.25">
      <c r="A610" s="69" t="str">
        <f t="shared" si="9"/>
        <v>RSES</v>
      </c>
      <c r="B610" s="20" t="s">
        <v>60</v>
      </c>
      <c r="C610" s="20" t="s">
        <v>45</v>
      </c>
      <c r="D610" s="20" t="s">
        <v>38</v>
      </c>
      <c r="E610" s="36" t="s">
        <v>78</v>
      </c>
      <c r="F610" s="21">
        <v>62.6</v>
      </c>
      <c r="G610" s="21">
        <v>79.66</v>
      </c>
      <c r="H610" s="21">
        <v>101.94</v>
      </c>
      <c r="I610" s="21">
        <v>124.27</v>
      </c>
      <c r="J610" s="21">
        <v>146.58000000000001</v>
      </c>
      <c r="K610" s="21">
        <v>168.89</v>
      </c>
      <c r="L610" s="21">
        <v>191.19</v>
      </c>
      <c r="M610" s="21">
        <v>213.49</v>
      </c>
      <c r="N610" s="21">
        <v>235.79</v>
      </c>
      <c r="O610" s="21">
        <v>258.11</v>
      </c>
      <c r="P610" s="21">
        <v>280.44</v>
      </c>
      <c r="Q610" s="21">
        <v>318.64999999999998</v>
      </c>
      <c r="R610" s="21">
        <v>347.33</v>
      </c>
      <c r="S610" s="21">
        <v>376.01</v>
      </c>
      <c r="T610" s="21">
        <v>404.67</v>
      </c>
      <c r="U610" s="21">
        <v>433.38</v>
      </c>
      <c r="V610" s="21">
        <v>462.04</v>
      </c>
      <c r="W610" s="21">
        <v>490.72</v>
      </c>
      <c r="X610" s="21">
        <v>519.39</v>
      </c>
      <c r="Y610" s="21">
        <v>548.1</v>
      </c>
      <c r="Z610" s="21">
        <v>576.78</v>
      </c>
      <c r="AA610" s="21">
        <v>605.44000000000005</v>
      </c>
      <c r="AB610" s="21">
        <v>634.14</v>
      </c>
      <c r="AC610" s="21">
        <v>662.8</v>
      </c>
      <c r="AD610" s="21">
        <v>691.47</v>
      </c>
      <c r="AE610" s="21">
        <v>720.17</v>
      </c>
      <c r="AF610" s="21">
        <v>748.81</v>
      </c>
      <c r="AG610" s="21">
        <v>777.52</v>
      </c>
      <c r="AH610" s="21">
        <v>806.2</v>
      </c>
      <c r="AI610" s="21">
        <v>834.87</v>
      </c>
      <c r="AJ610" s="21">
        <v>863.56</v>
      </c>
      <c r="AK610" s="22">
        <v>27.85</v>
      </c>
    </row>
    <row r="611" spans="1:37" ht="13.5" customHeight="1" x14ac:dyDescent="0.25">
      <c r="A611" s="69" t="str">
        <f t="shared" si="9"/>
        <v>RSGO</v>
      </c>
      <c r="B611" s="20" t="s">
        <v>60</v>
      </c>
      <c r="C611" s="20" t="s">
        <v>46</v>
      </c>
      <c r="D611" s="20" t="s">
        <v>38</v>
      </c>
      <c r="E611" s="36" t="s">
        <v>78</v>
      </c>
      <c r="F611" s="21">
        <v>62.6</v>
      </c>
      <c r="G611" s="21">
        <v>79.66</v>
      </c>
      <c r="H611" s="21">
        <v>101.94</v>
      </c>
      <c r="I611" s="21">
        <v>124.27</v>
      </c>
      <c r="J611" s="21">
        <v>146.58000000000001</v>
      </c>
      <c r="K611" s="21">
        <v>168.89</v>
      </c>
      <c r="L611" s="21">
        <v>191.19</v>
      </c>
      <c r="M611" s="21">
        <v>213.49</v>
      </c>
      <c r="N611" s="21">
        <v>235.79</v>
      </c>
      <c r="O611" s="21">
        <v>258.11</v>
      </c>
      <c r="P611" s="21">
        <v>280.44</v>
      </c>
      <c r="Q611" s="21">
        <v>318.64999999999998</v>
      </c>
      <c r="R611" s="21">
        <v>347.33</v>
      </c>
      <c r="S611" s="21">
        <v>376.01</v>
      </c>
      <c r="T611" s="21">
        <v>404.67</v>
      </c>
      <c r="U611" s="21">
        <v>433.38</v>
      </c>
      <c r="V611" s="21">
        <v>462.04</v>
      </c>
      <c r="W611" s="21">
        <v>490.72</v>
      </c>
      <c r="X611" s="21">
        <v>519.39</v>
      </c>
      <c r="Y611" s="21">
        <v>548.1</v>
      </c>
      <c r="Z611" s="21">
        <v>576.78</v>
      </c>
      <c r="AA611" s="21">
        <v>605.44000000000005</v>
      </c>
      <c r="AB611" s="21">
        <v>634.14</v>
      </c>
      <c r="AC611" s="21">
        <v>662.8</v>
      </c>
      <c r="AD611" s="21">
        <v>691.47</v>
      </c>
      <c r="AE611" s="21">
        <v>720.17</v>
      </c>
      <c r="AF611" s="21">
        <v>748.81</v>
      </c>
      <c r="AG611" s="21">
        <v>777.52</v>
      </c>
      <c r="AH611" s="21">
        <v>806.2</v>
      </c>
      <c r="AI611" s="21">
        <v>834.87</v>
      </c>
      <c r="AJ611" s="21">
        <v>863.56</v>
      </c>
      <c r="AK611" s="22">
        <v>27.85</v>
      </c>
    </row>
    <row r="612" spans="1:37" ht="13.5" customHeight="1" x14ac:dyDescent="0.25">
      <c r="A612" s="69" t="str">
        <f t="shared" si="9"/>
        <v>RSMA</v>
      </c>
      <c r="B612" s="20" t="s">
        <v>60</v>
      </c>
      <c r="C612" s="20" t="s">
        <v>47</v>
      </c>
      <c r="D612" s="20" t="s">
        <v>38</v>
      </c>
      <c r="E612" s="36" t="s">
        <v>78</v>
      </c>
      <c r="F612" s="21">
        <v>90.2</v>
      </c>
      <c r="G612" s="21">
        <v>124.53</v>
      </c>
      <c r="H612" s="21">
        <v>166.04</v>
      </c>
      <c r="I612" s="21">
        <v>207.53</v>
      </c>
      <c r="J612" s="21">
        <v>249</v>
      </c>
      <c r="K612" s="21">
        <v>290.58</v>
      </c>
      <c r="L612" s="21">
        <v>332.05</v>
      </c>
      <c r="M612" s="21">
        <v>373.56</v>
      </c>
      <c r="N612" s="21">
        <v>415.04</v>
      </c>
      <c r="O612" s="21">
        <v>456.56</v>
      </c>
      <c r="P612" s="21">
        <v>498.08</v>
      </c>
      <c r="Q612" s="21">
        <v>525.48</v>
      </c>
      <c r="R612" s="21">
        <v>569.91999999999996</v>
      </c>
      <c r="S612" s="21">
        <v>614.4</v>
      </c>
      <c r="T612" s="21">
        <v>658.88</v>
      </c>
      <c r="U612" s="21">
        <v>703.37</v>
      </c>
      <c r="V612" s="21">
        <v>747.84</v>
      </c>
      <c r="W612" s="21">
        <v>792.29</v>
      </c>
      <c r="X612" s="21">
        <v>836.75</v>
      </c>
      <c r="Y612" s="21">
        <v>881.21</v>
      </c>
      <c r="Z612" s="21">
        <v>925.67</v>
      </c>
      <c r="AA612" s="21">
        <v>970.12</v>
      </c>
      <c r="AB612" s="21">
        <v>1014.6</v>
      </c>
      <c r="AC612" s="21">
        <v>1059.05</v>
      </c>
      <c r="AD612" s="21">
        <v>1103.54</v>
      </c>
      <c r="AE612" s="21">
        <v>1147.99</v>
      </c>
      <c r="AF612" s="21">
        <v>1192.43</v>
      </c>
      <c r="AG612" s="21">
        <v>1236.9000000000001</v>
      </c>
      <c r="AH612" s="21">
        <v>1281.42</v>
      </c>
      <c r="AI612" s="21">
        <v>1325.8</v>
      </c>
      <c r="AJ612" s="21">
        <v>1370.3</v>
      </c>
      <c r="AK612" s="22">
        <v>43.18</v>
      </c>
    </row>
    <row r="613" spans="1:37" ht="13.5" customHeight="1" x14ac:dyDescent="0.25">
      <c r="A613" s="69" t="str">
        <f t="shared" si="9"/>
        <v>RSMG</v>
      </c>
      <c r="B613" s="20" t="s">
        <v>60</v>
      </c>
      <c r="C613" s="20" t="s">
        <v>48</v>
      </c>
      <c r="D613" s="20" t="s">
        <v>38</v>
      </c>
      <c r="E613" s="36" t="s">
        <v>78</v>
      </c>
      <c r="F613" s="21">
        <v>62.6</v>
      </c>
      <c r="G613" s="21">
        <v>79.66</v>
      </c>
      <c r="H613" s="21">
        <v>101.94</v>
      </c>
      <c r="I613" s="21">
        <v>124.27</v>
      </c>
      <c r="J613" s="21">
        <v>146.58000000000001</v>
      </c>
      <c r="K613" s="21">
        <v>168.89</v>
      </c>
      <c r="L613" s="21">
        <v>191.19</v>
      </c>
      <c r="M613" s="21">
        <v>213.49</v>
      </c>
      <c r="N613" s="21">
        <v>235.79</v>
      </c>
      <c r="O613" s="21">
        <v>258.11</v>
      </c>
      <c r="P613" s="21">
        <v>280.44</v>
      </c>
      <c r="Q613" s="21">
        <v>318.64999999999998</v>
      </c>
      <c r="R613" s="21">
        <v>347.33</v>
      </c>
      <c r="S613" s="21">
        <v>376.01</v>
      </c>
      <c r="T613" s="21">
        <v>404.67</v>
      </c>
      <c r="U613" s="21">
        <v>433.38</v>
      </c>
      <c r="V613" s="21">
        <v>462.04</v>
      </c>
      <c r="W613" s="21">
        <v>490.72</v>
      </c>
      <c r="X613" s="21">
        <v>519.39</v>
      </c>
      <c r="Y613" s="21">
        <v>548.1</v>
      </c>
      <c r="Z613" s="21">
        <v>576.78</v>
      </c>
      <c r="AA613" s="21">
        <v>605.44000000000005</v>
      </c>
      <c r="AB613" s="21">
        <v>634.14</v>
      </c>
      <c r="AC613" s="21">
        <v>662.8</v>
      </c>
      <c r="AD613" s="21">
        <v>691.47</v>
      </c>
      <c r="AE613" s="21">
        <v>720.17</v>
      </c>
      <c r="AF613" s="21">
        <v>748.81</v>
      </c>
      <c r="AG613" s="21">
        <v>777.52</v>
      </c>
      <c r="AH613" s="21">
        <v>806.2</v>
      </c>
      <c r="AI613" s="21">
        <v>834.87</v>
      </c>
      <c r="AJ613" s="21">
        <v>863.56</v>
      </c>
      <c r="AK613" s="22">
        <v>27.85</v>
      </c>
    </row>
    <row r="614" spans="1:37" ht="13.5" customHeight="1" x14ac:dyDescent="0.25">
      <c r="A614" s="69" t="str">
        <f t="shared" si="9"/>
        <v>RSMS</v>
      </c>
      <c r="B614" s="20" t="s">
        <v>60</v>
      </c>
      <c r="C614" s="20" t="s">
        <v>49</v>
      </c>
      <c r="D614" s="20" t="s">
        <v>38</v>
      </c>
      <c r="E614" s="36" t="s">
        <v>78</v>
      </c>
      <c r="F614" s="21">
        <v>47.62</v>
      </c>
      <c r="G614" s="21">
        <v>63.46</v>
      </c>
      <c r="H614" s="21">
        <v>80.760000000000005</v>
      </c>
      <c r="I614" s="21">
        <v>98.09</v>
      </c>
      <c r="J614" s="21">
        <v>115.39</v>
      </c>
      <c r="K614" s="21">
        <v>132.69999999999999</v>
      </c>
      <c r="L614" s="21">
        <v>150</v>
      </c>
      <c r="M614" s="21">
        <v>167.35</v>
      </c>
      <c r="N614" s="21">
        <v>184.64</v>
      </c>
      <c r="O614" s="21">
        <v>201.95</v>
      </c>
      <c r="P614" s="21">
        <v>219.26</v>
      </c>
      <c r="Q614" s="21">
        <v>246.03</v>
      </c>
      <c r="R614" s="21">
        <v>266.77999999999997</v>
      </c>
      <c r="S614" s="21">
        <v>287.52999999999997</v>
      </c>
      <c r="T614" s="21">
        <v>308.27</v>
      </c>
      <c r="U614" s="21">
        <v>329.01</v>
      </c>
      <c r="V614" s="21">
        <v>349.77</v>
      </c>
      <c r="W614" s="21">
        <v>370.55</v>
      </c>
      <c r="X614" s="21">
        <v>391.29</v>
      </c>
      <c r="Y614" s="21">
        <v>412.06</v>
      </c>
      <c r="Z614" s="21">
        <v>432.79</v>
      </c>
      <c r="AA614" s="21">
        <v>453.5</v>
      </c>
      <c r="AB614" s="21">
        <v>474.29</v>
      </c>
      <c r="AC614" s="21">
        <v>495.01</v>
      </c>
      <c r="AD614" s="21">
        <v>515.79</v>
      </c>
      <c r="AE614" s="21">
        <v>536.53</v>
      </c>
      <c r="AF614" s="21">
        <v>557.28</v>
      </c>
      <c r="AG614" s="21">
        <v>578.03</v>
      </c>
      <c r="AH614" s="21">
        <v>598.76</v>
      </c>
      <c r="AI614" s="21">
        <v>619.53</v>
      </c>
      <c r="AJ614" s="21">
        <v>640.27</v>
      </c>
      <c r="AK614" s="22">
        <v>20.170000000000002</v>
      </c>
    </row>
    <row r="615" spans="1:37" ht="13.5" customHeight="1" x14ac:dyDescent="0.25">
      <c r="A615" s="69" t="str">
        <f t="shared" si="9"/>
        <v>RSMT</v>
      </c>
      <c r="B615" s="20" t="s">
        <v>60</v>
      </c>
      <c r="C615" s="20" t="s">
        <v>50</v>
      </c>
      <c r="D615" s="20" t="s">
        <v>38</v>
      </c>
      <c r="E615" s="36" t="s">
        <v>78</v>
      </c>
      <c r="F615" s="21">
        <v>62.6</v>
      </c>
      <c r="G615" s="21">
        <v>79.66</v>
      </c>
      <c r="H615" s="21">
        <v>101.94</v>
      </c>
      <c r="I615" s="21">
        <v>124.27</v>
      </c>
      <c r="J615" s="21">
        <v>146.58000000000001</v>
      </c>
      <c r="K615" s="21">
        <v>168.89</v>
      </c>
      <c r="L615" s="21">
        <v>191.19</v>
      </c>
      <c r="M615" s="21">
        <v>213.49</v>
      </c>
      <c r="N615" s="21">
        <v>235.79</v>
      </c>
      <c r="O615" s="21">
        <v>258.11</v>
      </c>
      <c r="P615" s="21">
        <v>280.44</v>
      </c>
      <c r="Q615" s="21">
        <v>318.64999999999998</v>
      </c>
      <c r="R615" s="21">
        <v>347.33</v>
      </c>
      <c r="S615" s="21">
        <v>376.01</v>
      </c>
      <c r="T615" s="21">
        <v>404.67</v>
      </c>
      <c r="U615" s="21">
        <v>433.38</v>
      </c>
      <c r="V615" s="21">
        <v>462.04</v>
      </c>
      <c r="W615" s="21">
        <v>490.72</v>
      </c>
      <c r="X615" s="21">
        <v>519.39</v>
      </c>
      <c r="Y615" s="21">
        <v>548.1</v>
      </c>
      <c r="Z615" s="21">
        <v>576.78</v>
      </c>
      <c r="AA615" s="21">
        <v>605.44000000000005</v>
      </c>
      <c r="AB615" s="21">
        <v>634.14</v>
      </c>
      <c r="AC615" s="21">
        <v>662.8</v>
      </c>
      <c r="AD615" s="21">
        <v>691.47</v>
      </c>
      <c r="AE615" s="21">
        <v>720.17</v>
      </c>
      <c r="AF615" s="21">
        <v>748.81</v>
      </c>
      <c r="AG615" s="21">
        <v>777.52</v>
      </c>
      <c r="AH615" s="21">
        <v>806.2</v>
      </c>
      <c r="AI615" s="21">
        <v>834.87</v>
      </c>
      <c r="AJ615" s="21">
        <v>863.56</v>
      </c>
      <c r="AK615" s="22">
        <v>27.85</v>
      </c>
    </row>
    <row r="616" spans="1:37" ht="13.5" customHeight="1" x14ac:dyDescent="0.25">
      <c r="A616" s="69" t="str">
        <f t="shared" si="9"/>
        <v>RSPA</v>
      </c>
      <c r="B616" s="20" t="s">
        <v>60</v>
      </c>
      <c r="C616" s="20" t="s">
        <v>51</v>
      </c>
      <c r="D616" s="20" t="s">
        <v>38</v>
      </c>
      <c r="E616" s="36" t="s">
        <v>78</v>
      </c>
      <c r="F616" s="21">
        <v>94.43</v>
      </c>
      <c r="G616" s="21">
        <v>130.36000000000001</v>
      </c>
      <c r="H616" s="21">
        <v>173.82</v>
      </c>
      <c r="I616" s="21">
        <v>217.26</v>
      </c>
      <c r="J616" s="21">
        <v>260.67</v>
      </c>
      <c r="K616" s="21">
        <v>304.2</v>
      </c>
      <c r="L616" s="21">
        <v>347.62</v>
      </c>
      <c r="M616" s="21">
        <v>391.07</v>
      </c>
      <c r="N616" s="21">
        <v>434.49</v>
      </c>
      <c r="O616" s="21">
        <v>477.96</v>
      </c>
      <c r="P616" s="21">
        <v>521.42999999999995</v>
      </c>
      <c r="Q616" s="21">
        <v>550.11</v>
      </c>
      <c r="R616" s="21">
        <v>596.64</v>
      </c>
      <c r="S616" s="21">
        <v>643.21</v>
      </c>
      <c r="T616" s="21">
        <v>689.77</v>
      </c>
      <c r="U616" s="21">
        <v>736.35</v>
      </c>
      <c r="V616" s="21">
        <v>782.9</v>
      </c>
      <c r="W616" s="21">
        <v>829.44</v>
      </c>
      <c r="X616" s="21">
        <v>875.98</v>
      </c>
      <c r="Y616" s="21">
        <v>922.52</v>
      </c>
      <c r="Z616" s="21">
        <v>969.07</v>
      </c>
      <c r="AA616" s="21">
        <v>1015.6</v>
      </c>
      <c r="AB616" s="21">
        <v>1062.1600000000001</v>
      </c>
      <c r="AC616" s="21">
        <v>1108.7</v>
      </c>
      <c r="AD616" s="21">
        <v>1155.28</v>
      </c>
      <c r="AE616" s="21">
        <v>1201.81</v>
      </c>
      <c r="AF616" s="21">
        <v>1248.3399999999999</v>
      </c>
      <c r="AG616" s="21">
        <v>1294.8900000000001</v>
      </c>
      <c r="AH616" s="21">
        <v>1341.5</v>
      </c>
      <c r="AI616" s="21">
        <v>1387.96</v>
      </c>
      <c r="AJ616" s="21">
        <v>1434.54</v>
      </c>
      <c r="AK616" s="22">
        <v>45.21</v>
      </c>
    </row>
    <row r="617" spans="1:37" ht="13.5" customHeight="1" x14ac:dyDescent="0.25">
      <c r="A617" s="69" t="str">
        <f t="shared" si="9"/>
        <v>RSPB</v>
      </c>
      <c r="B617" s="20" t="s">
        <v>60</v>
      </c>
      <c r="C617" s="20" t="s">
        <v>52</v>
      </c>
      <c r="D617" s="20" t="s">
        <v>38</v>
      </c>
      <c r="E617" s="36" t="s">
        <v>78</v>
      </c>
      <c r="F617" s="21">
        <v>90.2</v>
      </c>
      <c r="G617" s="21">
        <v>124.53</v>
      </c>
      <c r="H617" s="21">
        <v>166.04</v>
      </c>
      <c r="I617" s="21">
        <v>207.53</v>
      </c>
      <c r="J617" s="21">
        <v>249</v>
      </c>
      <c r="K617" s="21">
        <v>290.58</v>
      </c>
      <c r="L617" s="21">
        <v>332.05</v>
      </c>
      <c r="M617" s="21">
        <v>373.56</v>
      </c>
      <c r="N617" s="21">
        <v>415.04</v>
      </c>
      <c r="O617" s="21">
        <v>456.56</v>
      </c>
      <c r="P617" s="21">
        <v>498.08</v>
      </c>
      <c r="Q617" s="21">
        <v>525.48</v>
      </c>
      <c r="R617" s="21">
        <v>569.91999999999996</v>
      </c>
      <c r="S617" s="21">
        <v>614.4</v>
      </c>
      <c r="T617" s="21">
        <v>658.88</v>
      </c>
      <c r="U617" s="21">
        <v>703.37</v>
      </c>
      <c r="V617" s="21">
        <v>747.84</v>
      </c>
      <c r="W617" s="21">
        <v>792.29</v>
      </c>
      <c r="X617" s="21">
        <v>836.75</v>
      </c>
      <c r="Y617" s="21">
        <v>881.21</v>
      </c>
      <c r="Z617" s="21">
        <v>925.67</v>
      </c>
      <c r="AA617" s="21">
        <v>970.12</v>
      </c>
      <c r="AB617" s="21">
        <v>1014.6</v>
      </c>
      <c r="AC617" s="21">
        <v>1059.05</v>
      </c>
      <c r="AD617" s="21">
        <v>1103.54</v>
      </c>
      <c r="AE617" s="21">
        <v>1147.99</v>
      </c>
      <c r="AF617" s="21">
        <v>1192.43</v>
      </c>
      <c r="AG617" s="21">
        <v>1236.9000000000001</v>
      </c>
      <c r="AH617" s="21">
        <v>1281.42</v>
      </c>
      <c r="AI617" s="21">
        <v>1325.8</v>
      </c>
      <c r="AJ617" s="21">
        <v>1370.3</v>
      </c>
      <c r="AK617" s="22">
        <v>43.18</v>
      </c>
    </row>
    <row r="618" spans="1:37" ht="13.5" customHeight="1" x14ac:dyDescent="0.25">
      <c r="A618" s="69" t="str">
        <f t="shared" si="9"/>
        <v>RSPE</v>
      </c>
      <c r="B618" s="20" t="s">
        <v>60</v>
      </c>
      <c r="C618" s="20" t="s">
        <v>53</v>
      </c>
      <c r="D618" s="20" t="s">
        <v>38</v>
      </c>
      <c r="E618" s="36" t="s">
        <v>78</v>
      </c>
      <c r="F618" s="21">
        <v>90.2</v>
      </c>
      <c r="G618" s="21">
        <v>124.53</v>
      </c>
      <c r="H618" s="21">
        <v>166.04</v>
      </c>
      <c r="I618" s="21">
        <v>207.53</v>
      </c>
      <c r="J618" s="21">
        <v>249</v>
      </c>
      <c r="K618" s="21">
        <v>290.58</v>
      </c>
      <c r="L618" s="21">
        <v>332.05</v>
      </c>
      <c r="M618" s="21">
        <v>373.56</v>
      </c>
      <c r="N618" s="21">
        <v>415.04</v>
      </c>
      <c r="O618" s="21">
        <v>456.56</v>
      </c>
      <c r="P618" s="21">
        <v>498.08</v>
      </c>
      <c r="Q618" s="21">
        <v>525.48</v>
      </c>
      <c r="R618" s="21">
        <v>569.91999999999996</v>
      </c>
      <c r="S618" s="21">
        <v>614.4</v>
      </c>
      <c r="T618" s="21">
        <v>658.88</v>
      </c>
      <c r="U618" s="21">
        <v>703.37</v>
      </c>
      <c r="V618" s="21">
        <v>747.84</v>
      </c>
      <c r="W618" s="21">
        <v>792.29</v>
      </c>
      <c r="X618" s="21">
        <v>836.75</v>
      </c>
      <c r="Y618" s="21">
        <v>881.21</v>
      </c>
      <c r="Z618" s="21">
        <v>925.67</v>
      </c>
      <c r="AA618" s="21">
        <v>970.12</v>
      </c>
      <c r="AB618" s="21">
        <v>1014.6</v>
      </c>
      <c r="AC618" s="21">
        <v>1059.05</v>
      </c>
      <c r="AD618" s="21">
        <v>1103.54</v>
      </c>
      <c r="AE618" s="21">
        <v>1147.99</v>
      </c>
      <c r="AF618" s="21">
        <v>1192.43</v>
      </c>
      <c r="AG618" s="21">
        <v>1236.9000000000001</v>
      </c>
      <c r="AH618" s="21">
        <v>1281.42</v>
      </c>
      <c r="AI618" s="21">
        <v>1325.8</v>
      </c>
      <c r="AJ618" s="21">
        <v>1370.3</v>
      </c>
      <c r="AK618" s="22">
        <v>43.18</v>
      </c>
    </row>
    <row r="619" spans="1:37" ht="13.5" customHeight="1" x14ac:dyDescent="0.25">
      <c r="A619" s="69" t="str">
        <f t="shared" si="9"/>
        <v>RSPI</v>
      </c>
      <c r="B619" s="20" t="s">
        <v>60</v>
      </c>
      <c r="C619" s="20" t="s">
        <v>54</v>
      </c>
      <c r="D619" s="20" t="s">
        <v>38</v>
      </c>
      <c r="E619" s="36" t="s">
        <v>78</v>
      </c>
      <c r="F619" s="21">
        <v>90.2</v>
      </c>
      <c r="G619" s="21">
        <v>124.53</v>
      </c>
      <c r="H619" s="21">
        <v>166.04</v>
      </c>
      <c r="I619" s="21">
        <v>207.53</v>
      </c>
      <c r="J619" s="21">
        <v>249</v>
      </c>
      <c r="K619" s="21">
        <v>290.58</v>
      </c>
      <c r="L619" s="21">
        <v>332.05</v>
      </c>
      <c r="M619" s="21">
        <v>373.56</v>
      </c>
      <c r="N619" s="21">
        <v>415.04</v>
      </c>
      <c r="O619" s="21">
        <v>456.56</v>
      </c>
      <c r="P619" s="21">
        <v>498.08</v>
      </c>
      <c r="Q619" s="21">
        <v>525.48</v>
      </c>
      <c r="R619" s="21">
        <v>569.91999999999996</v>
      </c>
      <c r="S619" s="21">
        <v>614.4</v>
      </c>
      <c r="T619" s="21">
        <v>658.88</v>
      </c>
      <c r="U619" s="21">
        <v>703.37</v>
      </c>
      <c r="V619" s="21">
        <v>747.84</v>
      </c>
      <c r="W619" s="21">
        <v>792.29</v>
      </c>
      <c r="X619" s="21">
        <v>836.75</v>
      </c>
      <c r="Y619" s="21">
        <v>881.21</v>
      </c>
      <c r="Z619" s="21">
        <v>925.67</v>
      </c>
      <c r="AA619" s="21">
        <v>970.12</v>
      </c>
      <c r="AB619" s="21">
        <v>1014.6</v>
      </c>
      <c r="AC619" s="21">
        <v>1059.05</v>
      </c>
      <c r="AD619" s="21">
        <v>1103.54</v>
      </c>
      <c r="AE619" s="21">
        <v>1147.99</v>
      </c>
      <c r="AF619" s="21">
        <v>1192.43</v>
      </c>
      <c r="AG619" s="21">
        <v>1236.9000000000001</v>
      </c>
      <c r="AH619" s="21">
        <v>1281.42</v>
      </c>
      <c r="AI619" s="21">
        <v>1325.8</v>
      </c>
      <c r="AJ619" s="21">
        <v>1370.3</v>
      </c>
      <c r="AK619" s="22">
        <v>43.18</v>
      </c>
    </row>
    <row r="620" spans="1:37" ht="13.5" customHeight="1" x14ac:dyDescent="0.25">
      <c r="A620" s="69" t="str">
        <f t="shared" si="9"/>
        <v>RSPR</v>
      </c>
      <c r="B620" s="20" t="s">
        <v>60</v>
      </c>
      <c r="C620" s="20" t="s">
        <v>55</v>
      </c>
      <c r="D620" s="20" t="s">
        <v>38</v>
      </c>
      <c r="E620" s="36" t="s">
        <v>78</v>
      </c>
      <c r="F620" s="21">
        <v>38.51</v>
      </c>
      <c r="G620" s="21">
        <v>48.43</v>
      </c>
      <c r="H620" s="21">
        <v>58.09</v>
      </c>
      <c r="I620" s="21">
        <v>67.78</v>
      </c>
      <c r="J620" s="21">
        <v>77.430000000000007</v>
      </c>
      <c r="K620" s="21">
        <v>87.15</v>
      </c>
      <c r="L620" s="21">
        <v>96.81</v>
      </c>
      <c r="M620" s="21">
        <v>106.5</v>
      </c>
      <c r="N620" s="21">
        <v>116.22</v>
      </c>
      <c r="O620" s="21">
        <v>125.84</v>
      </c>
      <c r="P620" s="21">
        <v>135.54</v>
      </c>
      <c r="Q620" s="21">
        <v>153.22</v>
      </c>
      <c r="R620" s="21">
        <v>163.43</v>
      </c>
      <c r="S620" s="21">
        <v>173.67</v>
      </c>
      <c r="T620" s="21">
        <v>183.87</v>
      </c>
      <c r="U620" s="21">
        <v>194.1</v>
      </c>
      <c r="V620" s="21">
        <v>204.31</v>
      </c>
      <c r="W620" s="21">
        <v>214.54</v>
      </c>
      <c r="X620" s="21">
        <v>224.76</v>
      </c>
      <c r="Y620" s="21">
        <v>234.96</v>
      </c>
      <c r="Z620" s="21">
        <v>245.17</v>
      </c>
      <c r="AA620" s="21">
        <v>255.4</v>
      </c>
      <c r="AB620" s="21">
        <v>265.60000000000002</v>
      </c>
      <c r="AC620" s="21">
        <v>275.8</v>
      </c>
      <c r="AD620" s="21">
        <v>286.01</v>
      </c>
      <c r="AE620" s="21">
        <v>296.27999999999997</v>
      </c>
      <c r="AF620" s="21">
        <v>306.45999999999998</v>
      </c>
      <c r="AG620" s="21">
        <v>316.66000000000003</v>
      </c>
      <c r="AH620" s="21">
        <v>326.91000000000003</v>
      </c>
      <c r="AI620" s="21">
        <v>337.12</v>
      </c>
      <c r="AJ620" s="21">
        <v>347.3</v>
      </c>
      <c r="AK620" s="22">
        <v>9.92</v>
      </c>
    </row>
    <row r="621" spans="1:37" ht="13.5" customHeight="1" x14ac:dyDescent="0.25">
      <c r="A621" s="69" t="str">
        <f t="shared" si="9"/>
        <v>RSRJ</v>
      </c>
      <c r="B621" s="20" t="s">
        <v>60</v>
      </c>
      <c r="C621" s="20" t="s">
        <v>56</v>
      </c>
      <c r="D621" s="20" t="s">
        <v>38</v>
      </c>
      <c r="E621" s="36" t="s">
        <v>78</v>
      </c>
      <c r="F621" s="21">
        <v>47.62</v>
      </c>
      <c r="G621" s="21">
        <v>63.46</v>
      </c>
      <c r="H621" s="21">
        <v>80.760000000000005</v>
      </c>
      <c r="I621" s="21">
        <v>98.09</v>
      </c>
      <c r="J621" s="21">
        <v>115.39</v>
      </c>
      <c r="K621" s="21">
        <v>132.69999999999999</v>
      </c>
      <c r="L621" s="21">
        <v>150</v>
      </c>
      <c r="M621" s="21">
        <v>167.35</v>
      </c>
      <c r="N621" s="21">
        <v>184.64</v>
      </c>
      <c r="O621" s="21">
        <v>201.95</v>
      </c>
      <c r="P621" s="21">
        <v>219.26</v>
      </c>
      <c r="Q621" s="21">
        <v>246.03</v>
      </c>
      <c r="R621" s="21">
        <v>266.77999999999997</v>
      </c>
      <c r="S621" s="21">
        <v>287.52999999999997</v>
      </c>
      <c r="T621" s="21">
        <v>308.27</v>
      </c>
      <c r="U621" s="21">
        <v>329.01</v>
      </c>
      <c r="V621" s="21">
        <v>349.77</v>
      </c>
      <c r="W621" s="21">
        <v>370.55</v>
      </c>
      <c r="X621" s="21">
        <v>391.29</v>
      </c>
      <c r="Y621" s="21">
        <v>412.06</v>
      </c>
      <c r="Z621" s="21">
        <v>432.79</v>
      </c>
      <c r="AA621" s="21">
        <v>453.5</v>
      </c>
      <c r="AB621" s="21">
        <v>474.29</v>
      </c>
      <c r="AC621" s="21">
        <v>495.01</v>
      </c>
      <c r="AD621" s="21">
        <v>515.79</v>
      </c>
      <c r="AE621" s="21">
        <v>536.53</v>
      </c>
      <c r="AF621" s="21">
        <v>557.28</v>
      </c>
      <c r="AG621" s="21">
        <v>578.03</v>
      </c>
      <c r="AH621" s="21">
        <v>598.76</v>
      </c>
      <c r="AI621" s="21">
        <v>619.53</v>
      </c>
      <c r="AJ621" s="21">
        <v>640.27</v>
      </c>
      <c r="AK621" s="22">
        <v>20.170000000000002</v>
      </c>
    </row>
    <row r="622" spans="1:37" ht="13.5" customHeight="1" x14ac:dyDescent="0.25">
      <c r="A622" s="69" t="str">
        <f t="shared" si="9"/>
        <v>RSRN</v>
      </c>
      <c r="B622" s="20" t="s">
        <v>60</v>
      </c>
      <c r="C622" s="20" t="s">
        <v>57</v>
      </c>
      <c r="D622" s="20" t="s">
        <v>38</v>
      </c>
      <c r="E622" s="36" t="s">
        <v>78</v>
      </c>
      <c r="F622" s="21">
        <v>90.2</v>
      </c>
      <c r="G622" s="21">
        <v>124.53</v>
      </c>
      <c r="H622" s="21">
        <v>166.04</v>
      </c>
      <c r="I622" s="21">
        <v>207.53</v>
      </c>
      <c r="J622" s="21">
        <v>249</v>
      </c>
      <c r="K622" s="21">
        <v>290.58</v>
      </c>
      <c r="L622" s="21">
        <v>332.05</v>
      </c>
      <c r="M622" s="21">
        <v>373.56</v>
      </c>
      <c r="N622" s="21">
        <v>415.04</v>
      </c>
      <c r="O622" s="21">
        <v>456.56</v>
      </c>
      <c r="P622" s="21">
        <v>498.08</v>
      </c>
      <c r="Q622" s="21">
        <v>525.48</v>
      </c>
      <c r="R622" s="21">
        <v>569.91999999999996</v>
      </c>
      <c r="S622" s="21">
        <v>614.4</v>
      </c>
      <c r="T622" s="21">
        <v>658.88</v>
      </c>
      <c r="U622" s="21">
        <v>703.37</v>
      </c>
      <c r="V622" s="21">
        <v>747.84</v>
      </c>
      <c r="W622" s="21">
        <v>792.29</v>
      </c>
      <c r="X622" s="21">
        <v>836.75</v>
      </c>
      <c r="Y622" s="21">
        <v>881.21</v>
      </c>
      <c r="Z622" s="21">
        <v>925.67</v>
      </c>
      <c r="AA622" s="21">
        <v>970.12</v>
      </c>
      <c r="AB622" s="21">
        <v>1014.6</v>
      </c>
      <c r="AC622" s="21">
        <v>1059.05</v>
      </c>
      <c r="AD622" s="21">
        <v>1103.54</v>
      </c>
      <c r="AE622" s="21">
        <v>1147.99</v>
      </c>
      <c r="AF622" s="21">
        <v>1192.43</v>
      </c>
      <c r="AG622" s="21">
        <v>1236.9000000000001</v>
      </c>
      <c r="AH622" s="21">
        <v>1281.42</v>
      </c>
      <c r="AI622" s="21">
        <v>1325.8</v>
      </c>
      <c r="AJ622" s="21">
        <v>1370.3</v>
      </c>
      <c r="AK622" s="22">
        <v>43.18</v>
      </c>
    </row>
    <row r="623" spans="1:37" ht="13.5" customHeight="1" x14ac:dyDescent="0.25">
      <c r="A623" s="69" t="str">
        <f t="shared" si="9"/>
        <v>RSRO</v>
      </c>
      <c r="B623" s="20" t="s">
        <v>60</v>
      </c>
      <c r="C623" s="20" t="s">
        <v>58</v>
      </c>
      <c r="D623" s="20" t="s">
        <v>38</v>
      </c>
      <c r="E623" s="36" t="s">
        <v>78</v>
      </c>
      <c r="F623" s="21">
        <v>89.94</v>
      </c>
      <c r="G623" s="21">
        <v>124.17</v>
      </c>
      <c r="H623" s="21">
        <v>165.55</v>
      </c>
      <c r="I623" s="21">
        <v>206.91</v>
      </c>
      <c r="J623" s="21">
        <v>248.27</v>
      </c>
      <c r="K623" s="21">
        <v>289.72000000000003</v>
      </c>
      <c r="L623" s="21">
        <v>331.09</v>
      </c>
      <c r="M623" s="21">
        <v>372.44</v>
      </c>
      <c r="N623" s="21">
        <v>413.79</v>
      </c>
      <c r="O623" s="21">
        <v>455.2</v>
      </c>
      <c r="P623" s="21">
        <v>496.58</v>
      </c>
      <c r="Q623" s="21">
        <v>523.91999999999996</v>
      </c>
      <c r="R623" s="21">
        <v>568.23</v>
      </c>
      <c r="S623" s="21">
        <v>612.59</v>
      </c>
      <c r="T623" s="21">
        <v>656.93</v>
      </c>
      <c r="U623" s="21">
        <v>701.28</v>
      </c>
      <c r="V623" s="21">
        <v>745.63</v>
      </c>
      <c r="W623" s="21">
        <v>789.96</v>
      </c>
      <c r="X623" s="21">
        <v>834.26</v>
      </c>
      <c r="Y623" s="21">
        <v>878.6</v>
      </c>
      <c r="Z623" s="21">
        <v>922.92</v>
      </c>
      <c r="AA623" s="21">
        <v>967.24</v>
      </c>
      <c r="AB623" s="21">
        <v>1011.6</v>
      </c>
      <c r="AC623" s="21">
        <v>1055.9100000000001</v>
      </c>
      <c r="AD623" s="21">
        <v>1100.24</v>
      </c>
      <c r="AE623" s="21">
        <v>1144.5999999999999</v>
      </c>
      <c r="AF623" s="21">
        <v>1188.8900000000001</v>
      </c>
      <c r="AG623" s="21">
        <v>1233.23</v>
      </c>
      <c r="AH623" s="21">
        <v>1277.5999999999999</v>
      </c>
      <c r="AI623" s="21">
        <v>1321.87</v>
      </c>
      <c r="AJ623" s="21">
        <v>1366.23</v>
      </c>
      <c r="AK623" s="22">
        <v>43.04</v>
      </c>
    </row>
    <row r="624" spans="1:37" ht="13.5" customHeight="1" x14ac:dyDescent="0.25">
      <c r="A624" s="69" t="str">
        <f t="shared" si="9"/>
        <v>RSRR</v>
      </c>
      <c r="B624" s="20" t="s">
        <v>60</v>
      </c>
      <c r="C624" s="20" t="s">
        <v>59</v>
      </c>
      <c r="D624" s="20" t="s">
        <v>38</v>
      </c>
      <c r="E624" s="36" t="s">
        <v>78</v>
      </c>
      <c r="F624" s="21">
        <v>94.43</v>
      </c>
      <c r="G624" s="21">
        <v>130.36000000000001</v>
      </c>
      <c r="H624" s="21">
        <v>173.82</v>
      </c>
      <c r="I624" s="21">
        <v>217.26</v>
      </c>
      <c r="J624" s="21">
        <v>260.67</v>
      </c>
      <c r="K624" s="21">
        <v>304.2</v>
      </c>
      <c r="L624" s="21">
        <v>347.62</v>
      </c>
      <c r="M624" s="21">
        <v>391.07</v>
      </c>
      <c r="N624" s="21">
        <v>434.49</v>
      </c>
      <c r="O624" s="21">
        <v>477.96</v>
      </c>
      <c r="P624" s="21">
        <v>521.42999999999995</v>
      </c>
      <c r="Q624" s="21">
        <v>550.11</v>
      </c>
      <c r="R624" s="21">
        <v>596.64</v>
      </c>
      <c r="S624" s="21">
        <v>643.21</v>
      </c>
      <c r="T624" s="21">
        <v>689.77</v>
      </c>
      <c r="U624" s="21">
        <v>736.35</v>
      </c>
      <c r="V624" s="21">
        <v>782.9</v>
      </c>
      <c r="W624" s="21">
        <v>829.44</v>
      </c>
      <c r="X624" s="21">
        <v>875.98</v>
      </c>
      <c r="Y624" s="21">
        <v>922.52</v>
      </c>
      <c r="Z624" s="21">
        <v>969.07</v>
      </c>
      <c r="AA624" s="21">
        <v>1015.6</v>
      </c>
      <c r="AB624" s="21">
        <v>1062.1600000000001</v>
      </c>
      <c r="AC624" s="21">
        <v>1108.7</v>
      </c>
      <c r="AD624" s="21">
        <v>1155.28</v>
      </c>
      <c r="AE624" s="21">
        <v>1201.81</v>
      </c>
      <c r="AF624" s="21">
        <v>1248.3399999999999</v>
      </c>
      <c r="AG624" s="21">
        <v>1294.8900000000001</v>
      </c>
      <c r="AH624" s="21">
        <v>1341.5</v>
      </c>
      <c r="AI624" s="21">
        <v>1387.96</v>
      </c>
      <c r="AJ624" s="21">
        <v>1434.54</v>
      </c>
      <c r="AK624" s="22">
        <v>45.21</v>
      </c>
    </row>
    <row r="625" spans="1:37" ht="13.5" customHeight="1" x14ac:dyDescent="0.25">
      <c r="A625" s="69" t="str">
        <f t="shared" si="9"/>
        <v>RSRS</v>
      </c>
      <c r="B625" s="20" t="s">
        <v>60</v>
      </c>
      <c r="C625" s="20" t="s">
        <v>60</v>
      </c>
      <c r="D625" s="20" t="s">
        <v>38</v>
      </c>
      <c r="E625" s="36" t="s">
        <v>78</v>
      </c>
      <c r="F625" s="21">
        <v>27.96</v>
      </c>
      <c r="G625" s="21">
        <v>34.659999999999997</v>
      </c>
      <c r="H625" s="21">
        <v>38.35</v>
      </c>
      <c r="I625" s="21">
        <v>41.96</v>
      </c>
      <c r="J625" s="21">
        <v>45.54</v>
      </c>
      <c r="K625" s="21">
        <v>49.19</v>
      </c>
      <c r="L625" s="21">
        <v>52.78</v>
      </c>
      <c r="M625" s="21">
        <v>56.41</v>
      </c>
      <c r="N625" s="21">
        <v>60.05</v>
      </c>
      <c r="O625" s="21">
        <v>63.66</v>
      </c>
      <c r="P625" s="21">
        <v>67.28</v>
      </c>
      <c r="Q625" s="21">
        <v>70.900000000000006</v>
      </c>
      <c r="R625" s="21">
        <v>74.510000000000005</v>
      </c>
      <c r="S625" s="21">
        <v>78.14</v>
      </c>
      <c r="T625" s="21">
        <v>81.77</v>
      </c>
      <c r="U625" s="21">
        <v>85.4</v>
      </c>
      <c r="V625" s="21">
        <v>88.99</v>
      </c>
      <c r="W625" s="21">
        <v>92.59</v>
      </c>
      <c r="X625" s="21">
        <v>96.23</v>
      </c>
      <c r="Y625" s="21">
        <v>99.86</v>
      </c>
      <c r="Z625" s="21">
        <v>103.5</v>
      </c>
      <c r="AA625" s="21">
        <v>107.09</v>
      </c>
      <c r="AB625" s="21">
        <v>110.72</v>
      </c>
      <c r="AC625" s="21">
        <v>114.36</v>
      </c>
      <c r="AD625" s="21">
        <v>117.95</v>
      </c>
      <c r="AE625" s="21">
        <v>121.55</v>
      </c>
      <c r="AF625" s="21">
        <v>125.22</v>
      </c>
      <c r="AG625" s="21">
        <v>128.83000000000001</v>
      </c>
      <c r="AH625" s="21">
        <v>132.46</v>
      </c>
      <c r="AI625" s="21">
        <v>136.06</v>
      </c>
      <c r="AJ625" s="21">
        <v>139.66999999999999</v>
      </c>
      <c r="AK625" s="22">
        <v>3.55</v>
      </c>
    </row>
    <row r="626" spans="1:37" ht="13.5" customHeight="1" x14ac:dyDescent="0.25">
      <c r="A626" s="69" t="str">
        <f t="shared" si="9"/>
        <v>RSSC</v>
      </c>
      <c r="B626" s="20" t="s">
        <v>60</v>
      </c>
      <c r="C626" s="20" t="s">
        <v>61</v>
      </c>
      <c r="D626" s="20" t="s">
        <v>38</v>
      </c>
      <c r="E626" s="36" t="s">
        <v>78</v>
      </c>
      <c r="F626" s="21">
        <v>38.51</v>
      </c>
      <c r="G626" s="21">
        <v>48.43</v>
      </c>
      <c r="H626" s="21">
        <v>58.09</v>
      </c>
      <c r="I626" s="21">
        <v>67.78</v>
      </c>
      <c r="J626" s="21">
        <v>77.430000000000007</v>
      </c>
      <c r="K626" s="21">
        <v>87.15</v>
      </c>
      <c r="L626" s="21">
        <v>96.81</v>
      </c>
      <c r="M626" s="21">
        <v>106.5</v>
      </c>
      <c r="N626" s="21">
        <v>116.22</v>
      </c>
      <c r="O626" s="21">
        <v>125.84</v>
      </c>
      <c r="P626" s="21">
        <v>135.54</v>
      </c>
      <c r="Q626" s="21">
        <v>153.22</v>
      </c>
      <c r="R626" s="21">
        <v>163.43</v>
      </c>
      <c r="S626" s="21">
        <v>173.67</v>
      </c>
      <c r="T626" s="21">
        <v>183.87</v>
      </c>
      <c r="U626" s="21">
        <v>194.1</v>
      </c>
      <c r="V626" s="21">
        <v>204.31</v>
      </c>
      <c r="W626" s="21">
        <v>214.54</v>
      </c>
      <c r="X626" s="21">
        <v>224.76</v>
      </c>
      <c r="Y626" s="21">
        <v>234.96</v>
      </c>
      <c r="Z626" s="21">
        <v>245.17</v>
      </c>
      <c r="AA626" s="21">
        <v>255.4</v>
      </c>
      <c r="AB626" s="21">
        <v>265.60000000000002</v>
      </c>
      <c r="AC626" s="21">
        <v>275.8</v>
      </c>
      <c r="AD626" s="21">
        <v>286.01</v>
      </c>
      <c r="AE626" s="21">
        <v>296.27999999999997</v>
      </c>
      <c r="AF626" s="21">
        <v>306.45999999999998</v>
      </c>
      <c r="AG626" s="21">
        <v>316.66000000000003</v>
      </c>
      <c r="AH626" s="21">
        <v>326.91000000000003</v>
      </c>
      <c r="AI626" s="21">
        <v>337.12</v>
      </c>
      <c r="AJ626" s="21">
        <v>347.3</v>
      </c>
      <c r="AK626" s="22">
        <v>9.92</v>
      </c>
    </row>
    <row r="627" spans="1:37" ht="13.5" customHeight="1" x14ac:dyDescent="0.25">
      <c r="A627" s="69" t="str">
        <f t="shared" si="9"/>
        <v>RSSE</v>
      </c>
      <c r="B627" s="20" t="s">
        <v>60</v>
      </c>
      <c r="C627" s="20" t="s">
        <v>62</v>
      </c>
      <c r="D627" s="20" t="s">
        <v>38</v>
      </c>
      <c r="E627" s="36" t="s">
        <v>78</v>
      </c>
      <c r="F627" s="21">
        <v>79.56</v>
      </c>
      <c r="G627" s="21">
        <v>109.81</v>
      </c>
      <c r="H627" s="21">
        <v>146.44</v>
      </c>
      <c r="I627" s="21">
        <v>182.99</v>
      </c>
      <c r="J627" s="21">
        <v>219.57</v>
      </c>
      <c r="K627" s="21">
        <v>256.20999999999998</v>
      </c>
      <c r="L627" s="21">
        <v>292.81</v>
      </c>
      <c r="M627" s="21">
        <v>329.41</v>
      </c>
      <c r="N627" s="21">
        <v>366.01</v>
      </c>
      <c r="O627" s="21">
        <v>402.6</v>
      </c>
      <c r="P627" s="21">
        <v>439.22</v>
      </c>
      <c r="Q627" s="21">
        <v>463.38</v>
      </c>
      <c r="R627" s="21">
        <v>502.57</v>
      </c>
      <c r="S627" s="21">
        <v>541.77</v>
      </c>
      <c r="T627" s="21">
        <v>581.04</v>
      </c>
      <c r="U627" s="21">
        <v>620.24</v>
      </c>
      <c r="V627" s="21">
        <v>659.47</v>
      </c>
      <c r="W627" s="21">
        <v>698.69</v>
      </c>
      <c r="X627" s="21">
        <v>737.88</v>
      </c>
      <c r="Y627" s="21">
        <v>777.1</v>
      </c>
      <c r="Z627" s="21">
        <v>816.27</v>
      </c>
      <c r="AA627" s="21">
        <v>855.49</v>
      </c>
      <c r="AB627" s="21">
        <v>894.74</v>
      </c>
      <c r="AC627" s="21">
        <v>933.91</v>
      </c>
      <c r="AD627" s="21">
        <v>973.14</v>
      </c>
      <c r="AE627" s="21">
        <v>1012.32</v>
      </c>
      <c r="AF627" s="21">
        <v>1051.53</v>
      </c>
      <c r="AG627" s="21">
        <v>1090.74</v>
      </c>
      <c r="AH627" s="21">
        <v>1129.98</v>
      </c>
      <c r="AI627" s="21">
        <v>1169.1400000000001</v>
      </c>
      <c r="AJ627" s="21">
        <v>1208.3900000000001</v>
      </c>
      <c r="AK627" s="22">
        <v>38.07</v>
      </c>
    </row>
    <row r="628" spans="1:37" ht="13.5" customHeight="1" x14ac:dyDescent="0.25">
      <c r="A628" s="69" t="str">
        <f t="shared" si="9"/>
        <v>RSSP</v>
      </c>
      <c r="B628" s="20" t="s">
        <v>60</v>
      </c>
      <c r="C628" s="20" t="s">
        <v>63</v>
      </c>
      <c r="D628" s="20" t="s">
        <v>38</v>
      </c>
      <c r="E628" s="36" t="s">
        <v>78</v>
      </c>
      <c r="F628" s="21">
        <v>44.46</v>
      </c>
      <c r="G628" s="21">
        <v>58.09</v>
      </c>
      <c r="H628" s="21">
        <v>71.03</v>
      </c>
      <c r="I628" s="21">
        <v>83.93</v>
      </c>
      <c r="J628" s="21">
        <v>96.81</v>
      </c>
      <c r="K628" s="21">
        <v>109.74</v>
      </c>
      <c r="L628" s="21">
        <v>122.67</v>
      </c>
      <c r="M628" s="21">
        <v>135.54</v>
      </c>
      <c r="N628" s="21">
        <v>148.46</v>
      </c>
      <c r="O628" s="21">
        <v>161.35</v>
      </c>
      <c r="P628" s="21">
        <v>174.29</v>
      </c>
      <c r="Q628" s="21">
        <v>187.29</v>
      </c>
      <c r="R628" s="21">
        <v>200.89</v>
      </c>
      <c r="S628" s="21">
        <v>214.54</v>
      </c>
      <c r="T628" s="21">
        <v>228.15</v>
      </c>
      <c r="U628" s="21">
        <v>241.79</v>
      </c>
      <c r="V628" s="21">
        <v>255.4</v>
      </c>
      <c r="W628" s="21">
        <v>269.01</v>
      </c>
      <c r="X628" s="21">
        <v>282.62</v>
      </c>
      <c r="Y628" s="21">
        <v>296.27999999999997</v>
      </c>
      <c r="Z628" s="21">
        <v>309.88</v>
      </c>
      <c r="AA628" s="21">
        <v>323.49</v>
      </c>
      <c r="AB628" s="21">
        <v>337.12</v>
      </c>
      <c r="AC628" s="21">
        <v>350.75</v>
      </c>
      <c r="AD628" s="21">
        <v>364.33</v>
      </c>
      <c r="AE628" s="21">
        <v>377.99</v>
      </c>
      <c r="AF628" s="21">
        <v>391.62</v>
      </c>
      <c r="AG628" s="21">
        <v>405.2</v>
      </c>
      <c r="AH628" s="21">
        <v>418.84</v>
      </c>
      <c r="AI628" s="21">
        <v>432.48</v>
      </c>
      <c r="AJ628" s="21">
        <v>446.07</v>
      </c>
      <c r="AK628" s="22">
        <v>13.23</v>
      </c>
    </row>
    <row r="629" spans="1:37" ht="13.5" customHeight="1" thickBot="1" x14ac:dyDescent="0.3">
      <c r="A629" s="69" t="str">
        <f t="shared" si="9"/>
        <v>RSTO</v>
      </c>
      <c r="B629" s="23" t="s">
        <v>60</v>
      </c>
      <c r="C629" s="23" t="s">
        <v>30</v>
      </c>
      <c r="D629" s="23" t="s">
        <v>38</v>
      </c>
      <c r="E629" s="43" t="s">
        <v>78</v>
      </c>
      <c r="F629" s="44">
        <v>83.29</v>
      </c>
      <c r="G629" s="44">
        <v>114.95</v>
      </c>
      <c r="H629" s="44">
        <v>153.31</v>
      </c>
      <c r="I629" s="44">
        <v>191.57</v>
      </c>
      <c r="J629" s="44">
        <v>229.86</v>
      </c>
      <c r="K629" s="44">
        <v>268.23</v>
      </c>
      <c r="L629" s="44">
        <v>306.52999999999997</v>
      </c>
      <c r="M629" s="44">
        <v>344.85</v>
      </c>
      <c r="N629" s="44">
        <v>383.17</v>
      </c>
      <c r="O629" s="44">
        <v>421.48</v>
      </c>
      <c r="P629" s="44">
        <v>459.82</v>
      </c>
      <c r="Q629" s="44">
        <v>485.1</v>
      </c>
      <c r="R629" s="44">
        <v>526.14</v>
      </c>
      <c r="S629" s="44">
        <v>567.16999999999996</v>
      </c>
      <c r="T629" s="44">
        <v>608.28</v>
      </c>
      <c r="U629" s="44">
        <v>649.30999999999995</v>
      </c>
      <c r="V629" s="44">
        <v>690.39</v>
      </c>
      <c r="W629" s="44">
        <v>731.45</v>
      </c>
      <c r="X629" s="44">
        <v>772.48</v>
      </c>
      <c r="Y629" s="44">
        <v>813.53</v>
      </c>
      <c r="Z629" s="44">
        <v>854.54</v>
      </c>
      <c r="AA629" s="44">
        <v>895.6</v>
      </c>
      <c r="AB629" s="44">
        <v>936.69</v>
      </c>
      <c r="AC629" s="44">
        <v>977.7</v>
      </c>
      <c r="AD629" s="44">
        <v>1018.76</v>
      </c>
      <c r="AE629" s="44">
        <v>1059.78</v>
      </c>
      <c r="AF629" s="44">
        <v>1100.83</v>
      </c>
      <c r="AG629" s="44">
        <v>1141.8800000000001</v>
      </c>
      <c r="AH629" s="44">
        <v>1182.96</v>
      </c>
      <c r="AI629" s="44">
        <v>1223.96</v>
      </c>
      <c r="AJ629" s="44">
        <v>1265.05</v>
      </c>
      <c r="AK629" s="45">
        <v>39.86</v>
      </c>
    </row>
    <row r="630" spans="1:37" ht="13.5" customHeight="1" x14ac:dyDescent="0.25">
      <c r="A630" s="69" t="str">
        <f t="shared" si="9"/>
        <v>SCAC</v>
      </c>
      <c r="B630" s="40" t="s">
        <v>61</v>
      </c>
      <c r="C630" s="40" t="s">
        <v>33</v>
      </c>
      <c r="D630" s="40" t="s">
        <v>38</v>
      </c>
      <c r="E630" s="42" t="s">
        <v>76</v>
      </c>
      <c r="F630" s="31">
        <v>83.29</v>
      </c>
      <c r="G630" s="31">
        <v>114.95</v>
      </c>
      <c r="H630" s="31">
        <v>153.31</v>
      </c>
      <c r="I630" s="31">
        <v>191.57</v>
      </c>
      <c r="J630" s="31">
        <v>229.86</v>
      </c>
      <c r="K630" s="31">
        <v>268.23</v>
      </c>
      <c r="L630" s="31">
        <v>306.52999999999997</v>
      </c>
      <c r="M630" s="31">
        <v>344.85</v>
      </c>
      <c r="N630" s="31">
        <v>383.17</v>
      </c>
      <c r="O630" s="31">
        <v>421.48</v>
      </c>
      <c r="P630" s="31">
        <v>459.82</v>
      </c>
      <c r="Q630" s="31">
        <v>485.1</v>
      </c>
      <c r="R630" s="31">
        <v>526.14</v>
      </c>
      <c r="S630" s="31">
        <v>567.16999999999996</v>
      </c>
      <c r="T630" s="31">
        <v>608.28</v>
      </c>
      <c r="U630" s="31">
        <v>649.30999999999995</v>
      </c>
      <c r="V630" s="31">
        <v>690.39</v>
      </c>
      <c r="W630" s="31">
        <v>731.45</v>
      </c>
      <c r="X630" s="31">
        <v>772.48</v>
      </c>
      <c r="Y630" s="31">
        <v>813.53</v>
      </c>
      <c r="Z630" s="31">
        <v>854.54</v>
      </c>
      <c r="AA630" s="31">
        <v>895.6</v>
      </c>
      <c r="AB630" s="31">
        <v>936.69</v>
      </c>
      <c r="AC630" s="31">
        <v>977.7</v>
      </c>
      <c r="AD630" s="31">
        <v>1018.76</v>
      </c>
      <c r="AE630" s="31">
        <v>1059.78</v>
      </c>
      <c r="AF630" s="31">
        <v>1100.83</v>
      </c>
      <c r="AG630" s="31">
        <v>1141.8800000000001</v>
      </c>
      <c r="AH630" s="31">
        <v>1182.96</v>
      </c>
      <c r="AI630" s="31">
        <v>1223.96</v>
      </c>
      <c r="AJ630" s="31">
        <v>1265.05</v>
      </c>
      <c r="AK630" s="32">
        <v>39.86</v>
      </c>
    </row>
    <row r="631" spans="1:37" ht="13.5" customHeight="1" x14ac:dyDescent="0.25">
      <c r="A631" s="69" t="str">
        <f t="shared" si="9"/>
        <v>SCAL</v>
      </c>
      <c r="B631" s="20" t="s">
        <v>61</v>
      </c>
      <c r="C631" s="20" t="s">
        <v>39</v>
      </c>
      <c r="D631" s="20" t="s">
        <v>38</v>
      </c>
      <c r="E631" s="36" t="s">
        <v>76</v>
      </c>
      <c r="F631" s="21">
        <v>79.56</v>
      </c>
      <c r="G631" s="21">
        <v>109.81</v>
      </c>
      <c r="H631" s="21">
        <v>146.44</v>
      </c>
      <c r="I631" s="21">
        <v>182.99</v>
      </c>
      <c r="J631" s="21">
        <v>219.57</v>
      </c>
      <c r="K631" s="21">
        <v>256.20999999999998</v>
      </c>
      <c r="L631" s="21">
        <v>292.81</v>
      </c>
      <c r="M631" s="21">
        <v>329.41</v>
      </c>
      <c r="N631" s="21">
        <v>366.01</v>
      </c>
      <c r="O631" s="21">
        <v>402.6</v>
      </c>
      <c r="P631" s="21">
        <v>439.22</v>
      </c>
      <c r="Q631" s="21">
        <v>463.38</v>
      </c>
      <c r="R631" s="21">
        <v>502.57</v>
      </c>
      <c r="S631" s="21">
        <v>541.77</v>
      </c>
      <c r="T631" s="21">
        <v>581.04</v>
      </c>
      <c r="U631" s="21">
        <v>620.24</v>
      </c>
      <c r="V631" s="21">
        <v>659.47</v>
      </c>
      <c r="W631" s="21">
        <v>698.69</v>
      </c>
      <c r="X631" s="21">
        <v>737.88</v>
      </c>
      <c r="Y631" s="21">
        <v>777.1</v>
      </c>
      <c r="Z631" s="21">
        <v>816.27</v>
      </c>
      <c r="AA631" s="21">
        <v>855.49</v>
      </c>
      <c r="AB631" s="21">
        <v>894.74</v>
      </c>
      <c r="AC631" s="21">
        <v>933.91</v>
      </c>
      <c r="AD631" s="21">
        <v>973.14</v>
      </c>
      <c r="AE631" s="21">
        <v>1012.32</v>
      </c>
      <c r="AF631" s="21">
        <v>1051.53</v>
      </c>
      <c r="AG631" s="21">
        <v>1090.74</v>
      </c>
      <c r="AH631" s="21">
        <v>1129.98</v>
      </c>
      <c r="AI631" s="21">
        <v>1169.1400000000001</v>
      </c>
      <c r="AJ631" s="21">
        <v>1208.3900000000001</v>
      </c>
      <c r="AK631" s="22">
        <v>38.07</v>
      </c>
    </row>
    <row r="632" spans="1:37" ht="13.5" customHeight="1" x14ac:dyDescent="0.25">
      <c r="A632" s="69" t="str">
        <f t="shared" si="9"/>
        <v>SCAM</v>
      </c>
      <c r="B632" s="20" t="s">
        <v>61</v>
      </c>
      <c r="C632" s="20" t="s">
        <v>40</v>
      </c>
      <c r="D632" s="20" t="s">
        <v>38</v>
      </c>
      <c r="E632" s="36" t="s">
        <v>76</v>
      </c>
      <c r="F632" s="21">
        <v>94.43</v>
      </c>
      <c r="G632" s="21">
        <v>130.36000000000001</v>
      </c>
      <c r="H632" s="21">
        <v>173.82</v>
      </c>
      <c r="I632" s="21">
        <v>217.26</v>
      </c>
      <c r="J632" s="21">
        <v>260.67</v>
      </c>
      <c r="K632" s="21">
        <v>304.2</v>
      </c>
      <c r="L632" s="21">
        <v>347.62</v>
      </c>
      <c r="M632" s="21">
        <v>391.07</v>
      </c>
      <c r="N632" s="21">
        <v>434.49</v>
      </c>
      <c r="O632" s="21">
        <v>477.96</v>
      </c>
      <c r="P632" s="21">
        <v>521.42999999999995</v>
      </c>
      <c r="Q632" s="21">
        <v>550.11</v>
      </c>
      <c r="R632" s="21">
        <v>596.64</v>
      </c>
      <c r="S632" s="21">
        <v>643.21</v>
      </c>
      <c r="T632" s="21">
        <v>689.77</v>
      </c>
      <c r="U632" s="21">
        <v>736.35</v>
      </c>
      <c r="V632" s="21">
        <v>782.9</v>
      </c>
      <c r="W632" s="21">
        <v>829.44</v>
      </c>
      <c r="X632" s="21">
        <v>875.98</v>
      </c>
      <c r="Y632" s="21">
        <v>922.52</v>
      </c>
      <c r="Z632" s="21">
        <v>969.07</v>
      </c>
      <c r="AA632" s="21">
        <v>1015.6</v>
      </c>
      <c r="AB632" s="21">
        <v>1062.1600000000001</v>
      </c>
      <c r="AC632" s="21">
        <v>1108.7</v>
      </c>
      <c r="AD632" s="21">
        <v>1155.28</v>
      </c>
      <c r="AE632" s="21">
        <v>1201.81</v>
      </c>
      <c r="AF632" s="21">
        <v>1248.3399999999999</v>
      </c>
      <c r="AG632" s="21">
        <v>1294.8900000000001</v>
      </c>
      <c r="AH632" s="21">
        <v>1341.5</v>
      </c>
      <c r="AI632" s="21">
        <v>1387.96</v>
      </c>
      <c r="AJ632" s="21">
        <v>1434.54</v>
      </c>
      <c r="AK632" s="22">
        <v>45.21</v>
      </c>
    </row>
    <row r="633" spans="1:37" ht="13.5" customHeight="1" x14ac:dyDescent="0.25">
      <c r="A633" s="69" t="str">
        <f t="shared" si="9"/>
        <v>SCAP</v>
      </c>
      <c r="B633" s="20" t="s">
        <v>61</v>
      </c>
      <c r="C633" s="20" t="s">
        <v>41</v>
      </c>
      <c r="D633" s="20" t="s">
        <v>38</v>
      </c>
      <c r="E633" s="36" t="s">
        <v>76</v>
      </c>
      <c r="F633" s="21">
        <v>94.43</v>
      </c>
      <c r="G633" s="21">
        <v>130.36000000000001</v>
      </c>
      <c r="H633" s="21">
        <v>173.82</v>
      </c>
      <c r="I633" s="21">
        <v>217.26</v>
      </c>
      <c r="J633" s="21">
        <v>260.67</v>
      </c>
      <c r="K633" s="21">
        <v>304.2</v>
      </c>
      <c r="L633" s="21">
        <v>347.62</v>
      </c>
      <c r="M633" s="21">
        <v>391.07</v>
      </c>
      <c r="N633" s="21">
        <v>434.49</v>
      </c>
      <c r="O633" s="21">
        <v>477.96</v>
      </c>
      <c r="P633" s="21">
        <v>521.42999999999995</v>
      </c>
      <c r="Q633" s="21">
        <v>550.11</v>
      </c>
      <c r="R633" s="21">
        <v>596.64</v>
      </c>
      <c r="S633" s="21">
        <v>643.21</v>
      </c>
      <c r="T633" s="21">
        <v>689.77</v>
      </c>
      <c r="U633" s="21">
        <v>736.35</v>
      </c>
      <c r="V633" s="21">
        <v>782.9</v>
      </c>
      <c r="W633" s="21">
        <v>829.44</v>
      </c>
      <c r="X633" s="21">
        <v>875.98</v>
      </c>
      <c r="Y633" s="21">
        <v>922.52</v>
      </c>
      <c r="Z633" s="21">
        <v>969.07</v>
      </c>
      <c r="AA633" s="21">
        <v>1015.6</v>
      </c>
      <c r="AB633" s="21">
        <v>1062.1600000000001</v>
      </c>
      <c r="AC633" s="21">
        <v>1108.7</v>
      </c>
      <c r="AD633" s="21">
        <v>1155.28</v>
      </c>
      <c r="AE633" s="21">
        <v>1201.81</v>
      </c>
      <c r="AF633" s="21">
        <v>1248.3399999999999</v>
      </c>
      <c r="AG633" s="21">
        <v>1294.8900000000001</v>
      </c>
      <c r="AH633" s="21">
        <v>1341.5</v>
      </c>
      <c r="AI633" s="21">
        <v>1387.96</v>
      </c>
      <c r="AJ633" s="21">
        <v>1434.54</v>
      </c>
      <c r="AK633" s="22">
        <v>45.21</v>
      </c>
    </row>
    <row r="634" spans="1:37" ht="13.5" customHeight="1" x14ac:dyDescent="0.25">
      <c r="A634" s="69" t="str">
        <f t="shared" si="9"/>
        <v>SCBA</v>
      </c>
      <c r="B634" s="20" t="s">
        <v>61</v>
      </c>
      <c r="C634" s="20" t="s">
        <v>42</v>
      </c>
      <c r="D634" s="20" t="s">
        <v>38</v>
      </c>
      <c r="E634" s="36" t="s">
        <v>76</v>
      </c>
      <c r="F634" s="21">
        <v>62.6</v>
      </c>
      <c r="G634" s="21">
        <v>79.66</v>
      </c>
      <c r="H634" s="21">
        <v>101.94</v>
      </c>
      <c r="I634" s="21">
        <v>124.27</v>
      </c>
      <c r="J634" s="21">
        <v>146.58000000000001</v>
      </c>
      <c r="K634" s="21">
        <v>168.89</v>
      </c>
      <c r="L634" s="21">
        <v>191.19</v>
      </c>
      <c r="M634" s="21">
        <v>213.49</v>
      </c>
      <c r="N634" s="21">
        <v>235.79</v>
      </c>
      <c r="O634" s="21">
        <v>258.11</v>
      </c>
      <c r="P634" s="21">
        <v>280.44</v>
      </c>
      <c r="Q634" s="21">
        <v>318.64999999999998</v>
      </c>
      <c r="R634" s="21">
        <v>347.33</v>
      </c>
      <c r="S634" s="21">
        <v>376.01</v>
      </c>
      <c r="T634" s="21">
        <v>404.67</v>
      </c>
      <c r="U634" s="21">
        <v>433.38</v>
      </c>
      <c r="V634" s="21">
        <v>462.04</v>
      </c>
      <c r="W634" s="21">
        <v>490.72</v>
      </c>
      <c r="X634" s="21">
        <v>519.39</v>
      </c>
      <c r="Y634" s="21">
        <v>548.1</v>
      </c>
      <c r="Z634" s="21">
        <v>576.78</v>
      </c>
      <c r="AA634" s="21">
        <v>605.44000000000005</v>
      </c>
      <c r="AB634" s="21">
        <v>634.14</v>
      </c>
      <c r="AC634" s="21">
        <v>662.8</v>
      </c>
      <c r="AD634" s="21">
        <v>691.47</v>
      </c>
      <c r="AE634" s="21">
        <v>720.17</v>
      </c>
      <c r="AF634" s="21">
        <v>748.81</v>
      </c>
      <c r="AG634" s="21">
        <v>777.52</v>
      </c>
      <c r="AH634" s="21">
        <v>806.2</v>
      </c>
      <c r="AI634" s="21">
        <v>834.87</v>
      </c>
      <c r="AJ634" s="21">
        <v>863.56</v>
      </c>
      <c r="AK634" s="22">
        <v>27.85</v>
      </c>
    </row>
    <row r="635" spans="1:37" ht="13.5" customHeight="1" x14ac:dyDescent="0.25">
      <c r="A635" s="69" t="str">
        <f t="shared" si="9"/>
        <v>SCCE</v>
      </c>
      <c r="B635" s="20" t="s">
        <v>61</v>
      </c>
      <c r="C635" s="20" t="s">
        <v>43</v>
      </c>
      <c r="D635" s="20" t="s">
        <v>38</v>
      </c>
      <c r="E635" s="36" t="s">
        <v>76</v>
      </c>
      <c r="F635" s="21">
        <v>90.2</v>
      </c>
      <c r="G635" s="21">
        <v>124.53</v>
      </c>
      <c r="H635" s="21">
        <v>166.04</v>
      </c>
      <c r="I635" s="21">
        <v>207.53</v>
      </c>
      <c r="J635" s="21">
        <v>249</v>
      </c>
      <c r="K635" s="21">
        <v>290.58</v>
      </c>
      <c r="L635" s="21">
        <v>332.05</v>
      </c>
      <c r="M635" s="21">
        <v>373.56</v>
      </c>
      <c r="N635" s="21">
        <v>415.04</v>
      </c>
      <c r="O635" s="21">
        <v>456.56</v>
      </c>
      <c r="P635" s="21">
        <v>498.08</v>
      </c>
      <c r="Q635" s="21">
        <v>525.48</v>
      </c>
      <c r="R635" s="21">
        <v>569.91999999999996</v>
      </c>
      <c r="S635" s="21">
        <v>614.4</v>
      </c>
      <c r="T635" s="21">
        <v>658.88</v>
      </c>
      <c r="U635" s="21">
        <v>703.37</v>
      </c>
      <c r="V635" s="21">
        <v>747.84</v>
      </c>
      <c r="W635" s="21">
        <v>792.29</v>
      </c>
      <c r="X635" s="21">
        <v>836.75</v>
      </c>
      <c r="Y635" s="21">
        <v>881.21</v>
      </c>
      <c r="Z635" s="21">
        <v>925.67</v>
      </c>
      <c r="AA635" s="21">
        <v>970.12</v>
      </c>
      <c r="AB635" s="21">
        <v>1014.6</v>
      </c>
      <c r="AC635" s="21">
        <v>1059.05</v>
      </c>
      <c r="AD635" s="21">
        <v>1103.54</v>
      </c>
      <c r="AE635" s="21">
        <v>1147.99</v>
      </c>
      <c r="AF635" s="21">
        <v>1192.43</v>
      </c>
      <c r="AG635" s="21">
        <v>1236.9000000000001</v>
      </c>
      <c r="AH635" s="21">
        <v>1281.42</v>
      </c>
      <c r="AI635" s="21">
        <v>1325.8</v>
      </c>
      <c r="AJ635" s="21">
        <v>1370.3</v>
      </c>
      <c r="AK635" s="22">
        <v>43.18</v>
      </c>
    </row>
    <row r="636" spans="1:37" ht="13.5" customHeight="1" x14ac:dyDescent="0.25">
      <c r="A636" s="69" t="str">
        <f t="shared" si="9"/>
        <v>SCDF</v>
      </c>
      <c r="B636" s="20" t="s">
        <v>61</v>
      </c>
      <c r="C636" s="20" t="s">
        <v>44</v>
      </c>
      <c r="D636" s="20" t="s">
        <v>38</v>
      </c>
      <c r="E636" s="36" t="s">
        <v>76</v>
      </c>
      <c r="F636" s="21">
        <v>47.62</v>
      </c>
      <c r="G636" s="21">
        <v>63.46</v>
      </c>
      <c r="H636" s="21">
        <v>80.760000000000005</v>
      </c>
      <c r="I636" s="21">
        <v>98.09</v>
      </c>
      <c r="J636" s="21">
        <v>115.39</v>
      </c>
      <c r="K636" s="21">
        <v>132.69999999999999</v>
      </c>
      <c r="L636" s="21">
        <v>150</v>
      </c>
      <c r="M636" s="21">
        <v>167.35</v>
      </c>
      <c r="N636" s="21">
        <v>184.64</v>
      </c>
      <c r="O636" s="21">
        <v>201.95</v>
      </c>
      <c r="P636" s="21">
        <v>219.26</v>
      </c>
      <c r="Q636" s="21">
        <v>246.03</v>
      </c>
      <c r="R636" s="21">
        <v>266.77999999999997</v>
      </c>
      <c r="S636" s="21">
        <v>287.52999999999997</v>
      </c>
      <c r="T636" s="21">
        <v>308.27</v>
      </c>
      <c r="U636" s="21">
        <v>329.01</v>
      </c>
      <c r="V636" s="21">
        <v>349.77</v>
      </c>
      <c r="W636" s="21">
        <v>370.55</v>
      </c>
      <c r="X636" s="21">
        <v>391.29</v>
      </c>
      <c r="Y636" s="21">
        <v>412.06</v>
      </c>
      <c r="Z636" s="21">
        <v>432.79</v>
      </c>
      <c r="AA636" s="21">
        <v>453.5</v>
      </c>
      <c r="AB636" s="21">
        <v>474.29</v>
      </c>
      <c r="AC636" s="21">
        <v>495.01</v>
      </c>
      <c r="AD636" s="21">
        <v>515.79</v>
      </c>
      <c r="AE636" s="21">
        <v>536.53</v>
      </c>
      <c r="AF636" s="21">
        <v>557.28</v>
      </c>
      <c r="AG636" s="21">
        <v>578.03</v>
      </c>
      <c r="AH636" s="21">
        <v>598.76</v>
      </c>
      <c r="AI636" s="21">
        <v>619.53</v>
      </c>
      <c r="AJ636" s="21">
        <v>640.27</v>
      </c>
      <c r="AK636" s="22">
        <v>20.170000000000002</v>
      </c>
    </row>
    <row r="637" spans="1:37" ht="13.5" customHeight="1" x14ac:dyDescent="0.25">
      <c r="A637" s="69" t="str">
        <f t="shared" si="9"/>
        <v>SCES</v>
      </c>
      <c r="B637" s="20" t="s">
        <v>61</v>
      </c>
      <c r="C637" s="20" t="s">
        <v>45</v>
      </c>
      <c r="D637" s="20" t="s">
        <v>38</v>
      </c>
      <c r="E637" s="36" t="s">
        <v>76</v>
      </c>
      <c r="F637" s="21">
        <v>47.62</v>
      </c>
      <c r="G637" s="21">
        <v>63.46</v>
      </c>
      <c r="H637" s="21">
        <v>80.760000000000005</v>
      </c>
      <c r="I637" s="21">
        <v>98.09</v>
      </c>
      <c r="J637" s="21">
        <v>115.39</v>
      </c>
      <c r="K637" s="21">
        <v>132.69999999999999</v>
      </c>
      <c r="L637" s="21">
        <v>150</v>
      </c>
      <c r="M637" s="21">
        <v>167.35</v>
      </c>
      <c r="N637" s="21">
        <v>184.64</v>
      </c>
      <c r="O637" s="21">
        <v>201.95</v>
      </c>
      <c r="P637" s="21">
        <v>219.26</v>
      </c>
      <c r="Q637" s="21">
        <v>246.03</v>
      </c>
      <c r="R637" s="21">
        <v>266.77999999999997</v>
      </c>
      <c r="S637" s="21">
        <v>287.52999999999997</v>
      </c>
      <c r="T637" s="21">
        <v>308.27</v>
      </c>
      <c r="U637" s="21">
        <v>329.01</v>
      </c>
      <c r="V637" s="21">
        <v>349.77</v>
      </c>
      <c r="W637" s="21">
        <v>370.55</v>
      </c>
      <c r="X637" s="21">
        <v>391.29</v>
      </c>
      <c r="Y637" s="21">
        <v>412.06</v>
      </c>
      <c r="Z637" s="21">
        <v>432.79</v>
      </c>
      <c r="AA637" s="21">
        <v>453.5</v>
      </c>
      <c r="AB637" s="21">
        <v>474.29</v>
      </c>
      <c r="AC637" s="21">
        <v>495.01</v>
      </c>
      <c r="AD637" s="21">
        <v>515.79</v>
      </c>
      <c r="AE637" s="21">
        <v>536.53</v>
      </c>
      <c r="AF637" s="21">
        <v>557.28</v>
      </c>
      <c r="AG637" s="21">
        <v>578.03</v>
      </c>
      <c r="AH637" s="21">
        <v>598.76</v>
      </c>
      <c r="AI637" s="21">
        <v>619.53</v>
      </c>
      <c r="AJ637" s="21">
        <v>640.27</v>
      </c>
      <c r="AK637" s="22">
        <v>20.170000000000002</v>
      </c>
    </row>
    <row r="638" spans="1:37" ht="13.5" customHeight="1" x14ac:dyDescent="0.25">
      <c r="A638" s="69" t="str">
        <f t="shared" si="9"/>
        <v>SCGO</v>
      </c>
      <c r="B638" s="20" t="s">
        <v>61</v>
      </c>
      <c r="C638" s="20" t="s">
        <v>46</v>
      </c>
      <c r="D638" s="20" t="s">
        <v>38</v>
      </c>
      <c r="E638" s="36" t="s">
        <v>76</v>
      </c>
      <c r="F638" s="21">
        <v>62.6</v>
      </c>
      <c r="G638" s="21">
        <v>79.66</v>
      </c>
      <c r="H638" s="21">
        <v>101.94</v>
      </c>
      <c r="I638" s="21">
        <v>124.27</v>
      </c>
      <c r="J638" s="21">
        <v>146.58000000000001</v>
      </c>
      <c r="K638" s="21">
        <v>168.89</v>
      </c>
      <c r="L638" s="21">
        <v>191.19</v>
      </c>
      <c r="M638" s="21">
        <v>213.49</v>
      </c>
      <c r="N638" s="21">
        <v>235.79</v>
      </c>
      <c r="O638" s="21">
        <v>258.11</v>
      </c>
      <c r="P638" s="21">
        <v>280.44</v>
      </c>
      <c r="Q638" s="21">
        <v>318.64999999999998</v>
      </c>
      <c r="R638" s="21">
        <v>347.33</v>
      </c>
      <c r="S638" s="21">
        <v>376.01</v>
      </c>
      <c r="T638" s="21">
        <v>404.67</v>
      </c>
      <c r="U638" s="21">
        <v>433.38</v>
      </c>
      <c r="V638" s="21">
        <v>462.04</v>
      </c>
      <c r="W638" s="21">
        <v>490.72</v>
      </c>
      <c r="X638" s="21">
        <v>519.39</v>
      </c>
      <c r="Y638" s="21">
        <v>548.1</v>
      </c>
      <c r="Z638" s="21">
        <v>576.78</v>
      </c>
      <c r="AA638" s="21">
        <v>605.44000000000005</v>
      </c>
      <c r="AB638" s="21">
        <v>634.14</v>
      </c>
      <c r="AC638" s="21">
        <v>662.8</v>
      </c>
      <c r="AD638" s="21">
        <v>691.47</v>
      </c>
      <c r="AE638" s="21">
        <v>720.17</v>
      </c>
      <c r="AF638" s="21">
        <v>748.81</v>
      </c>
      <c r="AG638" s="21">
        <v>777.52</v>
      </c>
      <c r="AH638" s="21">
        <v>806.2</v>
      </c>
      <c r="AI638" s="21">
        <v>834.87</v>
      </c>
      <c r="AJ638" s="21">
        <v>863.56</v>
      </c>
      <c r="AK638" s="22">
        <v>27.85</v>
      </c>
    </row>
    <row r="639" spans="1:37" ht="13.5" customHeight="1" x14ac:dyDescent="0.25">
      <c r="A639" s="69" t="str">
        <f t="shared" si="9"/>
        <v>SCMA</v>
      </c>
      <c r="B639" s="20" t="s">
        <v>61</v>
      </c>
      <c r="C639" s="20" t="s">
        <v>47</v>
      </c>
      <c r="D639" s="20" t="s">
        <v>38</v>
      </c>
      <c r="E639" s="36" t="s">
        <v>76</v>
      </c>
      <c r="F639" s="21">
        <v>79.56</v>
      </c>
      <c r="G639" s="21">
        <v>109.81</v>
      </c>
      <c r="H639" s="21">
        <v>146.44</v>
      </c>
      <c r="I639" s="21">
        <v>182.99</v>
      </c>
      <c r="J639" s="21">
        <v>219.57</v>
      </c>
      <c r="K639" s="21">
        <v>256.20999999999998</v>
      </c>
      <c r="L639" s="21">
        <v>292.81</v>
      </c>
      <c r="M639" s="21">
        <v>329.41</v>
      </c>
      <c r="N639" s="21">
        <v>366.01</v>
      </c>
      <c r="O639" s="21">
        <v>402.6</v>
      </c>
      <c r="P639" s="21">
        <v>439.22</v>
      </c>
      <c r="Q639" s="21">
        <v>463.38</v>
      </c>
      <c r="R639" s="21">
        <v>502.57</v>
      </c>
      <c r="S639" s="21">
        <v>541.77</v>
      </c>
      <c r="T639" s="21">
        <v>581.04</v>
      </c>
      <c r="U639" s="21">
        <v>620.24</v>
      </c>
      <c r="V639" s="21">
        <v>659.47</v>
      </c>
      <c r="W639" s="21">
        <v>698.69</v>
      </c>
      <c r="X639" s="21">
        <v>737.88</v>
      </c>
      <c r="Y639" s="21">
        <v>777.1</v>
      </c>
      <c r="Z639" s="21">
        <v>816.27</v>
      </c>
      <c r="AA639" s="21">
        <v>855.49</v>
      </c>
      <c r="AB639" s="21">
        <v>894.74</v>
      </c>
      <c r="AC639" s="21">
        <v>933.91</v>
      </c>
      <c r="AD639" s="21">
        <v>973.14</v>
      </c>
      <c r="AE639" s="21">
        <v>1012.32</v>
      </c>
      <c r="AF639" s="21">
        <v>1051.53</v>
      </c>
      <c r="AG639" s="21">
        <v>1090.74</v>
      </c>
      <c r="AH639" s="21">
        <v>1129.98</v>
      </c>
      <c r="AI639" s="21">
        <v>1169.1400000000001</v>
      </c>
      <c r="AJ639" s="21">
        <v>1208.3900000000001</v>
      </c>
      <c r="AK639" s="22">
        <v>38.07</v>
      </c>
    </row>
    <row r="640" spans="1:37" ht="13.5" customHeight="1" x14ac:dyDescent="0.25">
      <c r="A640" s="69" t="str">
        <f t="shared" si="9"/>
        <v>SCMG</v>
      </c>
      <c r="B640" s="20" t="s">
        <v>61</v>
      </c>
      <c r="C640" s="20" t="s">
        <v>48</v>
      </c>
      <c r="D640" s="20" t="s">
        <v>38</v>
      </c>
      <c r="E640" s="36" t="s">
        <v>76</v>
      </c>
      <c r="F640" s="21">
        <v>47.62</v>
      </c>
      <c r="G640" s="21">
        <v>63.46</v>
      </c>
      <c r="H640" s="21">
        <v>80.760000000000005</v>
      </c>
      <c r="I640" s="21">
        <v>98.09</v>
      </c>
      <c r="J640" s="21">
        <v>115.39</v>
      </c>
      <c r="K640" s="21">
        <v>132.69999999999999</v>
      </c>
      <c r="L640" s="21">
        <v>150</v>
      </c>
      <c r="M640" s="21">
        <v>167.35</v>
      </c>
      <c r="N640" s="21">
        <v>184.64</v>
      </c>
      <c r="O640" s="21">
        <v>201.95</v>
      </c>
      <c r="P640" s="21">
        <v>219.26</v>
      </c>
      <c r="Q640" s="21">
        <v>246.03</v>
      </c>
      <c r="R640" s="21">
        <v>266.77999999999997</v>
      </c>
      <c r="S640" s="21">
        <v>287.52999999999997</v>
      </c>
      <c r="T640" s="21">
        <v>308.27</v>
      </c>
      <c r="U640" s="21">
        <v>329.01</v>
      </c>
      <c r="V640" s="21">
        <v>349.77</v>
      </c>
      <c r="W640" s="21">
        <v>370.55</v>
      </c>
      <c r="X640" s="21">
        <v>391.29</v>
      </c>
      <c r="Y640" s="21">
        <v>412.06</v>
      </c>
      <c r="Z640" s="21">
        <v>432.79</v>
      </c>
      <c r="AA640" s="21">
        <v>453.5</v>
      </c>
      <c r="AB640" s="21">
        <v>474.29</v>
      </c>
      <c r="AC640" s="21">
        <v>495.01</v>
      </c>
      <c r="AD640" s="21">
        <v>515.79</v>
      </c>
      <c r="AE640" s="21">
        <v>536.53</v>
      </c>
      <c r="AF640" s="21">
        <v>557.28</v>
      </c>
      <c r="AG640" s="21">
        <v>578.03</v>
      </c>
      <c r="AH640" s="21">
        <v>598.76</v>
      </c>
      <c r="AI640" s="21">
        <v>619.53</v>
      </c>
      <c r="AJ640" s="21">
        <v>640.27</v>
      </c>
      <c r="AK640" s="22">
        <v>20.170000000000002</v>
      </c>
    </row>
    <row r="641" spans="1:37" ht="13.5" customHeight="1" x14ac:dyDescent="0.25">
      <c r="A641" s="69" t="str">
        <f t="shared" si="9"/>
        <v>SCMS</v>
      </c>
      <c r="B641" s="20" t="s">
        <v>61</v>
      </c>
      <c r="C641" s="20" t="s">
        <v>49</v>
      </c>
      <c r="D641" s="20" t="s">
        <v>38</v>
      </c>
      <c r="E641" s="36" t="s">
        <v>76</v>
      </c>
      <c r="F641" s="21">
        <v>44.46</v>
      </c>
      <c r="G641" s="21">
        <v>58.09</v>
      </c>
      <c r="H641" s="21">
        <v>71.03</v>
      </c>
      <c r="I641" s="21">
        <v>83.93</v>
      </c>
      <c r="J641" s="21">
        <v>96.81</v>
      </c>
      <c r="K641" s="21">
        <v>109.74</v>
      </c>
      <c r="L641" s="21">
        <v>122.67</v>
      </c>
      <c r="M641" s="21">
        <v>135.54</v>
      </c>
      <c r="N641" s="21">
        <v>148.46</v>
      </c>
      <c r="O641" s="21">
        <v>161.35</v>
      </c>
      <c r="P641" s="21">
        <v>174.29</v>
      </c>
      <c r="Q641" s="21">
        <v>187.29</v>
      </c>
      <c r="R641" s="21">
        <v>200.89</v>
      </c>
      <c r="S641" s="21">
        <v>214.54</v>
      </c>
      <c r="T641" s="21">
        <v>228.15</v>
      </c>
      <c r="U641" s="21">
        <v>241.79</v>
      </c>
      <c r="V641" s="21">
        <v>255.4</v>
      </c>
      <c r="W641" s="21">
        <v>269.01</v>
      </c>
      <c r="X641" s="21">
        <v>282.62</v>
      </c>
      <c r="Y641" s="21">
        <v>296.27999999999997</v>
      </c>
      <c r="Z641" s="21">
        <v>309.88</v>
      </c>
      <c r="AA641" s="21">
        <v>323.49</v>
      </c>
      <c r="AB641" s="21">
        <v>337.12</v>
      </c>
      <c r="AC641" s="21">
        <v>350.75</v>
      </c>
      <c r="AD641" s="21">
        <v>364.33</v>
      </c>
      <c r="AE641" s="21">
        <v>377.99</v>
      </c>
      <c r="AF641" s="21">
        <v>391.62</v>
      </c>
      <c r="AG641" s="21">
        <v>405.2</v>
      </c>
      <c r="AH641" s="21">
        <v>418.84</v>
      </c>
      <c r="AI641" s="21">
        <v>432.48</v>
      </c>
      <c r="AJ641" s="21">
        <v>446.07</v>
      </c>
      <c r="AK641" s="22">
        <v>13.23</v>
      </c>
    </row>
    <row r="642" spans="1:37" ht="13.5" customHeight="1" x14ac:dyDescent="0.25">
      <c r="A642" s="69" t="str">
        <f t="shared" si="9"/>
        <v>SCMT</v>
      </c>
      <c r="B642" s="20" t="s">
        <v>61</v>
      </c>
      <c r="C642" s="20" t="s">
        <v>50</v>
      </c>
      <c r="D642" s="20" t="s">
        <v>38</v>
      </c>
      <c r="E642" s="36" t="s">
        <v>76</v>
      </c>
      <c r="F642" s="21">
        <v>62.6</v>
      </c>
      <c r="G642" s="21">
        <v>79.66</v>
      </c>
      <c r="H642" s="21">
        <v>101.94</v>
      </c>
      <c r="I642" s="21">
        <v>124.27</v>
      </c>
      <c r="J642" s="21">
        <v>146.58000000000001</v>
      </c>
      <c r="K642" s="21">
        <v>168.89</v>
      </c>
      <c r="L642" s="21">
        <v>191.19</v>
      </c>
      <c r="M642" s="21">
        <v>213.49</v>
      </c>
      <c r="N642" s="21">
        <v>235.79</v>
      </c>
      <c r="O642" s="21">
        <v>258.11</v>
      </c>
      <c r="P642" s="21">
        <v>280.44</v>
      </c>
      <c r="Q642" s="21">
        <v>318.64999999999998</v>
      </c>
      <c r="R642" s="21">
        <v>347.33</v>
      </c>
      <c r="S642" s="21">
        <v>376.01</v>
      </c>
      <c r="T642" s="21">
        <v>404.67</v>
      </c>
      <c r="U642" s="21">
        <v>433.38</v>
      </c>
      <c r="V642" s="21">
        <v>462.04</v>
      </c>
      <c r="W642" s="21">
        <v>490.72</v>
      </c>
      <c r="X642" s="21">
        <v>519.39</v>
      </c>
      <c r="Y642" s="21">
        <v>548.1</v>
      </c>
      <c r="Z642" s="21">
        <v>576.78</v>
      </c>
      <c r="AA642" s="21">
        <v>605.44000000000005</v>
      </c>
      <c r="AB642" s="21">
        <v>634.14</v>
      </c>
      <c r="AC642" s="21">
        <v>662.8</v>
      </c>
      <c r="AD642" s="21">
        <v>691.47</v>
      </c>
      <c r="AE642" s="21">
        <v>720.17</v>
      </c>
      <c r="AF642" s="21">
        <v>748.81</v>
      </c>
      <c r="AG642" s="21">
        <v>777.52</v>
      </c>
      <c r="AH642" s="21">
        <v>806.2</v>
      </c>
      <c r="AI642" s="21">
        <v>834.87</v>
      </c>
      <c r="AJ642" s="21">
        <v>863.56</v>
      </c>
      <c r="AK642" s="22">
        <v>27.85</v>
      </c>
    </row>
    <row r="643" spans="1:37" ht="13.5" customHeight="1" x14ac:dyDescent="0.25">
      <c r="A643" s="69" t="str">
        <f t="shared" si="9"/>
        <v>SCPA</v>
      </c>
      <c r="B643" s="20" t="s">
        <v>61</v>
      </c>
      <c r="C643" s="20" t="s">
        <v>51</v>
      </c>
      <c r="D643" s="20" t="s">
        <v>38</v>
      </c>
      <c r="E643" s="36" t="s">
        <v>76</v>
      </c>
      <c r="F643" s="21">
        <v>94.43</v>
      </c>
      <c r="G643" s="21">
        <v>130.36000000000001</v>
      </c>
      <c r="H643" s="21">
        <v>173.82</v>
      </c>
      <c r="I643" s="21">
        <v>217.26</v>
      </c>
      <c r="J643" s="21">
        <v>260.67</v>
      </c>
      <c r="K643" s="21">
        <v>304.2</v>
      </c>
      <c r="L643" s="21">
        <v>347.62</v>
      </c>
      <c r="M643" s="21">
        <v>391.07</v>
      </c>
      <c r="N643" s="21">
        <v>434.49</v>
      </c>
      <c r="O643" s="21">
        <v>477.96</v>
      </c>
      <c r="P643" s="21">
        <v>521.42999999999995</v>
      </c>
      <c r="Q643" s="21">
        <v>550.11</v>
      </c>
      <c r="R643" s="21">
        <v>596.64</v>
      </c>
      <c r="S643" s="21">
        <v>643.21</v>
      </c>
      <c r="T643" s="21">
        <v>689.77</v>
      </c>
      <c r="U643" s="21">
        <v>736.35</v>
      </c>
      <c r="V643" s="21">
        <v>782.9</v>
      </c>
      <c r="W643" s="21">
        <v>829.44</v>
      </c>
      <c r="X643" s="21">
        <v>875.98</v>
      </c>
      <c r="Y643" s="21">
        <v>922.52</v>
      </c>
      <c r="Z643" s="21">
        <v>969.07</v>
      </c>
      <c r="AA643" s="21">
        <v>1015.6</v>
      </c>
      <c r="AB643" s="21">
        <v>1062.1600000000001</v>
      </c>
      <c r="AC643" s="21">
        <v>1108.7</v>
      </c>
      <c r="AD643" s="21">
        <v>1155.28</v>
      </c>
      <c r="AE643" s="21">
        <v>1201.81</v>
      </c>
      <c r="AF643" s="21">
        <v>1248.3399999999999</v>
      </c>
      <c r="AG643" s="21">
        <v>1294.8900000000001</v>
      </c>
      <c r="AH643" s="21">
        <v>1341.5</v>
      </c>
      <c r="AI643" s="21">
        <v>1387.96</v>
      </c>
      <c r="AJ643" s="21">
        <v>1434.54</v>
      </c>
      <c r="AK643" s="22">
        <v>45.21</v>
      </c>
    </row>
    <row r="644" spans="1:37" ht="13.5" customHeight="1" x14ac:dyDescent="0.25">
      <c r="A644" s="69" t="str">
        <f t="shared" si="9"/>
        <v>SCPB</v>
      </c>
      <c r="B644" s="20" t="s">
        <v>61</v>
      </c>
      <c r="C644" s="20" t="s">
        <v>52</v>
      </c>
      <c r="D644" s="20" t="s">
        <v>38</v>
      </c>
      <c r="E644" s="36" t="s">
        <v>76</v>
      </c>
      <c r="F644" s="21">
        <v>79.56</v>
      </c>
      <c r="G644" s="21">
        <v>109.81</v>
      </c>
      <c r="H644" s="21">
        <v>146.44</v>
      </c>
      <c r="I644" s="21">
        <v>182.99</v>
      </c>
      <c r="J644" s="21">
        <v>219.57</v>
      </c>
      <c r="K644" s="21">
        <v>256.20999999999998</v>
      </c>
      <c r="L644" s="21">
        <v>292.81</v>
      </c>
      <c r="M644" s="21">
        <v>329.41</v>
      </c>
      <c r="N644" s="21">
        <v>366.01</v>
      </c>
      <c r="O644" s="21">
        <v>402.6</v>
      </c>
      <c r="P644" s="21">
        <v>439.22</v>
      </c>
      <c r="Q644" s="21">
        <v>463.38</v>
      </c>
      <c r="R644" s="21">
        <v>502.57</v>
      </c>
      <c r="S644" s="21">
        <v>541.77</v>
      </c>
      <c r="T644" s="21">
        <v>581.04</v>
      </c>
      <c r="U644" s="21">
        <v>620.24</v>
      </c>
      <c r="V644" s="21">
        <v>659.47</v>
      </c>
      <c r="W644" s="21">
        <v>698.69</v>
      </c>
      <c r="X644" s="21">
        <v>737.88</v>
      </c>
      <c r="Y644" s="21">
        <v>777.1</v>
      </c>
      <c r="Z644" s="21">
        <v>816.27</v>
      </c>
      <c r="AA644" s="21">
        <v>855.49</v>
      </c>
      <c r="AB644" s="21">
        <v>894.74</v>
      </c>
      <c r="AC644" s="21">
        <v>933.91</v>
      </c>
      <c r="AD644" s="21">
        <v>973.14</v>
      </c>
      <c r="AE644" s="21">
        <v>1012.32</v>
      </c>
      <c r="AF644" s="21">
        <v>1051.53</v>
      </c>
      <c r="AG644" s="21">
        <v>1090.74</v>
      </c>
      <c r="AH644" s="21">
        <v>1129.98</v>
      </c>
      <c r="AI644" s="21">
        <v>1169.1400000000001</v>
      </c>
      <c r="AJ644" s="21">
        <v>1208.3900000000001</v>
      </c>
      <c r="AK644" s="22">
        <v>38.07</v>
      </c>
    </row>
    <row r="645" spans="1:37" ht="13.5" customHeight="1" x14ac:dyDescent="0.25">
      <c r="A645" s="69" t="str">
        <f t="shared" si="9"/>
        <v>SCPE</v>
      </c>
      <c r="B645" s="20" t="s">
        <v>61</v>
      </c>
      <c r="C645" s="20" t="s">
        <v>53</v>
      </c>
      <c r="D645" s="20" t="s">
        <v>38</v>
      </c>
      <c r="E645" s="36" t="s">
        <v>76</v>
      </c>
      <c r="F645" s="21">
        <v>79.56</v>
      </c>
      <c r="G645" s="21">
        <v>109.81</v>
      </c>
      <c r="H645" s="21">
        <v>146.44</v>
      </c>
      <c r="I645" s="21">
        <v>182.99</v>
      </c>
      <c r="J645" s="21">
        <v>219.57</v>
      </c>
      <c r="K645" s="21">
        <v>256.20999999999998</v>
      </c>
      <c r="L645" s="21">
        <v>292.81</v>
      </c>
      <c r="M645" s="21">
        <v>329.41</v>
      </c>
      <c r="N645" s="21">
        <v>366.01</v>
      </c>
      <c r="O645" s="21">
        <v>402.6</v>
      </c>
      <c r="P645" s="21">
        <v>439.22</v>
      </c>
      <c r="Q645" s="21">
        <v>463.38</v>
      </c>
      <c r="R645" s="21">
        <v>502.57</v>
      </c>
      <c r="S645" s="21">
        <v>541.77</v>
      </c>
      <c r="T645" s="21">
        <v>581.04</v>
      </c>
      <c r="U645" s="21">
        <v>620.24</v>
      </c>
      <c r="V645" s="21">
        <v>659.47</v>
      </c>
      <c r="W645" s="21">
        <v>698.69</v>
      </c>
      <c r="X645" s="21">
        <v>737.88</v>
      </c>
      <c r="Y645" s="21">
        <v>777.1</v>
      </c>
      <c r="Z645" s="21">
        <v>816.27</v>
      </c>
      <c r="AA645" s="21">
        <v>855.49</v>
      </c>
      <c r="AB645" s="21">
        <v>894.74</v>
      </c>
      <c r="AC645" s="21">
        <v>933.91</v>
      </c>
      <c r="AD645" s="21">
        <v>973.14</v>
      </c>
      <c r="AE645" s="21">
        <v>1012.32</v>
      </c>
      <c r="AF645" s="21">
        <v>1051.53</v>
      </c>
      <c r="AG645" s="21">
        <v>1090.74</v>
      </c>
      <c r="AH645" s="21">
        <v>1129.98</v>
      </c>
      <c r="AI645" s="21">
        <v>1169.1400000000001</v>
      </c>
      <c r="AJ645" s="21">
        <v>1208.3900000000001</v>
      </c>
      <c r="AK645" s="22">
        <v>38.07</v>
      </c>
    </row>
    <row r="646" spans="1:37" ht="13.5" customHeight="1" x14ac:dyDescent="0.25">
      <c r="A646" s="69" t="str">
        <f t="shared" si="9"/>
        <v>SCPI</v>
      </c>
      <c r="B646" s="20" t="s">
        <v>61</v>
      </c>
      <c r="C646" s="20" t="s">
        <v>54</v>
      </c>
      <c r="D646" s="20" t="s">
        <v>38</v>
      </c>
      <c r="E646" s="36" t="s">
        <v>76</v>
      </c>
      <c r="F646" s="21">
        <v>79.56</v>
      </c>
      <c r="G646" s="21">
        <v>109.81</v>
      </c>
      <c r="H646" s="21">
        <v>146.44</v>
      </c>
      <c r="I646" s="21">
        <v>182.99</v>
      </c>
      <c r="J646" s="21">
        <v>219.57</v>
      </c>
      <c r="K646" s="21">
        <v>256.20999999999998</v>
      </c>
      <c r="L646" s="21">
        <v>292.81</v>
      </c>
      <c r="M646" s="21">
        <v>329.41</v>
      </c>
      <c r="N646" s="21">
        <v>366.01</v>
      </c>
      <c r="O646" s="21">
        <v>402.6</v>
      </c>
      <c r="P646" s="21">
        <v>439.22</v>
      </c>
      <c r="Q646" s="21">
        <v>463.38</v>
      </c>
      <c r="R646" s="21">
        <v>502.57</v>
      </c>
      <c r="S646" s="21">
        <v>541.77</v>
      </c>
      <c r="T646" s="21">
        <v>581.04</v>
      </c>
      <c r="U646" s="21">
        <v>620.24</v>
      </c>
      <c r="V646" s="21">
        <v>659.47</v>
      </c>
      <c r="W646" s="21">
        <v>698.69</v>
      </c>
      <c r="X646" s="21">
        <v>737.88</v>
      </c>
      <c r="Y646" s="21">
        <v>777.1</v>
      </c>
      <c r="Z646" s="21">
        <v>816.27</v>
      </c>
      <c r="AA646" s="21">
        <v>855.49</v>
      </c>
      <c r="AB646" s="21">
        <v>894.74</v>
      </c>
      <c r="AC646" s="21">
        <v>933.91</v>
      </c>
      <c r="AD646" s="21">
        <v>973.14</v>
      </c>
      <c r="AE646" s="21">
        <v>1012.32</v>
      </c>
      <c r="AF646" s="21">
        <v>1051.53</v>
      </c>
      <c r="AG646" s="21">
        <v>1090.74</v>
      </c>
      <c r="AH646" s="21">
        <v>1129.98</v>
      </c>
      <c r="AI646" s="21">
        <v>1169.1400000000001</v>
      </c>
      <c r="AJ646" s="21">
        <v>1208.3900000000001</v>
      </c>
      <c r="AK646" s="22">
        <v>38.07</v>
      </c>
    </row>
    <row r="647" spans="1:37" ht="13.5" customHeight="1" x14ac:dyDescent="0.25">
      <c r="A647" s="69" t="str">
        <f t="shared" si="9"/>
        <v>SCPR</v>
      </c>
      <c r="B647" s="20" t="s">
        <v>61</v>
      </c>
      <c r="C647" s="20" t="s">
        <v>55</v>
      </c>
      <c r="D647" s="20" t="s">
        <v>38</v>
      </c>
      <c r="E647" s="36" t="s">
        <v>76</v>
      </c>
      <c r="F647" s="21">
        <v>38.51</v>
      </c>
      <c r="G647" s="21">
        <v>48.43</v>
      </c>
      <c r="H647" s="21">
        <v>58.09</v>
      </c>
      <c r="I647" s="21">
        <v>67.78</v>
      </c>
      <c r="J647" s="21">
        <v>77.430000000000007</v>
      </c>
      <c r="K647" s="21">
        <v>87.15</v>
      </c>
      <c r="L647" s="21">
        <v>96.81</v>
      </c>
      <c r="M647" s="21">
        <v>106.5</v>
      </c>
      <c r="N647" s="21">
        <v>116.22</v>
      </c>
      <c r="O647" s="21">
        <v>125.84</v>
      </c>
      <c r="P647" s="21">
        <v>135.54</v>
      </c>
      <c r="Q647" s="21">
        <v>153.22</v>
      </c>
      <c r="R647" s="21">
        <v>163.43</v>
      </c>
      <c r="S647" s="21">
        <v>173.67</v>
      </c>
      <c r="T647" s="21">
        <v>183.87</v>
      </c>
      <c r="U647" s="21">
        <v>194.1</v>
      </c>
      <c r="V647" s="21">
        <v>204.31</v>
      </c>
      <c r="W647" s="21">
        <v>214.54</v>
      </c>
      <c r="X647" s="21">
        <v>224.76</v>
      </c>
      <c r="Y647" s="21">
        <v>234.96</v>
      </c>
      <c r="Z647" s="21">
        <v>245.17</v>
      </c>
      <c r="AA647" s="21">
        <v>255.4</v>
      </c>
      <c r="AB647" s="21">
        <v>265.60000000000002</v>
      </c>
      <c r="AC647" s="21">
        <v>275.8</v>
      </c>
      <c r="AD647" s="21">
        <v>286.01</v>
      </c>
      <c r="AE647" s="21">
        <v>296.27999999999997</v>
      </c>
      <c r="AF647" s="21">
        <v>306.45999999999998</v>
      </c>
      <c r="AG647" s="21">
        <v>316.66000000000003</v>
      </c>
      <c r="AH647" s="21">
        <v>326.91000000000003</v>
      </c>
      <c r="AI647" s="21">
        <v>337.12</v>
      </c>
      <c r="AJ647" s="21">
        <v>347.3</v>
      </c>
      <c r="AK647" s="22">
        <v>9.92</v>
      </c>
    </row>
    <row r="648" spans="1:37" ht="13.5" customHeight="1" x14ac:dyDescent="0.25">
      <c r="A648" s="69" t="str">
        <f t="shared" si="9"/>
        <v>SCRJ</v>
      </c>
      <c r="B648" s="20" t="s">
        <v>61</v>
      </c>
      <c r="C648" s="20" t="s">
        <v>56</v>
      </c>
      <c r="D648" s="20" t="s">
        <v>38</v>
      </c>
      <c r="E648" s="36" t="s">
        <v>76</v>
      </c>
      <c r="F648" s="21">
        <v>44.46</v>
      </c>
      <c r="G648" s="21">
        <v>58.09</v>
      </c>
      <c r="H648" s="21">
        <v>71.03</v>
      </c>
      <c r="I648" s="21">
        <v>83.93</v>
      </c>
      <c r="J648" s="21">
        <v>96.81</v>
      </c>
      <c r="K648" s="21">
        <v>109.74</v>
      </c>
      <c r="L648" s="21">
        <v>122.67</v>
      </c>
      <c r="M648" s="21">
        <v>135.54</v>
      </c>
      <c r="N648" s="21">
        <v>148.46</v>
      </c>
      <c r="O648" s="21">
        <v>161.35</v>
      </c>
      <c r="P648" s="21">
        <v>174.29</v>
      </c>
      <c r="Q648" s="21">
        <v>187.29</v>
      </c>
      <c r="R648" s="21">
        <v>200.89</v>
      </c>
      <c r="S648" s="21">
        <v>214.54</v>
      </c>
      <c r="T648" s="21">
        <v>228.15</v>
      </c>
      <c r="U648" s="21">
        <v>241.79</v>
      </c>
      <c r="V648" s="21">
        <v>255.4</v>
      </c>
      <c r="W648" s="21">
        <v>269.01</v>
      </c>
      <c r="X648" s="21">
        <v>282.62</v>
      </c>
      <c r="Y648" s="21">
        <v>296.27999999999997</v>
      </c>
      <c r="Z648" s="21">
        <v>309.88</v>
      </c>
      <c r="AA648" s="21">
        <v>323.49</v>
      </c>
      <c r="AB648" s="21">
        <v>337.12</v>
      </c>
      <c r="AC648" s="21">
        <v>350.75</v>
      </c>
      <c r="AD648" s="21">
        <v>364.33</v>
      </c>
      <c r="AE648" s="21">
        <v>377.99</v>
      </c>
      <c r="AF648" s="21">
        <v>391.62</v>
      </c>
      <c r="AG648" s="21">
        <v>405.2</v>
      </c>
      <c r="AH648" s="21">
        <v>418.84</v>
      </c>
      <c r="AI648" s="21">
        <v>432.48</v>
      </c>
      <c r="AJ648" s="21">
        <v>446.07</v>
      </c>
      <c r="AK648" s="22">
        <v>13.23</v>
      </c>
    </row>
    <row r="649" spans="1:37" ht="13.5" customHeight="1" x14ac:dyDescent="0.25">
      <c r="A649" s="69" t="str">
        <f t="shared" si="9"/>
        <v>SCRN</v>
      </c>
      <c r="B649" s="20" t="s">
        <v>61</v>
      </c>
      <c r="C649" s="20" t="s">
        <v>57</v>
      </c>
      <c r="D649" s="20" t="s">
        <v>38</v>
      </c>
      <c r="E649" s="36" t="s">
        <v>76</v>
      </c>
      <c r="F649" s="21">
        <v>79.56</v>
      </c>
      <c r="G649" s="21">
        <v>109.81</v>
      </c>
      <c r="H649" s="21">
        <v>146.44</v>
      </c>
      <c r="I649" s="21">
        <v>182.99</v>
      </c>
      <c r="J649" s="21">
        <v>219.57</v>
      </c>
      <c r="K649" s="21">
        <v>256.20999999999998</v>
      </c>
      <c r="L649" s="21">
        <v>292.81</v>
      </c>
      <c r="M649" s="21">
        <v>329.41</v>
      </c>
      <c r="N649" s="21">
        <v>366.01</v>
      </c>
      <c r="O649" s="21">
        <v>402.6</v>
      </c>
      <c r="P649" s="21">
        <v>439.22</v>
      </c>
      <c r="Q649" s="21">
        <v>463.38</v>
      </c>
      <c r="R649" s="21">
        <v>502.57</v>
      </c>
      <c r="S649" s="21">
        <v>541.77</v>
      </c>
      <c r="T649" s="21">
        <v>581.04</v>
      </c>
      <c r="U649" s="21">
        <v>620.24</v>
      </c>
      <c r="V649" s="21">
        <v>659.47</v>
      </c>
      <c r="W649" s="21">
        <v>698.69</v>
      </c>
      <c r="X649" s="21">
        <v>737.88</v>
      </c>
      <c r="Y649" s="21">
        <v>777.1</v>
      </c>
      <c r="Z649" s="21">
        <v>816.27</v>
      </c>
      <c r="AA649" s="21">
        <v>855.49</v>
      </c>
      <c r="AB649" s="21">
        <v>894.74</v>
      </c>
      <c r="AC649" s="21">
        <v>933.91</v>
      </c>
      <c r="AD649" s="21">
        <v>973.14</v>
      </c>
      <c r="AE649" s="21">
        <v>1012.32</v>
      </c>
      <c r="AF649" s="21">
        <v>1051.53</v>
      </c>
      <c r="AG649" s="21">
        <v>1090.74</v>
      </c>
      <c r="AH649" s="21">
        <v>1129.98</v>
      </c>
      <c r="AI649" s="21">
        <v>1169.1400000000001</v>
      </c>
      <c r="AJ649" s="21">
        <v>1208.3900000000001</v>
      </c>
      <c r="AK649" s="22">
        <v>38.07</v>
      </c>
    </row>
    <row r="650" spans="1:37" ht="13.5" customHeight="1" x14ac:dyDescent="0.25">
      <c r="A650" s="69" t="str">
        <f t="shared" ref="A650:A713" si="10">CONCATENATE(B650,C650)</f>
        <v>SCRO</v>
      </c>
      <c r="B650" s="20" t="s">
        <v>61</v>
      </c>
      <c r="C650" s="20" t="s">
        <v>58</v>
      </c>
      <c r="D650" s="20" t="s">
        <v>38</v>
      </c>
      <c r="E650" s="36" t="s">
        <v>76</v>
      </c>
      <c r="F650" s="21">
        <v>83.29</v>
      </c>
      <c r="G650" s="21">
        <v>114.95</v>
      </c>
      <c r="H650" s="21">
        <v>153.31</v>
      </c>
      <c r="I650" s="21">
        <v>191.57</v>
      </c>
      <c r="J650" s="21">
        <v>229.86</v>
      </c>
      <c r="K650" s="21">
        <v>268.23</v>
      </c>
      <c r="L650" s="21">
        <v>306.52999999999997</v>
      </c>
      <c r="M650" s="21">
        <v>344.85</v>
      </c>
      <c r="N650" s="21">
        <v>383.17</v>
      </c>
      <c r="O650" s="21">
        <v>421.48</v>
      </c>
      <c r="P650" s="21">
        <v>459.82</v>
      </c>
      <c r="Q650" s="21">
        <v>485.1</v>
      </c>
      <c r="R650" s="21">
        <v>526.14</v>
      </c>
      <c r="S650" s="21">
        <v>567.16999999999996</v>
      </c>
      <c r="T650" s="21">
        <v>608.28</v>
      </c>
      <c r="U650" s="21">
        <v>649.30999999999995</v>
      </c>
      <c r="V650" s="21">
        <v>690.39</v>
      </c>
      <c r="W650" s="21">
        <v>731.45</v>
      </c>
      <c r="X650" s="21">
        <v>772.48</v>
      </c>
      <c r="Y650" s="21">
        <v>813.53</v>
      </c>
      <c r="Z650" s="21">
        <v>854.54</v>
      </c>
      <c r="AA650" s="21">
        <v>895.6</v>
      </c>
      <c r="AB650" s="21">
        <v>936.69</v>
      </c>
      <c r="AC650" s="21">
        <v>977.7</v>
      </c>
      <c r="AD650" s="21">
        <v>1018.76</v>
      </c>
      <c r="AE650" s="21">
        <v>1059.78</v>
      </c>
      <c r="AF650" s="21">
        <v>1100.83</v>
      </c>
      <c r="AG650" s="21">
        <v>1141.8800000000001</v>
      </c>
      <c r="AH650" s="21">
        <v>1182.96</v>
      </c>
      <c r="AI650" s="21">
        <v>1223.96</v>
      </c>
      <c r="AJ650" s="21">
        <v>1265.05</v>
      </c>
      <c r="AK650" s="22">
        <v>39.86</v>
      </c>
    </row>
    <row r="651" spans="1:37" ht="13.5" customHeight="1" x14ac:dyDescent="0.25">
      <c r="A651" s="69" t="str">
        <f t="shared" si="10"/>
        <v>SCRR</v>
      </c>
      <c r="B651" s="20" t="s">
        <v>61</v>
      </c>
      <c r="C651" s="20" t="s">
        <v>59</v>
      </c>
      <c r="D651" s="20" t="s">
        <v>38</v>
      </c>
      <c r="E651" s="36" t="s">
        <v>76</v>
      </c>
      <c r="F651" s="21">
        <v>94.43</v>
      </c>
      <c r="G651" s="21">
        <v>130.36000000000001</v>
      </c>
      <c r="H651" s="21">
        <v>173.82</v>
      </c>
      <c r="I651" s="21">
        <v>217.26</v>
      </c>
      <c r="J651" s="21">
        <v>260.67</v>
      </c>
      <c r="K651" s="21">
        <v>304.2</v>
      </c>
      <c r="L651" s="21">
        <v>347.62</v>
      </c>
      <c r="M651" s="21">
        <v>391.07</v>
      </c>
      <c r="N651" s="21">
        <v>434.49</v>
      </c>
      <c r="O651" s="21">
        <v>477.96</v>
      </c>
      <c r="P651" s="21">
        <v>521.42999999999995</v>
      </c>
      <c r="Q651" s="21">
        <v>550.11</v>
      </c>
      <c r="R651" s="21">
        <v>596.64</v>
      </c>
      <c r="S651" s="21">
        <v>643.21</v>
      </c>
      <c r="T651" s="21">
        <v>689.77</v>
      </c>
      <c r="U651" s="21">
        <v>736.35</v>
      </c>
      <c r="V651" s="21">
        <v>782.9</v>
      </c>
      <c r="W651" s="21">
        <v>829.44</v>
      </c>
      <c r="X651" s="21">
        <v>875.98</v>
      </c>
      <c r="Y651" s="21">
        <v>922.52</v>
      </c>
      <c r="Z651" s="21">
        <v>969.07</v>
      </c>
      <c r="AA651" s="21">
        <v>1015.6</v>
      </c>
      <c r="AB651" s="21">
        <v>1062.1600000000001</v>
      </c>
      <c r="AC651" s="21">
        <v>1108.7</v>
      </c>
      <c r="AD651" s="21">
        <v>1155.28</v>
      </c>
      <c r="AE651" s="21">
        <v>1201.81</v>
      </c>
      <c r="AF651" s="21">
        <v>1248.3399999999999</v>
      </c>
      <c r="AG651" s="21">
        <v>1294.8900000000001</v>
      </c>
      <c r="AH651" s="21">
        <v>1341.5</v>
      </c>
      <c r="AI651" s="21">
        <v>1387.96</v>
      </c>
      <c r="AJ651" s="21">
        <v>1434.54</v>
      </c>
      <c r="AK651" s="22">
        <v>45.21</v>
      </c>
    </row>
    <row r="652" spans="1:37" ht="13.5" customHeight="1" x14ac:dyDescent="0.25">
      <c r="A652" s="69" t="str">
        <f t="shared" si="10"/>
        <v>SCRS</v>
      </c>
      <c r="B652" s="20" t="s">
        <v>61</v>
      </c>
      <c r="C652" s="20" t="s">
        <v>60</v>
      </c>
      <c r="D652" s="20" t="s">
        <v>38</v>
      </c>
      <c r="E652" s="36" t="s">
        <v>76</v>
      </c>
      <c r="F652" s="21">
        <v>38.51</v>
      </c>
      <c r="G652" s="21">
        <v>48.43</v>
      </c>
      <c r="H652" s="21">
        <v>58.09</v>
      </c>
      <c r="I652" s="21">
        <v>67.78</v>
      </c>
      <c r="J652" s="21">
        <v>77.430000000000007</v>
      </c>
      <c r="K652" s="21">
        <v>87.15</v>
      </c>
      <c r="L652" s="21">
        <v>96.81</v>
      </c>
      <c r="M652" s="21">
        <v>106.5</v>
      </c>
      <c r="N652" s="21">
        <v>116.22</v>
      </c>
      <c r="O652" s="21">
        <v>125.84</v>
      </c>
      <c r="P652" s="21">
        <v>135.54</v>
      </c>
      <c r="Q652" s="21">
        <v>153.22</v>
      </c>
      <c r="R652" s="21">
        <v>163.43</v>
      </c>
      <c r="S652" s="21">
        <v>173.67</v>
      </c>
      <c r="T652" s="21">
        <v>183.87</v>
      </c>
      <c r="U652" s="21">
        <v>194.1</v>
      </c>
      <c r="V652" s="21">
        <v>204.31</v>
      </c>
      <c r="W652" s="21">
        <v>214.54</v>
      </c>
      <c r="X652" s="21">
        <v>224.76</v>
      </c>
      <c r="Y652" s="21">
        <v>234.96</v>
      </c>
      <c r="Z652" s="21">
        <v>245.17</v>
      </c>
      <c r="AA652" s="21">
        <v>255.4</v>
      </c>
      <c r="AB652" s="21">
        <v>265.60000000000002</v>
      </c>
      <c r="AC652" s="21">
        <v>275.8</v>
      </c>
      <c r="AD652" s="21">
        <v>286.01</v>
      </c>
      <c r="AE652" s="21">
        <v>296.27999999999997</v>
      </c>
      <c r="AF652" s="21">
        <v>306.45999999999998</v>
      </c>
      <c r="AG652" s="21">
        <v>316.66000000000003</v>
      </c>
      <c r="AH652" s="21">
        <v>326.91000000000003</v>
      </c>
      <c r="AI652" s="21">
        <v>337.12</v>
      </c>
      <c r="AJ652" s="21">
        <v>347.3</v>
      </c>
      <c r="AK652" s="22">
        <v>9.92</v>
      </c>
    </row>
    <row r="653" spans="1:37" ht="13.5" customHeight="1" x14ac:dyDescent="0.25">
      <c r="A653" s="69" t="str">
        <f t="shared" si="10"/>
        <v>SCSC</v>
      </c>
      <c r="B653" s="20" t="s">
        <v>61</v>
      </c>
      <c r="C653" s="20" t="s">
        <v>61</v>
      </c>
      <c r="D653" s="20" t="s">
        <v>38</v>
      </c>
      <c r="E653" s="36" t="s">
        <v>76</v>
      </c>
      <c r="F653" s="21">
        <v>27.96</v>
      </c>
      <c r="G653" s="21">
        <v>34.659999999999997</v>
      </c>
      <c r="H653" s="21">
        <v>38.35</v>
      </c>
      <c r="I653" s="21">
        <v>41.96</v>
      </c>
      <c r="J653" s="21">
        <v>45.54</v>
      </c>
      <c r="K653" s="21">
        <v>49.19</v>
      </c>
      <c r="L653" s="21">
        <v>52.78</v>
      </c>
      <c r="M653" s="21">
        <v>56.41</v>
      </c>
      <c r="N653" s="21">
        <v>60.05</v>
      </c>
      <c r="O653" s="21">
        <v>63.66</v>
      </c>
      <c r="P653" s="21">
        <v>67.28</v>
      </c>
      <c r="Q653" s="21">
        <v>70.900000000000006</v>
      </c>
      <c r="R653" s="21">
        <v>74.510000000000005</v>
      </c>
      <c r="S653" s="21">
        <v>78.14</v>
      </c>
      <c r="T653" s="21">
        <v>81.77</v>
      </c>
      <c r="U653" s="21">
        <v>85.4</v>
      </c>
      <c r="V653" s="21">
        <v>88.99</v>
      </c>
      <c r="W653" s="21">
        <v>92.59</v>
      </c>
      <c r="X653" s="21">
        <v>96.23</v>
      </c>
      <c r="Y653" s="21">
        <v>99.86</v>
      </c>
      <c r="Z653" s="21">
        <v>103.5</v>
      </c>
      <c r="AA653" s="21">
        <v>107.09</v>
      </c>
      <c r="AB653" s="21">
        <v>110.72</v>
      </c>
      <c r="AC653" s="21">
        <v>114.36</v>
      </c>
      <c r="AD653" s="21">
        <v>117.95</v>
      </c>
      <c r="AE653" s="21">
        <v>121.55</v>
      </c>
      <c r="AF653" s="21">
        <v>125.22</v>
      </c>
      <c r="AG653" s="21">
        <v>128.83000000000001</v>
      </c>
      <c r="AH653" s="21">
        <v>132.46</v>
      </c>
      <c r="AI653" s="21">
        <v>136.06</v>
      </c>
      <c r="AJ653" s="21">
        <v>139.66999999999999</v>
      </c>
      <c r="AK653" s="22">
        <v>3.55</v>
      </c>
    </row>
    <row r="654" spans="1:37" ht="13.5" customHeight="1" x14ac:dyDescent="0.25">
      <c r="A654" s="69" t="str">
        <f t="shared" si="10"/>
        <v>SCSE</v>
      </c>
      <c r="B654" s="20" t="s">
        <v>61</v>
      </c>
      <c r="C654" s="20" t="s">
        <v>62</v>
      </c>
      <c r="D654" s="20" t="s">
        <v>38</v>
      </c>
      <c r="E654" s="36" t="s">
        <v>76</v>
      </c>
      <c r="F654" s="21">
        <v>79.56</v>
      </c>
      <c r="G654" s="21">
        <v>109.81</v>
      </c>
      <c r="H654" s="21">
        <v>146.44</v>
      </c>
      <c r="I654" s="21">
        <v>182.99</v>
      </c>
      <c r="J654" s="21">
        <v>219.57</v>
      </c>
      <c r="K654" s="21">
        <v>256.20999999999998</v>
      </c>
      <c r="L654" s="21">
        <v>292.81</v>
      </c>
      <c r="M654" s="21">
        <v>329.41</v>
      </c>
      <c r="N654" s="21">
        <v>366.01</v>
      </c>
      <c r="O654" s="21">
        <v>402.6</v>
      </c>
      <c r="P654" s="21">
        <v>439.22</v>
      </c>
      <c r="Q654" s="21">
        <v>463.38</v>
      </c>
      <c r="R654" s="21">
        <v>502.57</v>
      </c>
      <c r="S654" s="21">
        <v>541.77</v>
      </c>
      <c r="T654" s="21">
        <v>581.04</v>
      </c>
      <c r="U654" s="21">
        <v>620.24</v>
      </c>
      <c r="V654" s="21">
        <v>659.47</v>
      </c>
      <c r="W654" s="21">
        <v>698.69</v>
      </c>
      <c r="X654" s="21">
        <v>737.88</v>
      </c>
      <c r="Y654" s="21">
        <v>777.1</v>
      </c>
      <c r="Z654" s="21">
        <v>816.27</v>
      </c>
      <c r="AA654" s="21">
        <v>855.49</v>
      </c>
      <c r="AB654" s="21">
        <v>894.74</v>
      </c>
      <c r="AC654" s="21">
        <v>933.91</v>
      </c>
      <c r="AD654" s="21">
        <v>973.14</v>
      </c>
      <c r="AE654" s="21">
        <v>1012.32</v>
      </c>
      <c r="AF654" s="21">
        <v>1051.53</v>
      </c>
      <c r="AG654" s="21">
        <v>1090.74</v>
      </c>
      <c r="AH654" s="21">
        <v>1129.98</v>
      </c>
      <c r="AI654" s="21">
        <v>1169.1400000000001</v>
      </c>
      <c r="AJ654" s="21">
        <v>1208.3900000000001</v>
      </c>
      <c r="AK654" s="22">
        <v>38.07</v>
      </c>
    </row>
    <row r="655" spans="1:37" ht="13.5" customHeight="1" x14ac:dyDescent="0.25">
      <c r="A655" s="69" t="str">
        <f t="shared" si="10"/>
        <v>SCSP</v>
      </c>
      <c r="B655" s="20" t="s">
        <v>61</v>
      </c>
      <c r="C655" s="20" t="s">
        <v>63</v>
      </c>
      <c r="D655" s="20" t="s">
        <v>38</v>
      </c>
      <c r="E655" s="36" t="s">
        <v>76</v>
      </c>
      <c r="F655" s="21">
        <v>38.51</v>
      </c>
      <c r="G655" s="21">
        <v>48.43</v>
      </c>
      <c r="H655" s="21">
        <v>58.09</v>
      </c>
      <c r="I655" s="21">
        <v>67.78</v>
      </c>
      <c r="J655" s="21">
        <v>77.430000000000007</v>
      </c>
      <c r="K655" s="21">
        <v>87.15</v>
      </c>
      <c r="L655" s="21">
        <v>96.81</v>
      </c>
      <c r="M655" s="21">
        <v>106.5</v>
      </c>
      <c r="N655" s="21">
        <v>116.22</v>
      </c>
      <c r="O655" s="21">
        <v>125.84</v>
      </c>
      <c r="P655" s="21">
        <v>135.54</v>
      </c>
      <c r="Q655" s="21">
        <v>153.22</v>
      </c>
      <c r="R655" s="21">
        <v>163.43</v>
      </c>
      <c r="S655" s="21">
        <v>173.67</v>
      </c>
      <c r="T655" s="21">
        <v>183.87</v>
      </c>
      <c r="U655" s="21">
        <v>194.1</v>
      </c>
      <c r="V655" s="21">
        <v>204.31</v>
      </c>
      <c r="W655" s="21">
        <v>214.54</v>
      </c>
      <c r="X655" s="21">
        <v>224.76</v>
      </c>
      <c r="Y655" s="21">
        <v>234.96</v>
      </c>
      <c r="Z655" s="21">
        <v>245.17</v>
      </c>
      <c r="AA655" s="21">
        <v>255.4</v>
      </c>
      <c r="AB655" s="21">
        <v>265.60000000000002</v>
      </c>
      <c r="AC655" s="21">
        <v>275.8</v>
      </c>
      <c r="AD655" s="21">
        <v>286.01</v>
      </c>
      <c r="AE655" s="21">
        <v>296.27999999999997</v>
      </c>
      <c r="AF655" s="21">
        <v>306.45999999999998</v>
      </c>
      <c r="AG655" s="21">
        <v>316.66000000000003</v>
      </c>
      <c r="AH655" s="21">
        <v>326.91000000000003</v>
      </c>
      <c r="AI655" s="21">
        <v>337.12</v>
      </c>
      <c r="AJ655" s="21">
        <v>347.3</v>
      </c>
      <c r="AK655" s="22">
        <v>9.92</v>
      </c>
    </row>
    <row r="656" spans="1:37" ht="13.5" customHeight="1" thickBot="1" x14ac:dyDescent="0.3">
      <c r="A656" s="69" t="str">
        <f t="shared" si="10"/>
        <v>SCTO</v>
      </c>
      <c r="B656" s="23" t="s">
        <v>61</v>
      </c>
      <c r="C656" s="23" t="s">
        <v>30</v>
      </c>
      <c r="D656" s="23" t="s">
        <v>38</v>
      </c>
      <c r="E656" s="43" t="s">
        <v>76</v>
      </c>
      <c r="F656" s="44">
        <v>65.540000000000006</v>
      </c>
      <c r="G656" s="44">
        <v>83.4</v>
      </c>
      <c r="H656" s="44">
        <v>106.72</v>
      </c>
      <c r="I656" s="44">
        <v>130.1</v>
      </c>
      <c r="J656" s="44">
        <v>153.46</v>
      </c>
      <c r="K656" s="44">
        <v>176.81</v>
      </c>
      <c r="L656" s="44">
        <v>200.16</v>
      </c>
      <c r="M656" s="44">
        <v>223.5</v>
      </c>
      <c r="N656" s="44">
        <v>246.85</v>
      </c>
      <c r="O656" s="44">
        <v>270.22000000000003</v>
      </c>
      <c r="P656" s="44">
        <v>293.58</v>
      </c>
      <c r="Q656" s="44">
        <v>333.59</v>
      </c>
      <c r="R656" s="44">
        <v>363.62</v>
      </c>
      <c r="S656" s="44">
        <v>393.63</v>
      </c>
      <c r="T656" s="44">
        <v>423.64</v>
      </c>
      <c r="U656" s="44">
        <v>453.7</v>
      </c>
      <c r="V656" s="44">
        <v>483.7</v>
      </c>
      <c r="W656" s="44">
        <v>513.73</v>
      </c>
      <c r="X656" s="44">
        <v>543.74</v>
      </c>
      <c r="Y656" s="44">
        <v>573.79</v>
      </c>
      <c r="Z656" s="44">
        <v>603.82000000000005</v>
      </c>
      <c r="AA656" s="44">
        <v>633.82000000000005</v>
      </c>
      <c r="AB656" s="44">
        <v>663.87</v>
      </c>
      <c r="AC656" s="44">
        <v>693.88</v>
      </c>
      <c r="AD656" s="44">
        <v>723.89</v>
      </c>
      <c r="AE656" s="44">
        <v>753.93</v>
      </c>
      <c r="AF656" s="44">
        <v>783.92</v>
      </c>
      <c r="AG656" s="44">
        <v>813.97</v>
      </c>
      <c r="AH656" s="44">
        <v>844</v>
      </c>
      <c r="AI656" s="44">
        <v>874.01</v>
      </c>
      <c r="AJ656" s="44">
        <v>904.05</v>
      </c>
      <c r="AK656" s="45">
        <v>29.15</v>
      </c>
    </row>
    <row r="657" spans="1:37" ht="13.5" customHeight="1" x14ac:dyDescent="0.25">
      <c r="A657" s="69" t="str">
        <f t="shared" si="10"/>
        <v>SEAC</v>
      </c>
      <c r="B657" s="40" t="s">
        <v>62</v>
      </c>
      <c r="C657" s="40" t="s">
        <v>33</v>
      </c>
      <c r="D657" s="40" t="s">
        <v>38</v>
      </c>
      <c r="E657" s="42" t="s">
        <v>78</v>
      </c>
      <c r="F657" s="31">
        <v>94.43</v>
      </c>
      <c r="G657" s="31">
        <v>130.36000000000001</v>
      </c>
      <c r="H657" s="31">
        <v>173.82</v>
      </c>
      <c r="I657" s="31">
        <v>217.26</v>
      </c>
      <c r="J657" s="31">
        <v>260.67</v>
      </c>
      <c r="K657" s="31">
        <v>304.2</v>
      </c>
      <c r="L657" s="31">
        <v>347.62</v>
      </c>
      <c r="M657" s="31">
        <v>391.07</v>
      </c>
      <c r="N657" s="31">
        <v>434.49</v>
      </c>
      <c r="O657" s="31">
        <v>477.96</v>
      </c>
      <c r="P657" s="31">
        <v>521.42999999999995</v>
      </c>
      <c r="Q657" s="31">
        <v>550.11</v>
      </c>
      <c r="R657" s="31">
        <v>596.64</v>
      </c>
      <c r="S657" s="31">
        <v>643.21</v>
      </c>
      <c r="T657" s="31">
        <v>689.77</v>
      </c>
      <c r="U657" s="31">
        <v>736.35</v>
      </c>
      <c r="V657" s="31">
        <v>782.9</v>
      </c>
      <c r="W657" s="31">
        <v>829.44</v>
      </c>
      <c r="X657" s="31">
        <v>875.98</v>
      </c>
      <c r="Y657" s="31">
        <v>922.52</v>
      </c>
      <c r="Z657" s="31">
        <v>969.07</v>
      </c>
      <c r="AA657" s="31">
        <v>1015.6</v>
      </c>
      <c r="AB657" s="31">
        <v>1062.1600000000001</v>
      </c>
      <c r="AC657" s="31">
        <v>1108.7</v>
      </c>
      <c r="AD657" s="31">
        <v>1155.28</v>
      </c>
      <c r="AE657" s="31">
        <v>1201.81</v>
      </c>
      <c r="AF657" s="31">
        <v>1248.3399999999999</v>
      </c>
      <c r="AG657" s="31">
        <v>1294.8900000000001</v>
      </c>
      <c r="AH657" s="31">
        <v>1341.5</v>
      </c>
      <c r="AI657" s="31">
        <v>1387.96</v>
      </c>
      <c r="AJ657" s="31">
        <v>1434.54</v>
      </c>
      <c r="AK657" s="32">
        <v>45.21</v>
      </c>
    </row>
    <row r="658" spans="1:37" ht="13.5" customHeight="1" x14ac:dyDescent="0.25">
      <c r="A658" s="69" t="str">
        <f t="shared" si="10"/>
        <v>SEAL</v>
      </c>
      <c r="B658" s="20" t="s">
        <v>62</v>
      </c>
      <c r="C658" s="20" t="s">
        <v>39</v>
      </c>
      <c r="D658" s="20" t="s">
        <v>38</v>
      </c>
      <c r="E658" s="36" t="s">
        <v>78</v>
      </c>
      <c r="F658" s="21">
        <v>38.51</v>
      </c>
      <c r="G658" s="21">
        <v>48.43</v>
      </c>
      <c r="H658" s="21">
        <v>58.09</v>
      </c>
      <c r="I658" s="21">
        <v>67.78</v>
      </c>
      <c r="J658" s="21">
        <v>77.430000000000007</v>
      </c>
      <c r="K658" s="21">
        <v>87.15</v>
      </c>
      <c r="L658" s="21">
        <v>96.81</v>
      </c>
      <c r="M658" s="21">
        <v>106.5</v>
      </c>
      <c r="N658" s="21">
        <v>116.22</v>
      </c>
      <c r="O658" s="21">
        <v>125.84</v>
      </c>
      <c r="P658" s="21">
        <v>135.54</v>
      </c>
      <c r="Q658" s="21">
        <v>153.22</v>
      </c>
      <c r="R658" s="21">
        <v>163.43</v>
      </c>
      <c r="S658" s="21">
        <v>173.67</v>
      </c>
      <c r="T658" s="21">
        <v>183.87</v>
      </c>
      <c r="U658" s="21">
        <v>194.1</v>
      </c>
      <c r="V658" s="21">
        <v>204.31</v>
      </c>
      <c r="W658" s="21">
        <v>214.54</v>
      </c>
      <c r="X658" s="21">
        <v>224.76</v>
      </c>
      <c r="Y658" s="21">
        <v>234.96</v>
      </c>
      <c r="Z658" s="21">
        <v>245.17</v>
      </c>
      <c r="AA658" s="21">
        <v>255.4</v>
      </c>
      <c r="AB658" s="21">
        <v>265.60000000000002</v>
      </c>
      <c r="AC658" s="21">
        <v>275.8</v>
      </c>
      <c r="AD658" s="21">
        <v>286.01</v>
      </c>
      <c r="AE658" s="21">
        <v>296.27999999999997</v>
      </c>
      <c r="AF658" s="21">
        <v>306.45999999999998</v>
      </c>
      <c r="AG658" s="21">
        <v>316.66000000000003</v>
      </c>
      <c r="AH658" s="21">
        <v>326.91000000000003</v>
      </c>
      <c r="AI658" s="21">
        <v>337.12</v>
      </c>
      <c r="AJ658" s="21">
        <v>347.3</v>
      </c>
      <c r="AK658" s="22">
        <v>9.92</v>
      </c>
    </row>
    <row r="659" spans="1:37" ht="13.5" customHeight="1" x14ac:dyDescent="0.25">
      <c r="A659" s="69" t="str">
        <f t="shared" si="10"/>
        <v>SEAM</v>
      </c>
      <c r="B659" s="20" t="s">
        <v>62</v>
      </c>
      <c r="C659" s="20" t="s">
        <v>40</v>
      </c>
      <c r="D659" s="20" t="s">
        <v>38</v>
      </c>
      <c r="E659" s="36" t="s">
        <v>78</v>
      </c>
      <c r="F659" s="21">
        <v>83.29</v>
      </c>
      <c r="G659" s="21">
        <v>114.95</v>
      </c>
      <c r="H659" s="21">
        <v>153.31</v>
      </c>
      <c r="I659" s="21">
        <v>191.57</v>
      </c>
      <c r="J659" s="21">
        <v>229.86</v>
      </c>
      <c r="K659" s="21">
        <v>268.23</v>
      </c>
      <c r="L659" s="21">
        <v>306.52999999999997</v>
      </c>
      <c r="M659" s="21">
        <v>344.85</v>
      </c>
      <c r="N659" s="21">
        <v>383.17</v>
      </c>
      <c r="O659" s="21">
        <v>421.48</v>
      </c>
      <c r="P659" s="21">
        <v>459.82</v>
      </c>
      <c r="Q659" s="21">
        <v>485.1</v>
      </c>
      <c r="R659" s="21">
        <v>526.14</v>
      </c>
      <c r="S659" s="21">
        <v>567.16999999999996</v>
      </c>
      <c r="T659" s="21">
        <v>608.28</v>
      </c>
      <c r="U659" s="21">
        <v>649.30999999999995</v>
      </c>
      <c r="V659" s="21">
        <v>690.39</v>
      </c>
      <c r="W659" s="21">
        <v>731.45</v>
      </c>
      <c r="X659" s="21">
        <v>772.48</v>
      </c>
      <c r="Y659" s="21">
        <v>813.53</v>
      </c>
      <c r="Z659" s="21">
        <v>854.54</v>
      </c>
      <c r="AA659" s="21">
        <v>895.6</v>
      </c>
      <c r="AB659" s="21">
        <v>936.69</v>
      </c>
      <c r="AC659" s="21">
        <v>977.7</v>
      </c>
      <c r="AD659" s="21">
        <v>1018.76</v>
      </c>
      <c r="AE659" s="21">
        <v>1059.78</v>
      </c>
      <c r="AF659" s="21">
        <v>1100.83</v>
      </c>
      <c r="AG659" s="21">
        <v>1141.8800000000001</v>
      </c>
      <c r="AH659" s="21">
        <v>1182.96</v>
      </c>
      <c r="AI659" s="21">
        <v>1223.96</v>
      </c>
      <c r="AJ659" s="21">
        <v>1265.05</v>
      </c>
      <c r="AK659" s="22">
        <v>39.86</v>
      </c>
    </row>
    <row r="660" spans="1:37" ht="13.5" customHeight="1" x14ac:dyDescent="0.25">
      <c r="A660" s="69" t="str">
        <f t="shared" si="10"/>
        <v>SEAP</v>
      </c>
      <c r="B660" s="20" t="s">
        <v>62</v>
      </c>
      <c r="C660" s="20" t="s">
        <v>41</v>
      </c>
      <c r="D660" s="20" t="s">
        <v>38</v>
      </c>
      <c r="E660" s="36" t="s">
        <v>78</v>
      </c>
      <c r="F660" s="21">
        <v>89.94</v>
      </c>
      <c r="G660" s="21">
        <v>124.17</v>
      </c>
      <c r="H660" s="21">
        <v>165.55</v>
      </c>
      <c r="I660" s="21">
        <v>206.91</v>
      </c>
      <c r="J660" s="21">
        <v>248.27</v>
      </c>
      <c r="K660" s="21">
        <v>289.72000000000003</v>
      </c>
      <c r="L660" s="21">
        <v>331.09</v>
      </c>
      <c r="M660" s="21">
        <v>372.44</v>
      </c>
      <c r="N660" s="21">
        <v>413.79</v>
      </c>
      <c r="O660" s="21">
        <v>455.2</v>
      </c>
      <c r="P660" s="21">
        <v>496.58</v>
      </c>
      <c r="Q660" s="21">
        <v>523.91999999999996</v>
      </c>
      <c r="R660" s="21">
        <v>568.23</v>
      </c>
      <c r="S660" s="21">
        <v>612.59</v>
      </c>
      <c r="T660" s="21">
        <v>656.93</v>
      </c>
      <c r="U660" s="21">
        <v>701.28</v>
      </c>
      <c r="V660" s="21">
        <v>745.63</v>
      </c>
      <c r="W660" s="21">
        <v>789.96</v>
      </c>
      <c r="X660" s="21">
        <v>834.26</v>
      </c>
      <c r="Y660" s="21">
        <v>878.6</v>
      </c>
      <c r="Z660" s="21">
        <v>922.92</v>
      </c>
      <c r="AA660" s="21">
        <v>967.24</v>
      </c>
      <c r="AB660" s="21">
        <v>1011.6</v>
      </c>
      <c r="AC660" s="21">
        <v>1055.9100000000001</v>
      </c>
      <c r="AD660" s="21">
        <v>1100.24</v>
      </c>
      <c r="AE660" s="21">
        <v>1144.5999999999999</v>
      </c>
      <c r="AF660" s="21">
        <v>1188.8900000000001</v>
      </c>
      <c r="AG660" s="21">
        <v>1233.23</v>
      </c>
      <c r="AH660" s="21">
        <v>1277.5999999999999</v>
      </c>
      <c r="AI660" s="21">
        <v>1321.87</v>
      </c>
      <c r="AJ660" s="21">
        <v>1366.23</v>
      </c>
      <c r="AK660" s="22">
        <v>43.04</v>
      </c>
    </row>
    <row r="661" spans="1:37" ht="13.5" customHeight="1" x14ac:dyDescent="0.25">
      <c r="A661" s="69" t="str">
        <f t="shared" si="10"/>
        <v>SEBA</v>
      </c>
      <c r="B661" s="20" t="s">
        <v>62</v>
      </c>
      <c r="C661" s="20" t="s">
        <v>42</v>
      </c>
      <c r="D661" s="20" t="s">
        <v>38</v>
      </c>
      <c r="E661" s="36" t="s">
        <v>78</v>
      </c>
      <c r="F661" s="21">
        <v>38.51</v>
      </c>
      <c r="G661" s="21">
        <v>48.43</v>
      </c>
      <c r="H661" s="21">
        <v>58.09</v>
      </c>
      <c r="I661" s="21">
        <v>67.78</v>
      </c>
      <c r="J661" s="21">
        <v>77.430000000000007</v>
      </c>
      <c r="K661" s="21">
        <v>87.15</v>
      </c>
      <c r="L661" s="21">
        <v>96.81</v>
      </c>
      <c r="M661" s="21">
        <v>106.5</v>
      </c>
      <c r="N661" s="21">
        <v>116.22</v>
      </c>
      <c r="O661" s="21">
        <v>125.84</v>
      </c>
      <c r="P661" s="21">
        <v>135.54</v>
      </c>
      <c r="Q661" s="21">
        <v>153.22</v>
      </c>
      <c r="R661" s="21">
        <v>163.43</v>
      </c>
      <c r="S661" s="21">
        <v>173.67</v>
      </c>
      <c r="T661" s="21">
        <v>183.87</v>
      </c>
      <c r="U661" s="21">
        <v>194.1</v>
      </c>
      <c r="V661" s="21">
        <v>204.31</v>
      </c>
      <c r="W661" s="21">
        <v>214.54</v>
      </c>
      <c r="X661" s="21">
        <v>224.76</v>
      </c>
      <c r="Y661" s="21">
        <v>234.96</v>
      </c>
      <c r="Z661" s="21">
        <v>245.17</v>
      </c>
      <c r="AA661" s="21">
        <v>255.4</v>
      </c>
      <c r="AB661" s="21">
        <v>265.60000000000002</v>
      </c>
      <c r="AC661" s="21">
        <v>275.8</v>
      </c>
      <c r="AD661" s="21">
        <v>286.01</v>
      </c>
      <c r="AE661" s="21">
        <v>296.27999999999997</v>
      </c>
      <c r="AF661" s="21">
        <v>306.45999999999998</v>
      </c>
      <c r="AG661" s="21">
        <v>316.66000000000003</v>
      </c>
      <c r="AH661" s="21">
        <v>326.91000000000003</v>
      </c>
      <c r="AI661" s="21">
        <v>337.12</v>
      </c>
      <c r="AJ661" s="21">
        <v>347.3</v>
      </c>
      <c r="AK661" s="22">
        <v>9.92</v>
      </c>
    </row>
    <row r="662" spans="1:37" ht="13.5" customHeight="1" x14ac:dyDescent="0.25">
      <c r="A662" s="69" t="str">
        <f t="shared" si="10"/>
        <v>SECE</v>
      </c>
      <c r="B662" s="20" t="s">
        <v>62</v>
      </c>
      <c r="C662" s="20" t="s">
        <v>43</v>
      </c>
      <c r="D662" s="20" t="s">
        <v>38</v>
      </c>
      <c r="E662" s="36" t="s">
        <v>78</v>
      </c>
      <c r="F662" s="21">
        <v>44.46</v>
      </c>
      <c r="G662" s="21">
        <v>58.09</v>
      </c>
      <c r="H662" s="21">
        <v>71.03</v>
      </c>
      <c r="I662" s="21">
        <v>83.93</v>
      </c>
      <c r="J662" s="21">
        <v>96.81</v>
      </c>
      <c r="K662" s="21">
        <v>109.74</v>
      </c>
      <c r="L662" s="21">
        <v>122.67</v>
      </c>
      <c r="M662" s="21">
        <v>135.54</v>
      </c>
      <c r="N662" s="21">
        <v>148.46</v>
      </c>
      <c r="O662" s="21">
        <v>161.35</v>
      </c>
      <c r="P662" s="21">
        <v>174.29</v>
      </c>
      <c r="Q662" s="21">
        <v>187.29</v>
      </c>
      <c r="R662" s="21">
        <v>200.89</v>
      </c>
      <c r="S662" s="21">
        <v>214.54</v>
      </c>
      <c r="T662" s="21">
        <v>228.15</v>
      </c>
      <c r="U662" s="21">
        <v>241.79</v>
      </c>
      <c r="V662" s="21">
        <v>255.4</v>
      </c>
      <c r="W662" s="21">
        <v>269.01</v>
      </c>
      <c r="X662" s="21">
        <v>282.62</v>
      </c>
      <c r="Y662" s="21">
        <v>296.27999999999997</v>
      </c>
      <c r="Z662" s="21">
        <v>309.88</v>
      </c>
      <c r="AA662" s="21">
        <v>323.49</v>
      </c>
      <c r="AB662" s="21">
        <v>337.12</v>
      </c>
      <c r="AC662" s="21">
        <v>350.75</v>
      </c>
      <c r="AD662" s="21">
        <v>364.33</v>
      </c>
      <c r="AE662" s="21">
        <v>377.99</v>
      </c>
      <c r="AF662" s="21">
        <v>391.62</v>
      </c>
      <c r="AG662" s="21">
        <v>405.2</v>
      </c>
      <c r="AH662" s="21">
        <v>418.84</v>
      </c>
      <c r="AI662" s="21">
        <v>432.48</v>
      </c>
      <c r="AJ662" s="21">
        <v>446.07</v>
      </c>
      <c r="AK662" s="22">
        <v>13.23</v>
      </c>
    </row>
    <row r="663" spans="1:37" ht="13.5" customHeight="1" x14ac:dyDescent="0.25">
      <c r="A663" s="69" t="str">
        <f t="shared" si="10"/>
        <v>SEDF</v>
      </c>
      <c r="B663" s="20" t="s">
        <v>62</v>
      </c>
      <c r="C663" s="20" t="s">
        <v>44</v>
      </c>
      <c r="D663" s="20" t="s">
        <v>38</v>
      </c>
      <c r="E663" s="36" t="s">
        <v>78</v>
      </c>
      <c r="F663" s="21">
        <v>47.62</v>
      </c>
      <c r="G663" s="21">
        <v>63.46</v>
      </c>
      <c r="H663" s="21">
        <v>80.760000000000005</v>
      </c>
      <c r="I663" s="21">
        <v>98.09</v>
      </c>
      <c r="J663" s="21">
        <v>115.39</v>
      </c>
      <c r="K663" s="21">
        <v>132.69999999999999</v>
      </c>
      <c r="L663" s="21">
        <v>150</v>
      </c>
      <c r="M663" s="21">
        <v>167.35</v>
      </c>
      <c r="N663" s="21">
        <v>184.64</v>
      </c>
      <c r="O663" s="21">
        <v>201.95</v>
      </c>
      <c r="P663" s="21">
        <v>219.26</v>
      </c>
      <c r="Q663" s="21">
        <v>246.03</v>
      </c>
      <c r="R663" s="21">
        <v>266.77999999999997</v>
      </c>
      <c r="S663" s="21">
        <v>287.52999999999997</v>
      </c>
      <c r="T663" s="21">
        <v>308.27</v>
      </c>
      <c r="U663" s="21">
        <v>329.01</v>
      </c>
      <c r="V663" s="21">
        <v>349.77</v>
      </c>
      <c r="W663" s="21">
        <v>370.55</v>
      </c>
      <c r="X663" s="21">
        <v>391.29</v>
      </c>
      <c r="Y663" s="21">
        <v>412.06</v>
      </c>
      <c r="Z663" s="21">
        <v>432.79</v>
      </c>
      <c r="AA663" s="21">
        <v>453.5</v>
      </c>
      <c r="AB663" s="21">
        <v>474.29</v>
      </c>
      <c r="AC663" s="21">
        <v>495.01</v>
      </c>
      <c r="AD663" s="21">
        <v>515.79</v>
      </c>
      <c r="AE663" s="21">
        <v>536.53</v>
      </c>
      <c r="AF663" s="21">
        <v>557.28</v>
      </c>
      <c r="AG663" s="21">
        <v>578.03</v>
      </c>
      <c r="AH663" s="21">
        <v>598.76</v>
      </c>
      <c r="AI663" s="21">
        <v>619.53</v>
      </c>
      <c r="AJ663" s="21">
        <v>640.27</v>
      </c>
      <c r="AK663" s="22">
        <v>20.170000000000002</v>
      </c>
    </row>
    <row r="664" spans="1:37" ht="13.5" customHeight="1" x14ac:dyDescent="0.25">
      <c r="A664" s="69" t="str">
        <f t="shared" si="10"/>
        <v>SEES</v>
      </c>
      <c r="B664" s="20" t="s">
        <v>62</v>
      </c>
      <c r="C664" s="20" t="s">
        <v>45</v>
      </c>
      <c r="D664" s="20" t="s">
        <v>38</v>
      </c>
      <c r="E664" s="36" t="s">
        <v>78</v>
      </c>
      <c r="F664" s="21">
        <v>47.62</v>
      </c>
      <c r="G664" s="21">
        <v>63.46</v>
      </c>
      <c r="H664" s="21">
        <v>80.760000000000005</v>
      </c>
      <c r="I664" s="21">
        <v>98.09</v>
      </c>
      <c r="J664" s="21">
        <v>115.39</v>
      </c>
      <c r="K664" s="21">
        <v>132.69999999999999</v>
      </c>
      <c r="L664" s="21">
        <v>150</v>
      </c>
      <c r="M664" s="21">
        <v>167.35</v>
      </c>
      <c r="N664" s="21">
        <v>184.64</v>
      </c>
      <c r="O664" s="21">
        <v>201.95</v>
      </c>
      <c r="P664" s="21">
        <v>219.26</v>
      </c>
      <c r="Q664" s="21">
        <v>246.03</v>
      </c>
      <c r="R664" s="21">
        <v>266.77999999999997</v>
      </c>
      <c r="S664" s="21">
        <v>287.52999999999997</v>
      </c>
      <c r="T664" s="21">
        <v>308.27</v>
      </c>
      <c r="U664" s="21">
        <v>329.01</v>
      </c>
      <c r="V664" s="21">
        <v>349.77</v>
      </c>
      <c r="W664" s="21">
        <v>370.55</v>
      </c>
      <c r="X664" s="21">
        <v>391.29</v>
      </c>
      <c r="Y664" s="21">
        <v>412.06</v>
      </c>
      <c r="Z664" s="21">
        <v>432.79</v>
      </c>
      <c r="AA664" s="21">
        <v>453.5</v>
      </c>
      <c r="AB664" s="21">
        <v>474.29</v>
      </c>
      <c r="AC664" s="21">
        <v>495.01</v>
      </c>
      <c r="AD664" s="21">
        <v>515.79</v>
      </c>
      <c r="AE664" s="21">
        <v>536.53</v>
      </c>
      <c r="AF664" s="21">
        <v>557.28</v>
      </c>
      <c r="AG664" s="21">
        <v>578.03</v>
      </c>
      <c r="AH664" s="21">
        <v>598.76</v>
      </c>
      <c r="AI664" s="21">
        <v>619.53</v>
      </c>
      <c r="AJ664" s="21">
        <v>640.27</v>
      </c>
      <c r="AK664" s="22">
        <v>20.170000000000002</v>
      </c>
    </row>
    <row r="665" spans="1:37" ht="13.5" customHeight="1" x14ac:dyDescent="0.25">
      <c r="A665" s="69" t="str">
        <f t="shared" si="10"/>
        <v>SEGO</v>
      </c>
      <c r="B665" s="20" t="s">
        <v>62</v>
      </c>
      <c r="C665" s="20" t="s">
        <v>46</v>
      </c>
      <c r="D665" s="20" t="s">
        <v>38</v>
      </c>
      <c r="E665" s="36" t="s">
        <v>78</v>
      </c>
      <c r="F665" s="21">
        <v>62.6</v>
      </c>
      <c r="G665" s="21">
        <v>79.66</v>
      </c>
      <c r="H665" s="21">
        <v>101.94</v>
      </c>
      <c r="I665" s="21">
        <v>124.27</v>
      </c>
      <c r="J665" s="21">
        <v>146.58000000000001</v>
      </c>
      <c r="K665" s="21">
        <v>168.89</v>
      </c>
      <c r="L665" s="21">
        <v>191.19</v>
      </c>
      <c r="M665" s="21">
        <v>213.49</v>
      </c>
      <c r="N665" s="21">
        <v>235.79</v>
      </c>
      <c r="O665" s="21">
        <v>258.11</v>
      </c>
      <c r="P665" s="21">
        <v>280.44</v>
      </c>
      <c r="Q665" s="21">
        <v>318.64999999999998</v>
      </c>
      <c r="R665" s="21">
        <v>347.33</v>
      </c>
      <c r="S665" s="21">
        <v>376.01</v>
      </c>
      <c r="T665" s="21">
        <v>404.67</v>
      </c>
      <c r="U665" s="21">
        <v>433.38</v>
      </c>
      <c r="V665" s="21">
        <v>462.04</v>
      </c>
      <c r="W665" s="21">
        <v>490.72</v>
      </c>
      <c r="X665" s="21">
        <v>519.39</v>
      </c>
      <c r="Y665" s="21">
        <v>548.1</v>
      </c>
      <c r="Z665" s="21">
        <v>576.78</v>
      </c>
      <c r="AA665" s="21">
        <v>605.44000000000005</v>
      </c>
      <c r="AB665" s="21">
        <v>634.14</v>
      </c>
      <c r="AC665" s="21">
        <v>662.8</v>
      </c>
      <c r="AD665" s="21">
        <v>691.47</v>
      </c>
      <c r="AE665" s="21">
        <v>720.17</v>
      </c>
      <c r="AF665" s="21">
        <v>748.81</v>
      </c>
      <c r="AG665" s="21">
        <v>777.52</v>
      </c>
      <c r="AH665" s="21">
        <v>806.2</v>
      </c>
      <c r="AI665" s="21">
        <v>834.87</v>
      </c>
      <c r="AJ665" s="21">
        <v>863.56</v>
      </c>
      <c r="AK665" s="22">
        <v>27.85</v>
      </c>
    </row>
    <row r="666" spans="1:37" ht="13.5" customHeight="1" x14ac:dyDescent="0.25">
      <c r="A666" s="69" t="str">
        <f t="shared" si="10"/>
        <v>SEMA</v>
      </c>
      <c r="B666" s="20" t="s">
        <v>62</v>
      </c>
      <c r="C666" s="20" t="s">
        <v>47</v>
      </c>
      <c r="D666" s="20" t="s">
        <v>38</v>
      </c>
      <c r="E666" s="36" t="s">
        <v>78</v>
      </c>
      <c r="F666" s="21">
        <v>62.6</v>
      </c>
      <c r="G666" s="21">
        <v>79.66</v>
      </c>
      <c r="H666" s="21">
        <v>101.94</v>
      </c>
      <c r="I666" s="21">
        <v>124.27</v>
      </c>
      <c r="J666" s="21">
        <v>146.58000000000001</v>
      </c>
      <c r="K666" s="21">
        <v>168.89</v>
      </c>
      <c r="L666" s="21">
        <v>191.19</v>
      </c>
      <c r="M666" s="21">
        <v>213.49</v>
      </c>
      <c r="N666" s="21">
        <v>235.79</v>
      </c>
      <c r="O666" s="21">
        <v>258.11</v>
      </c>
      <c r="P666" s="21">
        <v>280.44</v>
      </c>
      <c r="Q666" s="21">
        <v>318.64999999999998</v>
      </c>
      <c r="R666" s="21">
        <v>347.33</v>
      </c>
      <c r="S666" s="21">
        <v>376.01</v>
      </c>
      <c r="T666" s="21">
        <v>404.67</v>
      </c>
      <c r="U666" s="21">
        <v>433.38</v>
      </c>
      <c r="V666" s="21">
        <v>462.04</v>
      </c>
      <c r="W666" s="21">
        <v>490.72</v>
      </c>
      <c r="X666" s="21">
        <v>519.39</v>
      </c>
      <c r="Y666" s="21">
        <v>548.1</v>
      </c>
      <c r="Z666" s="21">
        <v>576.78</v>
      </c>
      <c r="AA666" s="21">
        <v>605.44000000000005</v>
      </c>
      <c r="AB666" s="21">
        <v>634.14</v>
      </c>
      <c r="AC666" s="21">
        <v>662.8</v>
      </c>
      <c r="AD666" s="21">
        <v>691.47</v>
      </c>
      <c r="AE666" s="21">
        <v>720.17</v>
      </c>
      <c r="AF666" s="21">
        <v>748.81</v>
      </c>
      <c r="AG666" s="21">
        <v>777.52</v>
      </c>
      <c r="AH666" s="21">
        <v>806.2</v>
      </c>
      <c r="AI666" s="21">
        <v>834.87</v>
      </c>
      <c r="AJ666" s="21">
        <v>863.56</v>
      </c>
      <c r="AK666" s="22">
        <v>27.85</v>
      </c>
    </row>
    <row r="667" spans="1:37" ht="13.5" customHeight="1" x14ac:dyDescent="0.25">
      <c r="A667" s="69" t="str">
        <f t="shared" si="10"/>
        <v>SEMG</v>
      </c>
      <c r="B667" s="20" t="s">
        <v>62</v>
      </c>
      <c r="C667" s="20" t="s">
        <v>48</v>
      </c>
      <c r="D667" s="20" t="s">
        <v>38</v>
      </c>
      <c r="E667" s="36" t="s">
        <v>78</v>
      </c>
      <c r="F667" s="21">
        <v>47.62</v>
      </c>
      <c r="G667" s="21">
        <v>63.46</v>
      </c>
      <c r="H667" s="21">
        <v>80.760000000000005</v>
      </c>
      <c r="I667" s="21">
        <v>98.09</v>
      </c>
      <c r="J667" s="21">
        <v>115.39</v>
      </c>
      <c r="K667" s="21">
        <v>132.69999999999999</v>
      </c>
      <c r="L667" s="21">
        <v>150</v>
      </c>
      <c r="M667" s="21">
        <v>167.35</v>
      </c>
      <c r="N667" s="21">
        <v>184.64</v>
      </c>
      <c r="O667" s="21">
        <v>201.95</v>
      </c>
      <c r="P667" s="21">
        <v>219.26</v>
      </c>
      <c r="Q667" s="21">
        <v>246.03</v>
      </c>
      <c r="R667" s="21">
        <v>266.77999999999997</v>
      </c>
      <c r="S667" s="21">
        <v>287.52999999999997</v>
      </c>
      <c r="T667" s="21">
        <v>308.27</v>
      </c>
      <c r="U667" s="21">
        <v>329.01</v>
      </c>
      <c r="V667" s="21">
        <v>349.77</v>
      </c>
      <c r="W667" s="21">
        <v>370.55</v>
      </c>
      <c r="X667" s="21">
        <v>391.29</v>
      </c>
      <c r="Y667" s="21">
        <v>412.06</v>
      </c>
      <c r="Z667" s="21">
        <v>432.79</v>
      </c>
      <c r="AA667" s="21">
        <v>453.5</v>
      </c>
      <c r="AB667" s="21">
        <v>474.29</v>
      </c>
      <c r="AC667" s="21">
        <v>495.01</v>
      </c>
      <c r="AD667" s="21">
        <v>515.79</v>
      </c>
      <c r="AE667" s="21">
        <v>536.53</v>
      </c>
      <c r="AF667" s="21">
        <v>557.28</v>
      </c>
      <c r="AG667" s="21">
        <v>578.03</v>
      </c>
      <c r="AH667" s="21">
        <v>598.76</v>
      </c>
      <c r="AI667" s="21">
        <v>619.53</v>
      </c>
      <c r="AJ667" s="21">
        <v>640.27</v>
      </c>
      <c r="AK667" s="22">
        <v>20.170000000000002</v>
      </c>
    </row>
    <row r="668" spans="1:37" ht="13.5" customHeight="1" x14ac:dyDescent="0.25">
      <c r="A668" s="69" t="str">
        <f t="shared" si="10"/>
        <v>SEMS</v>
      </c>
      <c r="B668" s="20" t="s">
        <v>62</v>
      </c>
      <c r="C668" s="20" t="s">
        <v>49</v>
      </c>
      <c r="D668" s="20" t="s">
        <v>38</v>
      </c>
      <c r="E668" s="36" t="s">
        <v>78</v>
      </c>
      <c r="F668" s="21">
        <v>62.6</v>
      </c>
      <c r="G668" s="21">
        <v>79.66</v>
      </c>
      <c r="H668" s="21">
        <v>101.94</v>
      </c>
      <c r="I668" s="21">
        <v>124.27</v>
      </c>
      <c r="J668" s="21">
        <v>146.58000000000001</v>
      </c>
      <c r="K668" s="21">
        <v>168.89</v>
      </c>
      <c r="L668" s="21">
        <v>191.19</v>
      </c>
      <c r="M668" s="21">
        <v>213.49</v>
      </c>
      <c r="N668" s="21">
        <v>235.79</v>
      </c>
      <c r="O668" s="21">
        <v>258.11</v>
      </c>
      <c r="P668" s="21">
        <v>280.44</v>
      </c>
      <c r="Q668" s="21">
        <v>318.64999999999998</v>
      </c>
      <c r="R668" s="21">
        <v>347.33</v>
      </c>
      <c r="S668" s="21">
        <v>376.01</v>
      </c>
      <c r="T668" s="21">
        <v>404.67</v>
      </c>
      <c r="U668" s="21">
        <v>433.38</v>
      </c>
      <c r="V668" s="21">
        <v>462.04</v>
      </c>
      <c r="W668" s="21">
        <v>490.72</v>
      </c>
      <c r="X668" s="21">
        <v>519.39</v>
      </c>
      <c r="Y668" s="21">
        <v>548.1</v>
      </c>
      <c r="Z668" s="21">
        <v>576.78</v>
      </c>
      <c r="AA668" s="21">
        <v>605.44000000000005</v>
      </c>
      <c r="AB668" s="21">
        <v>634.14</v>
      </c>
      <c r="AC668" s="21">
        <v>662.8</v>
      </c>
      <c r="AD668" s="21">
        <v>691.47</v>
      </c>
      <c r="AE668" s="21">
        <v>720.17</v>
      </c>
      <c r="AF668" s="21">
        <v>748.81</v>
      </c>
      <c r="AG668" s="21">
        <v>777.52</v>
      </c>
      <c r="AH668" s="21">
        <v>806.2</v>
      </c>
      <c r="AI668" s="21">
        <v>834.87</v>
      </c>
      <c r="AJ668" s="21">
        <v>863.56</v>
      </c>
      <c r="AK668" s="22">
        <v>27.85</v>
      </c>
    </row>
    <row r="669" spans="1:37" ht="13.5" customHeight="1" x14ac:dyDescent="0.25">
      <c r="A669" s="69" t="str">
        <f t="shared" si="10"/>
        <v>SEMT</v>
      </c>
      <c r="B669" s="20" t="s">
        <v>62</v>
      </c>
      <c r="C669" s="20" t="s">
        <v>50</v>
      </c>
      <c r="D669" s="20" t="s">
        <v>38</v>
      </c>
      <c r="E669" s="36" t="s">
        <v>78</v>
      </c>
      <c r="F669" s="21">
        <v>79.56</v>
      </c>
      <c r="G669" s="21">
        <v>109.81</v>
      </c>
      <c r="H669" s="21">
        <v>146.44</v>
      </c>
      <c r="I669" s="21">
        <v>182.99</v>
      </c>
      <c r="J669" s="21">
        <v>219.57</v>
      </c>
      <c r="K669" s="21">
        <v>256.20999999999998</v>
      </c>
      <c r="L669" s="21">
        <v>292.81</v>
      </c>
      <c r="M669" s="21">
        <v>329.41</v>
      </c>
      <c r="N669" s="21">
        <v>366.01</v>
      </c>
      <c r="O669" s="21">
        <v>402.6</v>
      </c>
      <c r="P669" s="21">
        <v>439.22</v>
      </c>
      <c r="Q669" s="21">
        <v>463.38</v>
      </c>
      <c r="R669" s="21">
        <v>502.57</v>
      </c>
      <c r="S669" s="21">
        <v>541.77</v>
      </c>
      <c r="T669" s="21">
        <v>581.04</v>
      </c>
      <c r="U669" s="21">
        <v>620.24</v>
      </c>
      <c r="V669" s="21">
        <v>659.47</v>
      </c>
      <c r="W669" s="21">
        <v>698.69</v>
      </c>
      <c r="X669" s="21">
        <v>737.88</v>
      </c>
      <c r="Y669" s="21">
        <v>777.1</v>
      </c>
      <c r="Z669" s="21">
        <v>816.27</v>
      </c>
      <c r="AA669" s="21">
        <v>855.49</v>
      </c>
      <c r="AB669" s="21">
        <v>894.74</v>
      </c>
      <c r="AC669" s="21">
        <v>933.91</v>
      </c>
      <c r="AD669" s="21">
        <v>973.14</v>
      </c>
      <c r="AE669" s="21">
        <v>1012.32</v>
      </c>
      <c r="AF669" s="21">
        <v>1051.53</v>
      </c>
      <c r="AG669" s="21">
        <v>1090.74</v>
      </c>
      <c r="AH669" s="21">
        <v>1129.98</v>
      </c>
      <c r="AI669" s="21">
        <v>1169.1400000000001</v>
      </c>
      <c r="AJ669" s="21">
        <v>1208.3900000000001</v>
      </c>
      <c r="AK669" s="22">
        <v>38.07</v>
      </c>
    </row>
    <row r="670" spans="1:37" ht="13.5" customHeight="1" x14ac:dyDescent="0.25">
      <c r="A670" s="69" t="str">
        <f t="shared" si="10"/>
        <v>SEPA</v>
      </c>
      <c r="B670" s="20" t="s">
        <v>62</v>
      </c>
      <c r="C670" s="20" t="s">
        <v>51</v>
      </c>
      <c r="D670" s="20" t="s">
        <v>38</v>
      </c>
      <c r="E670" s="36" t="s">
        <v>78</v>
      </c>
      <c r="F670" s="21">
        <v>65.540000000000006</v>
      </c>
      <c r="G670" s="21">
        <v>83.4</v>
      </c>
      <c r="H670" s="21">
        <v>106.72</v>
      </c>
      <c r="I670" s="21">
        <v>130.1</v>
      </c>
      <c r="J670" s="21">
        <v>153.46</v>
      </c>
      <c r="K670" s="21">
        <v>176.81</v>
      </c>
      <c r="L670" s="21">
        <v>200.16</v>
      </c>
      <c r="M670" s="21">
        <v>223.5</v>
      </c>
      <c r="N670" s="21">
        <v>246.85</v>
      </c>
      <c r="O670" s="21">
        <v>270.22000000000003</v>
      </c>
      <c r="P670" s="21">
        <v>293.58</v>
      </c>
      <c r="Q670" s="21">
        <v>333.59</v>
      </c>
      <c r="R670" s="21">
        <v>363.62</v>
      </c>
      <c r="S670" s="21">
        <v>393.63</v>
      </c>
      <c r="T670" s="21">
        <v>423.64</v>
      </c>
      <c r="U670" s="21">
        <v>453.7</v>
      </c>
      <c r="V670" s="21">
        <v>483.7</v>
      </c>
      <c r="W670" s="21">
        <v>513.73</v>
      </c>
      <c r="X670" s="21">
        <v>543.74</v>
      </c>
      <c r="Y670" s="21">
        <v>573.79</v>
      </c>
      <c r="Z670" s="21">
        <v>603.82000000000005</v>
      </c>
      <c r="AA670" s="21">
        <v>633.82000000000005</v>
      </c>
      <c r="AB670" s="21">
        <v>663.87</v>
      </c>
      <c r="AC670" s="21">
        <v>693.88</v>
      </c>
      <c r="AD670" s="21">
        <v>723.89</v>
      </c>
      <c r="AE670" s="21">
        <v>753.93</v>
      </c>
      <c r="AF670" s="21">
        <v>783.92</v>
      </c>
      <c r="AG670" s="21">
        <v>813.97</v>
      </c>
      <c r="AH670" s="21">
        <v>844</v>
      </c>
      <c r="AI670" s="21">
        <v>874.01</v>
      </c>
      <c r="AJ670" s="21">
        <v>904.05</v>
      </c>
      <c r="AK670" s="22">
        <v>29.15</v>
      </c>
    </row>
    <row r="671" spans="1:37" ht="13.5" customHeight="1" x14ac:dyDescent="0.25">
      <c r="A671" s="69" t="str">
        <f t="shared" si="10"/>
        <v>SEPB</v>
      </c>
      <c r="B671" s="20" t="s">
        <v>62</v>
      </c>
      <c r="C671" s="20" t="s">
        <v>52</v>
      </c>
      <c r="D671" s="20" t="s">
        <v>38</v>
      </c>
      <c r="E671" s="36" t="s">
        <v>78</v>
      </c>
      <c r="F671" s="21">
        <v>38.51</v>
      </c>
      <c r="G671" s="21">
        <v>48.43</v>
      </c>
      <c r="H671" s="21">
        <v>58.09</v>
      </c>
      <c r="I671" s="21">
        <v>67.78</v>
      </c>
      <c r="J671" s="21">
        <v>77.430000000000007</v>
      </c>
      <c r="K671" s="21">
        <v>87.15</v>
      </c>
      <c r="L671" s="21">
        <v>96.81</v>
      </c>
      <c r="M671" s="21">
        <v>106.5</v>
      </c>
      <c r="N671" s="21">
        <v>116.22</v>
      </c>
      <c r="O671" s="21">
        <v>125.84</v>
      </c>
      <c r="P671" s="21">
        <v>135.54</v>
      </c>
      <c r="Q671" s="21">
        <v>153.22</v>
      </c>
      <c r="R671" s="21">
        <v>163.43</v>
      </c>
      <c r="S671" s="21">
        <v>173.67</v>
      </c>
      <c r="T671" s="21">
        <v>183.87</v>
      </c>
      <c r="U671" s="21">
        <v>194.1</v>
      </c>
      <c r="V671" s="21">
        <v>204.31</v>
      </c>
      <c r="W671" s="21">
        <v>214.54</v>
      </c>
      <c r="X671" s="21">
        <v>224.76</v>
      </c>
      <c r="Y671" s="21">
        <v>234.96</v>
      </c>
      <c r="Z671" s="21">
        <v>245.17</v>
      </c>
      <c r="AA671" s="21">
        <v>255.4</v>
      </c>
      <c r="AB671" s="21">
        <v>265.60000000000002</v>
      </c>
      <c r="AC671" s="21">
        <v>275.8</v>
      </c>
      <c r="AD671" s="21">
        <v>286.01</v>
      </c>
      <c r="AE671" s="21">
        <v>296.27999999999997</v>
      </c>
      <c r="AF671" s="21">
        <v>306.45999999999998</v>
      </c>
      <c r="AG671" s="21">
        <v>316.66000000000003</v>
      </c>
      <c r="AH671" s="21">
        <v>326.91000000000003</v>
      </c>
      <c r="AI671" s="21">
        <v>337.12</v>
      </c>
      <c r="AJ671" s="21">
        <v>347.3</v>
      </c>
      <c r="AK671" s="22">
        <v>9.92</v>
      </c>
    </row>
    <row r="672" spans="1:37" ht="13.5" customHeight="1" x14ac:dyDescent="0.25">
      <c r="A672" s="69" t="str">
        <f t="shared" si="10"/>
        <v>SEPE</v>
      </c>
      <c r="B672" s="20" t="s">
        <v>62</v>
      </c>
      <c r="C672" s="20" t="s">
        <v>53</v>
      </c>
      <c r="D672" s="20" t="s">
        <v>38</v>
      </c>
      <c r="E672" s="36" t="s">
        <v>78</v>
      </c>
      <c r="F672" s="21">
        <v>38.51</v>
      </c>
      <c r="G672" s="21">
        <v>48.43</v>
      </c>
      <c r="H672" s="21">
        <v>58.09</v>
      </c>
      <c r="I672" s="21">
        <v>67.78</v>
      </c>
      <c r="J672" s="21">
        <v>77.430000000000007</v>
      </c>
      <c r="K672" s="21">
        <v>87.15</v>
      </c>
      <c r="L672" s="21">
        <v>96.81</v>
      </c>
      <c r="M672" s="21">
        <v>106.5</v>
      </c>
      <c r="N672" s="21">
        <v>116.22</v>
      </c>
      <c r="O672" s="21">
        <v>125.84</v>
      </c>
      <c r="P672" s="21">
        <v>135.54</v>
      </c>
      <c r="Q672" s="21">
        <v>153.22</v>
      </c>
      <c r="R672" s="21">
        <v>163.43</v>
      </c>
      <c r="S672" s="21">
        <v>173.67</v>
      </c>
      <c r="T672" s="21">
        <v>183.87</v>
      </c>
      <c r="U672" s="21">
        <v>194.1</v>
      </c>
      <c r="V672" s="21">
        <v>204.31</v>
      </c>
      <c r="W672" s="21">
        <v>214.54</v>
      </c>
      <c r="X672" s="21">
        <v>224.76</v>
      </c>
      <c r="Y672" s="21">
        <v>234.96</v>
      </c>
      <c r="Z672" s="21">
        <v>245.17</v>
      </c>
      <c r="AA672" s="21">
        <v>255.4</v>
      </c>
      <c r="AB672" s="21">
        <v>265.60000000000002</v>
      </c>
      <c r="AC672" s="21">
        <v>275.8</v>
      </c>
      <c r="AD672" s="21">
        <v>286.01</v>
      </c>
      <c r="AE672" s="21">
        <v>296.27999999999997</v>
      </c>
      <c r="AF672" s="21">
        <v>306.45999999999998</v>
      </c>
      <c r="AG672" s="21">
        <v>316.66000000000003</v>
      </c>
      <c r="AH672" s="21">
        <v>326.91000000000003</v>
      </c>
      <c r="AI672" s="21">
        <v>337.12</v>
      </c>
      <c r="AJ672" s="21">
        <v>347.3</v>
      </c>
      <c r="AK672" s="22">
        <v>9.92</v>
      </c>
    </row>
    <row r="673" spans="1:37" ht="13.5" customHeight="1" x14ac:dyDescent="0.25">
      <c r="A673" s="69" t="str">
        <f t="shared" si="10"/>
        <v>SEPI</v>
      </c>
      <c r="B673" s="20" t="s">
        <v>62</v>
      </c>
      <c r="C673" s="20" t="s">
        <v>54</v>
      </c>
      <c r="D673" s="20" t="s">
        <v>38</v>
      </c>
      <c r="E673" s="36" t="s">
        <v>78</v>
      </c>
      <c r="F673" s="21">
        <v>62.6</v>
      </c>
      <c r="G673" s="21">
        <v>79.66</v>
      </c>
      <c r="H673" s="21">
        <v>101.94</v>
      </c>
      <c r="I673" s="21">
        <v>124.27</v>
      </c>
      <c r="J673" s="21">
        <v>146.58000000000001</v>
      </c>
      <c r="K673" s="21">
        <v>168.89</v>
      </c>
      <c r="L673" s="21">
        <v>191.19</v>
      </c>
      <c r="M673" s="21">
        <v>213.49</v>
      </c>
      <c r="N673" s="21">
        <v>235.79</v>
      </c>
      <c r="O673" s="21">
        <v>258.11</v>
      </c>
      <c r="P673" s="21">
        <v>280.44</v>
      </c>
      <c r="Q673" s="21">
        <v>318.64999999999998</v>
      </c>
      <c r="R673" s="21">
        <v>347.33</v>
      </c>
      <c r="S673" s="21">
        <v>376.01</v>
      </c>
      <c r="T673" s="21">
        <v>404.67</v>
      </c>
      <c r="U673" s="21">
        <v>433.38</v>
      </c>
      <c r="V673" s="21">
        <v>462.04</v>
      </c>
      <c r="W673" s="21">
        <v>490.72</v>
      </c>
      <c r="X673" s="21">
        <v>519.39</v>
      </c>
      <c r="Y673" s="21">
        <v>548.1</v>
      </c>
      <c r="Z673" s="21">
        <v>576.78</v>
      </c>
      <c r="AA673" s="21">
        <v>605.44000000000005</v>
      </c>
      <c r="AB673" s="21">
        <v>634.14</v>
      </c>
      <c r="AC673" s="21">
        <v>662.8</v>
      </c>
      <c r="AD673" s="21">
        <v>691.47</v>
      </c>
      <c r="AE673" s="21">
        <v>720.17</v>
      </c>
      <c r="AF673" s="21">
        <v>748.81</v>
      </c>
      <c r="AG673" s="21">
        <v>777.52</v>
      </c>
      <c r="AH673" s="21">
        <v>806.2</v>
      </c>
      <c r="AI673" s="21">
        <v>834.87</v>
      </c>
      <c r="AJ673" s="21">
        <v>863.56</v>
      </c>
      <c r="AK673" s="22">
        <v>27.85</v>
      </c>
    </row>
    <row r="674" spans="1:37" ht="13.5" customHeight="1" x14ac:dyDescent="0.25">
      <c r="A674" s="69" t="str">
        <f t="shared" si="10"/>
        <v>SEPR</v>
      </c>
      <c r="B674" s="20" t="s">
        <v>62</v>
      </c>
      <c r="C674" s="20" t="s">
        <v>55</v>
      </c>
      <c r="D674" s="20" t="s">
        <v>38</v>
      </c>
      <c r="E674" s="36" t="s">
        <v>78</v>
      </c>
      <c r="F674" s="21">
        <v>79.56</v>
      </c>
      <c r="G674" s="21">
        <v>109.81</v>
      </c>
      <c r="H674" s="21">
        <v>146.44</v>
      </c>
      <c r="I674" s="21">
        <v>182.99</v>
      </c>
      <c r="J674" s="21">
        <v>219.57</v>
      </c>
      <c r="K674" s="21">
        <v>256.20999999999998</v>
      </c>
      <c r="L674" s="21">
        <v>292.81</v>
      </c>
      <c r="M674" s="21">
        <v>329.41</v>
      </c>
      <c r="N674" s="21">
        <v>366.01</v>
      </c>
      <c r="O674" s="21">
        <v>402.6</v>
      </c>
      <c r="P674" s="21">
        <v>439.22</v>
      </c>
      <c r="Q674" s="21">
        <v>463.38</v>
      </c>
      <c r="R674" s="21">
        <v>502.57</v>
      </c>
      <c r="S674" s="21">
        <v>541.77</v>
      </c>
      <c r="T674" s="21">
        <v>581.04</v>
      </c>
      <c r="U674" s="21">
        <v>620.24</v>
      </c>
      <c r="V674" s="21">
        <v>659.47</v>
      </c>
      <c r="W674" s="21">
        <v>698.69</v>
      </c>
      <c r="X674" s="21">
        <v>737.88</v>
      </c>
      <c r="Y674" s="21">
        <v>777.1</v>
      </c>
      <c r="Z674" s="21">
        <v>816.27</v>
      </c>
      <c r="AA674" s="21">
        <v>855.49</v>
      </c>
      <c r="AB674" s="21">
        <v>894.74</v>
      </c>
      <c r="AC674" s="21">
        <v>933.91</v>
      </c>
      <c r="AD674" s="21">
        <v>973.14</v>
      </c>
      <c r="AE674" s="21">
        <v>1012.32</v>
      </c>
      <c r="AF674" s="21">
        <v>1051.53</v>
      </c>
      <c r="AG674" s="21">
        <v>1090.74</v>
      </c>
      <c r="AH674" s="21">
        <v>1129.98</v>
      </c>
      <c r="AI674" s="21">
        <v>1169.1400000000001</v>
      </c>
      <c r="AJ674" s="21">
        <v>1208.3900000000001</v>
      </c>
      <c r="AK674" s="22">
        <v>38.07</v>
      </c>
    </row>
    <row r="675" spans="1:37" ht="13.5" customHeight="1" x14ac:dyDescent="0.25">
      <c r="A675" s="69" t="str">
        <f t="shared" si="10"/>
        <v>SERJ</v>
      </c>
      <c r="B675" s="20" t="s">
        <v>62</v>
      </c>
      <c r="C675" s="20" t="s">
        <v>56</v>
      </c>
      <c r="D675" s="20" t="s">
        <v>38</v>
      </c>
      <c r="E675" s="36" t="s">
        <v>78</v>
      </c>
      <c r="F675" s="21">
        <v>62.6</v>
      </c>
      <c r="G675" s="21">
        <v>79.66</v>
      </c>
      <c r="H675" s="21">
        <v>101.94</v>
      </c>
      <c r="I675" s="21">
        <v>124.27</v>
      </c>
      <c r="J675" s="21">
        <v>146.58000000000001</v>
      </c>
      <c r="K675" s="21">
        <v>168.89</v>
      </c>
      <c r="L675" s="21">
        <v>191.19</v>
      </c>
      <c r="M675" s="21">
        <v>213.49</v>
      </c>
      <c r="N675" s="21">
        <v>235.79</v>
      </c>
      <c r="O675" s="21">
        <v>258.11</v>
      </c>
      <c r="P675" s="21">
        <v>280.44</v>
      </c>
      <c r="Q675" s="21">
        <v>318.64999999999998</v>
      </c>
      <c r="R675" s="21">
        <v>347.33</v>
      </c>
      <c r="S675" s="21">
        <v>376.01</v>
      </c>
      <c r="T675" s="21">
        <v>404.67</v>
      </c>
      <c r="U675" s="21">
        <v>433.38</v>
      </c>
      <c r="V675" s="21">
        <v>462.04</v>
      </c>
      <c r="W675" s="21">
        <v>490.72</v>
      </c>
      <c r="X675" s="21">
        <v>519.39</v>
      </c>
      <c r="Y675" s="21">
        <v>548.1</v>
      </c>
      <c r="Z675" s="21">
        <v>576.78</v>
      </c>
      <c r="AA675" s="21">
        <v>605.44000000000005</v>
      </c>
      <c r="AB675" s="21">
        <v>634.14</v>
      </c>
      <c r="AC675" s="21">
        <v>662.8</v>
      </c>
      <c r="AD675" s="21">
        <v>691.47</v>
      </c>
      <c r="AE675" s="21">
        <v>720.17</v>
      </c>
      <c r="AF675" s="21">
        <v>748.81</v>
      </c>
      <c r="AG675" s="21">
        <v>777.52</v>
      </c>
      <c r="AH675" s="21">
        <v>806.2</v>
      </c>
      <c r="AI675" s="21">
        <v>834.87</v>
      </c>
      <c r="AJ675" s="21">
        <v>863.56</v>
      </c>
      <c r="AK675" s="22">
        <v>27.85</v>
      </c>
    </row>
    <row r="676" spans="1:37" ht="13.5" customHeight="1" x14ac:dyDescent="0.25">
      <c r="A676" s="69" t="str">
        <f t="shared" si="10"/>
        <v>SERN</v>
      </c>
      <c r="B676" s="20" t="s">
        <v>62</v>
      </c>
      <c r="C676" s="20" t="s">
        <v>57</v>
      </c>
      <c r="D676" s="20" t="s">
        <v>38</v>
      </c>
      <c r="E676" s="36" t="s">
        <v>78</v>
      </c>
      <c r="F676" s="21">
        <v>44.46</v>
      </c>
      <c r="G676" s="21">
        <v>58.09</v>
      </c>
      <c r="H676" s="21">
        <v>71.03</v>
      </c>
      <c r="I676" s="21">
        <v>83.93</v>
      </c>
      <c r="J676" s="21">
        <v>96.81</v>
      </c>
      <c r="K676" s="21">
        <v>109.74</v>
      </c>
      <c r="L676" s="21">
        <v>122.67</v>
      </c>
      <c r="M676" s="21">
        <v>135.54</v>
      </c>
      <c r="N676" s="21">
        <v>148.46</v>
      </c>
      <c r="O676" s="21">
        <v>161.35</v>
      </c>
      <c r="P676" s="21">
        <v>174.29</v>
      </c>
      <c r="Q676" s="21">
        <v>187.29</v>
      </c>
      <c r="R676" s="21">
        <v>200.89</v>
      </c>
      <c r="S676" s="21">
        <v>214.54</v>
      </c>
      <c r="T676" s="21">
        <v>228.15</v>
      </c>
      <c r="U676" s="21">
        <v>241.79</v>
      </c>
      <c r="V676" s="21">
        <v>255.4</v>
      </c>
      <c r="W676" s="21">
        <v>269.01</v>
      </c>
      <c r="X676" s="21">
        <v>282.62</v>
      </c>
      <c r="Y676" s="21">
        <v>296.27999999999997</v>
      </c>
      <c r="Z676" s="21">
        <v>309.88</v>
      </c>
      <c r="AA676" s="21">
        <v>323.49</v>
      </c>
      <c r="AB676" s="21">
        <v>337.12</v>
      </c>
      <c r="AC676" s="21">
        <v>350.75</v>
      </c>
      <c r="AD676" s="21">
        <v>364.33</v>
      </c>
      <c r="AE676" s="21">
        <v>377.99</v>
      </c>
      <c r="AF676" s="21">
        <v>391.62</v>
      </c>
      <c r="AG676" s="21">
        <v>405.2</v>
      </c>
      <c r="AH676" s="21">
        <v>418.84</v>
      </c>
      <c r="AI676" s="21">
        <v>432.48</v>
      </c>
      <c r="AJ676" s="21">
        <v>446.07</v>
      </c>
      <c r="AK676" s="22">
        <v>13.23</v>
      </c>
    </row>
    <row r="677" spans="1:37" ht="13.5" customHeight="1" x14ac:dyDescent="0.25">
      <c r="A677" s="69" t="str">
        <f t="shared" si="10"/>
        <v>SERO</v>
      </c>
      <c r="B677" s="20" t="s">
        <v>62</v>
      </c>
      <c r="C677" s="20" t="s">
        <v>58</v>
      </c>
      <c r="D677" s="20" t="s">
        <v>38</v>
      </c>
      <c r="E677" s="36" t="s">
        <v>78</v>
      </c>
      <c r="F677" s="21">
        <v>94.43</v>
      </c>
      <c r="G677" s="21">
        <v>130.36000000000001</v>
      </c>
      <c r="H677" s="21">
        <v>173.82</v>
      </c>
      <c r="I677" s="21">
        <v>217.26</v>
      </c>
      <c r="J677" s="21">
        <v>260.67</v>
      </c>
      <c r="K677" s="21">
        <v>304.2</v>
      </c>
      <c r="L677" s="21">
        <v>347.62</v>
      </c>
      <c r="M677" s="21">
        <v>391.07</v>
      </c>
      <c r="N677" s="21">
        <v>434.49</v>
      </c>
      <c r="O677" s="21">
        <v>477.96</v>
      </c>
      <c r="P677" s="21">
        <v>521.42999999999995</v>
      </c>
      <c r="Q677" s="21">
        <v>550.11</v>
      </c>
      <c r="R677" s="21">
        <v>596.64</v>
      </c>
      <c r="S677" s="21">
        <v>643.21</v>
      </c>
      <c r="T677" s="21">
        <v>689.77</v>
      </c>
      <c r="U677" s="21">
        <v>736.35</v>
      </c>
      <c r="V677" s="21">
        <v>782.9</v>
      </c>
      <c r="W677" s="21">
        <v>829.44</v>
      </c>
      <c r="X677" s="21">
        <v>875.98</v>
      </c>
      <c r="Y677" s="21">
        <v>922.52</v>
      </c>
      <c r="Z677" s="21">
        <v>969.07</v>
      </c>
      <c r="AA677" s="21">
        <v>1015.6</v>
      </c>
      <c r="AB677" s="21">
        <v>1062.1600000000001</v>
      </c>
      <c r="AC677" s="21">
        <v>1108.7</v>
      </c>
      <c r="AD677" s="21">
        <v>1155.28</v>
      </c>
      <c r="AE677" s="21">
        <v>1201.81</v>
      </c>
      <c r="AF677" s="21">
        <v>1248.3399999999999</v>
      </c>
      <c r="AG677" s="21">
        <v>1294.8900000000001</v>
      </c>
      <c r="AH677" s="21">
        <v>1341.5</v>
      </c>
      <c r="AI677" s="21">
        <v>1387.96</v>
      </c>
      <c r="AJ677" s="21">
        <v>1434.54</v>
      </c>
      <c r="AK677" s="22">
        <v>45.21</v>
      </c>
    </row>
    <row r="678" spans="1:37" ht="13.5" customHeight="1" x14ac:dyDescent="0.25">
      <c r="A678" s="69" t="str">
        <f t="shared" si="10"/>
        <v>SERR</v>
      </c>
      <c r="B678" s="20" t="s">
        <v>62</v>
      </c>
      <c r="C678" s="20" t="s">
        <v>59</v>
      </c>
      <c r="D678" s="20" t="s">
        <v>38</v>
      </c>
      <c r="E678" s="36" t="s">
        <v>78</v>
      </c>
      <c r="F678" s="21">
        <v>94.43</v>
      </c>
      <c r="G678" s="21">
        <v>130.36000000000001</v>
      </c>
      <c r="H678" s="21">
        <v>173.82</v>
      </c>
      <c r="I678" s="21">
        <v>217.26</v>
      </c>
      <c r="J678" s="21">
        <v>260.67</v>
      </c>
      <c r="K678" s="21">
        <v>304.2</v>
      </c>
      <c r="L678" s="21">
        <v>347.62</v>
      </c>
      <c r="M678" s="21">
        <v>391.07</v>
      </c>
      <c r="N678" s="21">
        <v>434.49</v>
      </c>
      <c r="O678" s="21">
        <v>477.96</v>
      </c>
      <c r="P678" s="21">
        <v>521.42999999999995</v>
      </c>
      <c r="Q678" s="21">
        <v>550.11</v>
      </c>
      <c r="R678" s="21">
        <v>596.64</v>
      </c>
      <c r="S678" s="21">
        <v>643.21</v>
      </c>
      <c r="T678" s="21">
        <v>689.77</v>
      </c>
      <c r="U678" s="21">
        <v>736.35</v>
      </c>
      <c r="V678" s="21">
        <v>782.9</v>
      </c>
      <c r="W678" s="21">
        <v>829.44</v>
      </c>
      <c r="X678" s="21">
        <v>875.98</v>
      </c>
      <c r="Y678" s="21">
        <v>922.52</v>
      </c>
      <c r="Z678" s="21">
        <v>969.07</v>
      </c>
      <c r="AA678" s="21">
        <v>1015.6</v>
      </c>
      <c r="AB678" s="21">
        <v>1062.1600000000001</v>
      </c>
      <c r="AC678" s="21">
        <v>1108.7</v>
      </c>
      <c r="AD678" s="21">
        <v>1155.28</v>
      </c>
      <c r="AE678" s="21">
        <v>1201.81</v>
      </c>
      <c r="AF678" s="21">
        <v>1248.3399999999999</v>
      </c>
      <c r="AG678" s="21">
        <v>1294.8900000000001</v>
      </c>
      <c r="AH678" s="21">
        <v>1341.5</v>
      </c>
      <c r="AI678" s="21">
        <v>1387.96</v>
      </c>
      <c r="AJ678" s="21">
        <v>1434.54</v>
      </c>
      <c r="AK678" s="22">
        <v>45.21</v>
      </c>
    </row>
    <row r="679" spans="1:37" ht="13.5" customHeight="1" x14ac:dyDescent="0.25">
      <c r="A679" s="69" t="str">
        <f t="shared" si="10"/>
        <v>SERS</v>
      </c>
      <c r="B679" s="20" t="s">
        <v>62</v>
      </c>
      <c r="C679" s="20" t="s">
        <v>60</v>
      </c>
      <c r="D679" s="20" t="s">
        <v>38</v>
      </c>
      <c r="E679" s="36" t="s">
        <v>78</v>
      </c>
      <c r="F679" s="21">
        <v>79.56</v>
      </c>
      <c r="G679" s="21">
        <v>109.81</v>
      </c>
      <c r="H679" s="21">
        <v>146.44</v>
      </c>
      <c r="I679" s="21">
        <v>182.99</v>
      </c>
      <c r="J679" s="21">
        <v>219.57</v>
      </c>
      <c r="K679" s="21">
        <v>256.20999999999998</v>
      </c>
      <c r="L679" s="21">
        <v>292.81</v>
      </c>
      <c r="M679" s="21">
        <v>329.41</v>
      </c>
      <c r="N679" s="21">
        <v>366.01</v>
      </c>
      <c r="O679" s="21">
        <v>402.6</v>
      </c>
      <c r="P679" s="21">
        <v>439.22</v>
      </c>
      <c r="Q679" s="21">
        <v>463.38</v>
      </c>
      <c r="R679" s="21">
        <v>502.57</v>
      </c>
      <c r="S679" s="21">
        <v>541.77</v>
      </c>
      <c r="T679" s="21">
        <v>581.04</v>
      </c>
      <c r="U679" s="21">
        <v>620.24</v>
      </c>
      <c r="V679" s="21">
        <v>659.47</v>
      </c>
      <c r="W679" s="21">
        <v>698.69</v>
      </c>
      <c r="X679" s="21">
        <v>737.88</v>
      </c>
      <c r="Y679" s="21">
        <v>777.1</v>
      </c>
      <c r="Z679" s="21">
        <v>816.27</v>
      </c>
      <c r="AA679" s="21">
        <v>855.49</v>
      </c>
      <c r="AB679" s="21">
        <v>894.74</v>
      </c>
      <c r="AC679" s="21">
        <v>933.91</v>
      </c>
      <c r="AD679" s="21">
        <v>973.14</v>
      </c>
      <c r="AE679" s="21">
        <v>1012.32</v>
      </c>
      <c r="AF679" s="21">
        <v>1051.53</v>
      </c>
      <c r="AG679" s="21">
        <v>1090.74</v>
      </c>
      <c r="AH679" s="21">
        <v>1129.98</v>
      </c>
      <c r="AI679" s="21">
        <v>1169.1400000000001</v>
      </c>
      <c r="AJ679" s="21">
        <v>1208.3900000000001</v>
      </c>
      <c r="AK679" s="22">
        <v>38.07</v>
      </c>
    </row>
    <row r="680" spans="1:37" ht="13.5" customHeight="1" x14ac:dyDescent="0.25">
      <c r="A680" s="69" t="str">
        <f t="shared" si="10"/>
        <v>SESC</v>
      </c>
      <c r="B680" s="20" t="s">
        <v>62</v>
      </c>
      <c r="C680" s="20" t="s">
        <v>61</v>
      </c>
      <c r="D680" s="20" t="s">
        <v>38</v>
      </c>
      <c r="E680" s="36" t="s">
        <v>78</v>
      </c>
      <c r="F680" s="21">
        <v>79.56</v>
      </c>
      <c r="G680" s="21">
        <v>109.81</v>
      </c>
      <c r="H680" s="21">
        <v>146.44</v>
      </c>
      <c r="I680" s="21">
        <v>182.99</v>
      </c>
      <c r="J680" s="21">
        <v>219.57</v>
      </c>
      <c r="K680" s="21">
        <v>256.20999999999998</v>
      </c>
      <c r="L680" s="21">
        <v>292.81</v>
      </c>
      <c r="M680" s="21">
        <v>329.41</v>
      </c>
      <c r="N680" s="21">
        <v>366.01</v>
      </c>
      <c r="O680" s="21">
        <v>402.6</v>
      </c>
      <c r="P680" s="21">
        <v>439.22</v>
      </c>
      <c r="Q680" s="21">
        <v>463.38</v>
      </c>
      <c r="R680" s="21">
        <v>502.57</v>
      </c>
      <c r="S680" s="21">
        <v>541.77</v>
      </c>
      <c r="T680" s="21">
        <v>581.04</v>
      </c>
      <c r="U680" s="21">
        <v>620.24</v>
      </c>
      <c r="V680" s="21">
        <v>659.47</v>
      </c>
      <c r="W680" s="21">
        <v>698.69</v>
      </c>
      <c r="X680" s="21">
        <v>737.88</v>
      </c>
      <c r="Y680" s="21">
        <v>777.1</v>
      </c>
      <c r="Z680" s="21">
        <v>816.27</v>
      </c>
      <c r="AA680" s="21">
        <v>855.49</v>
      </c>
      <c r="AB680" s="21">
        <v>894.74</v>
      </c>
      <c r="AC680" s="21">
        <v>933.91</v>
      </c>
      <c r="AD680" s="21">
        <v>973.14</v>
      </c>
      <c r="AE680" s="21">
        <v>1012.32</v>
      </c>
      <c r="AF680" s="21">
        <v>1051.53</v>
      </c>
      <c r="AG680" s="21">
        <v>1090.74</v>
      </c>
      <c r="AH680" s="21">
        <v>1129.98</v>
      </c>
      <c r="AI680" s="21">
        <v>1169.1400000000001</v>
      </c>
      <c r="AJ680" s="21">
        <v>1208.3900000000001</v>
      </c>
      <c r="AK680" s="22">
        <v>38.07</v>
      </c>
    </row>
    <row r="681" spans="1:37" ht="13.5" customHeight="1" x14ac:dyDescent="0.25">
      <c r="A681" s="69" t="str">
        <f t="shared" si="10"/>
        <v>SESE</v>
      </c>
      <c r="B681" s="20" t="s">
        <v>62</v>
      </c>
      <c r="C681" s="20" t="s">
        <v>62</v>
      </c>
      <c r="D681" s="20" t="s">
        <v>38</v>
      </c>
      <c r="E681" s="36" t="s">
        <v>78</v>
      </c>
      <c r="F681" s="21">
        <v>27.96</v>
      </c>
      <c r="G681" s="21">
        <v>34.659999999999997</v>
      </c>
      <c r="H681" s="21">
        <v>38.35</v>
      </c>
      <c r="I681" s="21">
        <v>41.96</v>
      </c>
      <c r="J681" s="21">
        <v>45.54</v>
      </c>
      <c r="K681" s="21">
        <v>49.19</v>
      </c>
      <c r="L681" s="21">
        <v>52.78</v>
      </c>
      <c r="M681" s="21">
        <v>56.41</v>
      </c>
      <c r="N681" s="21">
        <v>60.05</v>
      </c>
      <c r="O681" s="21">
        <v>63.66</v>
      </c>
      <c r="P681" s="21">
        <v>67.28</v>
      </c>
      <c r="Q681" s="21">
        <v>70.900000000000006</v>
      </c>
      <c r="R681" s="21">
        <v>74.510000000000005</v>
      </c>
      <c r="S681" s="21">
        <v>78.14</v>
      </c>
      <c r="T681" s="21">
        <v>81.77</v>
      </c>
      <c r="U681" s="21">
        <v>85.4</v>
      </c>
      <c r="V681" s="21">
        <v>88.99</v>
      </c>
      <c r="W681" s="21">
        <v>92.59</v>
      </c>
      <c r="X681" s="21">
        <v>96.23</v>
      </c>
      <c r="Y681" s="21">
        <v>99.86</v>
      </c>
      <c r="Z681" s="21">
        <v>103.5</v>
      </c>
      <c r="AA681" s="21">
        <v>107.09</v>
      </c>
      <c r="AB681" s="21">
        <v>110.72</v>
      </c>
      <c r="AC681" s="21">
        <v>114.36</v>
      </c>
      <c r="AD681" s="21">
        <v>117.95</v>
      </c>
      <c r="AE681" s="21">
        <v>121.55</v>
      </c>
      <c r="AF681" s="21">
        <v>125.22</v>
      </c>
      <c r="AG681" s="21">
        <v>128.83000000000001</v>
      </c>
      <c r="AH681" s="21">
        <v>132.46</v>
      </c>
      <c r="AI681" s="21">
        <v>136.06</v>
      </c>
      <c r="AJ681" s="21">
        <v>139.66999999999999</v>
      </c>
      <c r="AK681" s="22">
        <v>3.55</v>
      </c>
    </row>
    <row r="682" spans="1:37" ht="13.5" customHeight="1" x14ac:dyDescent="0.25">
      <c r="A682" s="69" t="str">
        <f t="shared" si="10"/>
        <v>SESP</v>
      </c>
      <c r="B682" s="20" t="s">
        <v>62</v>
      </c>
      <c r="C682" s="20" t="s">
        <v>63</v>
      </c>
      <c r="D682" s="20" t="s">
        <v>38</v>
      </c>
      <c r="E682" s="36" t="s">
        <v>78</v>
      </c>
      <c r="F682" s="21">
        <v>62.6</v>
      </c>
      <c r="G682" s="21">
        <v>79.66</v>
      </c>
      <c r="H682" s="21">
        <v>101.94</v>
      </c>
      <c r="I682" s="21">
        <v>124.27</v>
      </c>
      <c r="J682" s="21">
        <v>146.58000000000001</v>
      </c>
      <c r="K682" s="21">
        <v>168.89</v>
      </c>
      <c r="L682" s="21">
        <v>191.19</v>
      </c>
      <c r="M682" s="21">
        <v>213.49</v>
      </c>
      <c r="N682" s="21">
        <v>235.79</v>
      </c>
      <c r="O682" s="21">
        <v>258.11</v>
      </c>
      <c r="P682" s="21">
        <v>280.44</v>
      </c>
      <c r="Q682" s="21">
        <v>318.64999999999998</v>
      </c>
      <c r="R682" s="21">
        <v>347.33</v>
      </c>
      <c r="S682" s="21">
        <v>376.01</v>
      </c>
      <c r="T682" s="21">
        <v>404.67</v>
      </c>
      <c r="U682" s="21">
        <v>433.38</v>
      </c>
      <c r="V682" s="21">
        <v>462.04</v>
      </c>
      <c r="W682" s="21">
        <v>490.72</v>
      </c>
      <c r="X682" s="21">
        <v>519.39</v>
      </c>
      <c r="Y682" s="21">
        <v>548.1</v>
      </c>
      <c r="Z682" s="21">
        <v>576.78</v>
      </c>
      <c r="AA682" s="21">
        <v>605.44000000000005</v>
      </c>
      <c r="AB682" s="21">
        <v>634.14</v>
      </c>
      <c r="AC682" s="21">
        <v>662.8</v>
      </c>
      <c r="AD682" s="21">
        <v>691.47</v>
      </c>
      <c r="AE682" s="21">
        <v>720.17</v>
      </c>
      <c r="AF682" s="21">
        <v>748.81</v>
      </c>
      <c r="AG682" s="21">
        <v>777.52</v>
      </c>
      <c r="AH682" s="21">
        <v>806.2</v>
      </c>
      <c r="AI682" s="21">
        <v>834.87</v>
      </c>
      <c r="AJ682" s="21">
        <v>863.56</v>
      </c>
      <c r="AK682" s="22">
        <v>27.85</v>
      </c>
    </row>
    <row r="683" spans="1:37" ht="13.5" customHeight="1" thickBot="1" x14ac:dyDescent="0.3">
      <c r="A683" s="69" t="str">
        <f t="shared" si="10"/>
        <v>SETO</v>
      </c>
      <c r="B683" s="23" t="s">
        <v>62</v>
      </c>
      <c r="C683" s="23" t="s">
        <v>30</v>
      </c>
      <c r="D683" s="23" t="s">
        <v>38</v>
      </c>
      <c r="E683" s="43" t="s">
        <v>78</v>
      </c>
      <c r="F683" s="44">
        <v>83.29</v>
      </c>
      <c r="G683" s="44">
        <v>114.95</v>
      </c>
      <c r="H683" s="44">
        <v>153.31</v>
      </c>
      <c r="I683" s="44">
        <v>191.57</v>
      </c>
      <c r="J683" s="44">
        <v>229.86</v>
      </c>
      <c r="K683" s="44">
        <v>268.23</v>
      </c>
      <c r="L683" s="44">
        <v>306.52999999999997</v>
      </c>
      <c r="M683" s="44">
        <v>344.85</v>
      </c>
      <c r="N683" s="44">
        <v>383.17</v>
      </c>
      <c r="O683" s="44">
        <v>421.48</v>
      </c>
      <c r="P683" s="44">
        <v>459.82</v>
      </c>
      <c r="Q683" s="44">
        <v>485.1</v>
      </c>
      <c r="R683" s="44">
        <v>526.14</v>
      </c>
      <c r="S683" s="44">
        <v>567.16999999999996</v>
      </c>
      <c r="T683" s="44">
        <v>608.28</v>
      </c>
      <c r="U683" s="44">
        <v>649.30999999999995</v>
      </c>
      <c r="V683" s="44">
        <v>690.39</v>
      </c>
      <c r="W683" s="44">
        <v>731.45</v>
      </c>
      <c r="X683" s="44">
        <v>772.48</v>
      </c>
      <c r="Y683" s="44">
        <v>813.53</v>
      </c>
      <c r="Z683" s="44">
        <v>854.54</v>
      </c>
      <c r="AA683" s="44">
        <v>895.6</v>
      </c>
      <c r="AB683" s="44">
        <v>936.69</v>
      </c>
      <c r="AC683" s="44">
        <v>977.7</v>
      </c>
      <c r="AD683" s="44">
        <v>1018.76</v>
      </c>
      <c r="AE683" s="44">
        <v>1059.78</v>
      </c>
      <c r="AF683" s="44">
        <v>1100.83</v>
      </c>
      <c r="AG683" s="44">
        <v>1141.8800000000001</v>
      </c>
      <c r="AH683" s="44">
        <v>1182.96</v>
      </c>
      <c r="AI683" s="44">
        <v>1223.96</v>
      </c>
      <c r="AJ683" s="44">
        <v>1265.05</v>
      </c>
      <c r="AK683" s="45">
        <v>39.86</v>
      </c>
    </row>
    <row r="684" spans="1:37" ht="13.5" customHeight="1" x14ac:dyDescent="0.25">
      <c r="A684" s="69" t="str">
        <f t="shared" si="10"/>
        <v>SPAC</v>
      </c>
      <c r="B684" s="40" t="s">
        <v>63</v>
      </c>
      <c r="C684" s="40" t="s">
        <v>33</v>
      </c>
      <c r="D684" s="40" t="s">
        <v>38</v>
      </c>
      <c r="E684" s="42" t="s">
        <v>78</v>
      </c>
      <c r="F684" s="31">
        <v>83.29</v>
      </c>
      <c r="G684" s="31">
        <v>114.95</v>
      </c>
      <c r="H684" s="31">
        <v>153.31</v>
      </c>
      <c r="I684" s="31">
        <v>191.57</v>
      </c>
      <c r="J684" s="31">
        <v>229.86</v>
      </c>
      <c r="K684" s="31">
        <v>268.23</v>
      </c>
      <c r="L684" s="31">
        <v>306.52999999999997</v>
      </c>
      <c r="M684" s="31">
        <v>344.85</v>
      </c>
      <c r="N684" s="31">
        <v>383.17</v>
      </c>
      <c r="O684" s="31">
        <v>421.48</v>
      </c>
      <c r="P684" s="31">
        <v>459.82</v>
      </c>
      <c r="Q684" s="31">
        <v>485.1</v>
      </c>
      <c r="R684" s="31">
        <v>526.14</v>
      </c>
      <c r="S684" s="31">
        <v>567.16999999999996</v>
      </c>
      <c r="T684" s="31">
        <v>608.28</v>
      </c>
      <c r="U684" s="31">
        <v>649.30999999999995</v>
      </c>
      <c r="V684" s="31">
        <v>690.39</v>
      </c>
      <c r="W684" s="31">
        <v>731.45</v>
      </c>
      <c r="X684" s="31">
        <v>772.48</v>
      </c>
      <c r="Y684" s="31">
        <v>813.53</v>
      </c>
      <c r="Z684" s="31">
        <v>854.54</v>
      </c>
      <c r="AA684" s="31">
        <v>895.6</v>
      </c>
      <c r="AB684" s="31">
        <v>936.69</v>
      </c>
      <c r="AC684" s="31">
        <v>977.7</v>
      </c>
      <c r="AD684" s="31">
        <v>1018.76</v>
      </c>
      <c r="AE684" s="31">
        <v>1059.78</v>
      </c>
      <c r="AF684" s="31">
        <v>1100.83</v>
      </c>
      <c r="AG684" s="31">
        <v>1141.8800000000001</v>
      </c>
      <c r="AH684" s="31">
        <v>1182.96</v>
      </c>
      <c r="AI684" s="31">
        <v>1223.96</v>
      </c>
      <c r="AJ684" s="31">
        <v>1265.05</v>
      </c>
      <c r="AK684" s="32">
        <v>39.86</v>
      </c>
    </row>
    <row r="685" spans="1:37" ht="13.5" customHeight="1" x14ac:dyDescent="0.25">
      <c r="A685" s="69" t="str">
        <f t="shared" si="10"/>
        <v>SPAL</v>
      </c>
      <c r="B685" s="20" t="s">
        <v>63</v>
      </c>
      <c r="C685" s="20" t="s">
        <v>39</v>
      </c>
      <c r="D685" s="20" t="s">
        <v>38</v>
      </c>
      <c r="E685" s="36" t="s">
        <v>78</v>
      </c>
      <c r="F685" s="21">
        <v>62.6</v>
      </c>
      <c r="G685" s="21">
        <v>79.66</v>
      </c>
      <c r="H685" s="21">
        <v>101.94</v>
      </c>
      <c r="I685" s="21">
        <v>124.27</v>
      </c>
      <c r="J685" s="21">
        <v>146.58000000000001</v>
      </c>
      <c r="K685" s="21">
        <v>168.89</v>
      </c>
      <c r="L685" s="21">
        <v>191.19</v>
      </c>
      <c r="M685" s="21">
        <v>213.49</v>
      </c>
      <c r="N685" s="21">
        <v>235.79</v>
      </c>
      <c r="O685" s="21">
        <v>258.11</v>
      </c>
      <c r="P685" s="21">
        <v>280.44</v>
      </c>
      <c r="Q685" s="21">
        <v>318.64999999999998</v>
      </c>
      <c r="R685" s="21">
        <v>347.33</v>
      </c>
      <c r="S685" s="21">
        <v>376.01</v>
      </c>
      <c r="T685" s="21">
        <v>404.67</v>
      </c>
      <c r="U685" s="21">
        <v>433.38</v>
      </c>
      <c r="V685" s="21">
        <v>462.04</v>
      </c>
      <c r="W685" s="21">
        <v>490.72</v>
      </c>
      <c r="X685" s="21">
        <v>519.39</v>
      </c>
      <c r="Y685" s="21">
        <v>548.1</v>
      </c>
      <c r="Z685" s="21">
        <v>576.78</v>
      </c>
      <c r="AA685" s="21">
        <v>605.44000000000005</v>
      </c>
      <c r="AB685" s="21">
        <v>634.14</v>
      </c>
      <c r="AC685" s="21">
        <v>662.8</v>
      </c>
      <c r="AD685" s="21">
        <v>691.47</v>
      </c>
      <c r="AE685" s="21">
        <v>720.17</v>
      </c>
      <c r="AF685" s="21">
        <v>748.81</v>
      </c>
      <c r="AG685" s="21">
        <v>777.52</v>
      </c>
      <c r="AH685" s="21">
        <v>806.2</v>
      </c>
      <c r="AI685" s="21">
        <v>834.87</v>
      </c>
      <c r="AJ685" s="21">
        <v>863.56</v>
      </c>
      <c r="AK685" s="22">
        <v>27.85</v>
      </c>
    </row>
    <row r="686" spans="1:37" ht="13.5" customHeight="1" x14ac:dyDescent="0.25">
      <c r="A686" s="69" t="str">
        <f t="shared" si="10"/>
        <v>SPAM</v>
      </c>
      <c r="B686" s="20" t="s">
        <v>63</v>
      </c>
      <c r="C686" s="20" t="s">
        <v>40</v>
      </c>
      <c r="D686" s="20" t="s">
        <v>38</v>
      </c>
      <c r="E686" s="36" t="s">
        <v>78</v>
      </c>
      <c r="F686" s="21">
        <v>83.29</v>
      </c>
      <c r="G686" s="21">
        <v>114.95</v>
      </c>
      <c r="H686" s="21">
        <v>153.31</v>
      </c>
      <c r="I686" s="21">
        <v>191.57</v>
      </c>
      <c r="J686" s="21">
        <v>229.86</v>
      </c>
      <c r="K686" s="21">
        <v>268.23</v>
      </c>
      <c r="L686" s="21">
        <v>306.52999999999997</v>
      </c>
      <c r="M686" s="21">
        <v>344.85</v>
      </c>
      <c r="N686" s="21">
        <v>383.17</v>
      </c>
      <c r="O686" s="21">
        <v>421.48</v>
      </c>
      <c r="P686" s="21">
        <v>459.82</v>
      </c>
      <c r="Q686" s="21">
        <v>485.1</v>
      </c>
      <c r="R686" s="21">
        <v>526.14</v>
      </c>
      <c r="S686" s="21">
        <v>567.16999999999996</v>
      </c>
      <c r="T686" s="21">
        <v>608.28</v>
      </c>
      <c r="U686" s="21">
        <v>649.30999999999995</v>
      </c>
      <c r="V686" s="21">
        <v>690.39</v>
      </c>
      <c r="W686" s="21">
        <v>731.45</v>
      </c>
      <c r="X686" s="21">
        <v>772.48</v>
      </c>
      <c r="Y686" s="21">
        <v>813.53</v>
      </c>
      <c r="Z686" s="21">
        <v>854.54</v>
      </c>
      <c r="AA686" s="21">
        <v>895.6</v>
      </c>
      <c r="AB686" s="21">
        <v>936.69</v>
      </c>
      <c r="AC686" s="21">
        <v>977.7</v>
      </c>
      <c r="AD686" s="21">
        <v>1018.76</v>
      </c>
      <c r="AE686" s="21">
        <v>1059.78</v>
      </c>
      <c r="AF686" s="21">
        <v>1100.83</v>
      </c>
      <c r="AG686" s="21">
        <v>1141.8800000000001</v>
      </c>
      <c r="AH686" s="21">
        <v>1182.96</v>
      </c>
      <c r="AI686" s="21">
        <v>1223.96</v>
      </c>
      <c r="AJ686" s="21">
        <v>1265.05</v>
      </c>
      <c r="AK686" s="22">
        <v>39.86</v>
      </c>
    </row>
    <row r="687" spans="1:37" ht="13.5" customHeight="1" x14ac:dyDescent="0.25">
      <c r="A687" s="69" t="str">
        <f t="shared" si="10"/>
        <v>SPAP</v>
      </c>
      <c r="B687" s="20" t="s">
        <v>63</v>
      </c>
      <c r="C687" s="20" t="s">
        <v>41</v>
      </c>
      <c r="D687" s="20" t="s">
        <v>38</v>
      </c>
      <c r="E687" s="36" t="s">
        <v>78</v>
      </c>
      <c r="F687" s="21">
        <v>89.94</v>
      </c>
      <c r="G687" s="21">
        <v>124.17</v>
      </c>
      <c r="H687" s="21">
        <v>165.55</v>
      </c>
      <c r="I687" s="21">
        <v>206.91</v>
      </c>
      <c r="J687" s="21">
        <v>248.27</v>
      </c>
      <c r="K687" s="21">
        <v>289.72000000000003</v>
      </c>
      <c r="L687" s="21">
        <v>331.09</v>
      </c>
      <c r="M687" s="21">
        <v>372.44</v>
      </c>
      <c r="N687" s="21">
        <v>413.79</v>
      </c>
      <c r="O687" s="21">
        <v>455.2</v>
      </c>
      <c r="P687" s="21">
        <v>496.58</v>
      </c>
      <c r="Q687" s="21">
        <v>523.91999999999996</v>
      </c>
      <c r="R687" s="21">
        <v>568.23</v>
      </c>
      <c r="S687" s="21">
        <v>612.59</v>
      </c>
      <c r="T687" s="21">
        <v>656.93</v>
      </c>
      <c r="U687" s="21">
        <v>701.28</v>
      </c>
      <c r="V687" s="21">
        <v>745.63</v>
      </c>
      <c r="W687" s="21">
        <v>789.96</v>
      </c>
      <c r="X687" s="21">
        <v>834.26</v>
      </c>
      <c r="Y687" s="21">
        <v>878.6</v>
      </c>
      <c r="Z687" s="21">
        <v>922.92</v>
      </c>
      <c r="AA687" s="21">
        <v>967.24</v>
      </c>
      <c r="AB687" s="21">
        <v>1011.6</v>
      </c>
      <c r="AC687" s="21">
        <v>1055.9100000000001</v>
      </c>
      <c r="AD687" s="21">
        <v>1100.24</v>
      </c>
      <c r="AE687" s="21">
        <v>1144.5999999999999</v>
      </c>
      <c r="AF687" s="21">
        <v>1188.8900000000001</v>
      </c>
      <c r="AG687" s="21">
        <v>1233.23</v>
      </c>
      <c r="AH687" s="21">
        <v>1277.5999999999999</v>
      </c>
      <c r="AI687" s="21">
        <v>1321.87</v>
      </c>
      <c r="AJ687" s="21">
        <v>1366.23</v>
      </c>
      <c r="AK687" s="22">
        <v>43.04</v>
      </c>
    </row>
    <row r="688" spans="1:37" ht="13.5" customHeight="1" x14ac:dyDescent="0.25">
      <c r="A688" s="69" t="str">
        <f t="shared" si="10"/>
        <v>SPBA</v>
      </c>
      <c r="B688" s="20" t="s">
        <v>63</v>
      </c>
      <c r="C688" s="20" t="s">
        <v>42</v>
      </c>
      <c r="D688" s="20" t="s">
        <v>38</v>
      </c>
      <c r="E688" s="36" t="s">
        <v>78</v>
      </c>
      <c r="F688" s="21">
        <v>62.6</v>
      </c>
      <c r="G688" s="21">
        <v>79.66</v>
      </c>
      <c r="H688" s="21">
        <v>101.94</v>
      </c>
      <c r="I688" s="21">
        <v>124.27</v>
      </c>
      <c r="J688" s="21">
        <v>146.58000000000001</v>
      </c>
      <c r="K688" s="21">
        <v>168.89</v>
      </c>
      <c r="L688" s="21">
        <v>191.19</v>
      </c>
      <c r="M688" s="21">
        <v>213.49</v>
      </c>
      <c r="N688" s="21">
        <v>235.79</v>
      </c>
      <c r="O688" s="21">
        <v>258.11</v>
      </c>
      <c r="P688" s="21">
        <v>280.44</v>
      </c>
      <c r="Q688" s="21">
        <v>318.64999999999998</v>
      </c>
      <c r="R688" s="21">
        <v>347.33</v>
      </c>
      <c r="S688" s="21">
        <v>376.01</v>
      </c>
      <c r="T688" s="21">
        <v>404.67</v>
      </c>
      <c r="U688" s="21">
        <v>433.38</v>
      </c>
      <c r="V688" s="21">
        <v>462.04</v>
      </c>
      <c r="W688" s="21">
        <v>490.72</v>
      </c>
      <c r="X688" s="21">
        <v>519.39</v>
      </c>
      <c r="Y688" s="21">
        <v>548.1</v>
      </c>
      <c r="Z688" s="21">
        <v>576.78</v>
      </c>
      <c r="AA688" s="21">
        <v>605.44000000000005</v>
      </c>
      <c r="AB688" s="21">
        <v>634.14</v>
      </c>
      <c r="AC688" s="21">
        <v>662.8</v>
      </c>
      <c r="AD688" s="21">
        <v>691.47</v>
      </c>
      <c r="AE688" s="21">
        <v>720.17</v>
      </c>
      <c r="AF688" s="21">
        <v>748.81</v>
      </c>
      <c r="AG688" s="21">
        <v>777.52</v>
      </c>
      <c r="AH688" s="21">
        <v>806.2</v>
      </c>
      <c r="AI688" s="21">
        <v>834.87</v>
      </c>
      <c r="AJ688" s="21">
        <v>863.56</v>
      </c>
      <c r="AK688" s="22">
        <v>27.85</v>
      </c>
    </row>
    <row r="689" spans="1:37" ht="13.5" customHeight="1" x14ac:dyDescent="0.25">
      <c r="A689" s="69" t="str">
        <f t="shared" si="10"/>
        <v>SPCE</v>
      </c>
      <c r="B689" s="20" t="s">
        <v>63</v>
      </c>
      <c r="C689" s="20" t="s">
        <v>43</v>
      </c>
      <c r="D689" s="20" t="s">
        <v>38</v>
      </c>
      <c r="E689" s="36" t="s">
        <v>78</v>
      </c>
      <c r="F689" s="21">
        <v>79.56</v>
      </c>
      <c r="G689" s="21">
        <v>109.81</v>
      </c>
      <c r="H689" s="21">
        <v>146.44</v>
      </c>
      <c r="I689" s="21">
        <v>182.99</v>
      </c>
      <c r="J689" s="21">
        <v>219.57</v>
      </c>
      <c r="K689" s="21">
        <v>256.20999999999998</v>
      </c>
      <c r="L689" s="21">
        <v>292.81</v>
      </c>
      <c r="M689" s="21">
        <v>329.41</v>
      </c>
      <c r="N689" s="21">
        <v>366.01</v>
      </c>
      <c r="O689" s="21">
        <v>402.6</v>
      </c>
      <c r="P689" s="21">
        <v>439.22</v>
      </c>
      <c r="Q689" s="21">
        <v>463.38</v>
      </c>
      <c r="R689" s="21">
        <v>502.57</v>
      </c>
      <c r="S689" s="21">
        <v>541.77</v>
      </c>
      <c r="T689" s="21">
        <v>581.04</v>
      </c>
      <c r="U689" s="21">
        <v>620.24</v>
      </c>
      <c r="V689" s="21">
        <v>659.47</v>
      </c>
      <c r="W689" s="21">
        <v>698.69</v>
      </c>
      <c r="X689" s="21">
        <v>737.88</v>
      </c>
      <c r="Y689" s="21">
        <v>777.1</v>
      </c>
      <c r="Z689" s="21">
        <v>816.27</v>
      </c>
      <c r="AA689" s="21">
        <v>855.49</v>
      </c>
      <c r="AB689" s="21">
        <v>894.74</v>
      </c>
      <c r="AC689" s="21">
        <v>933.91</v>
      </c>
      <c r="AD689" s="21">
        <v>973.14</v>
      </c>
      <c r="AE689" s="21">
        <v>1012.32</v>
      </c>
      <c r="AF689" s="21">
        <v>1051.53</v>
      </c>
      <c r="AG689" s="21">
        <v>1090.74</v>
      </c>
      <c r="AH689" s="21">
        <v>1129.98</v>
      </c>
      <c r="AI689" s="21">
        <v>1169.1400000000001</v>
      </c>
      <c r="AJ689" s="21">
        <v>1208.3900000000001</v>
      </c>
      <c r="AK689" s="22">
        <v>38.07</v>
      </c>
    </row>
    <row r="690" spans="1:37" ht="13.5" customHeight="1" x14ac:dyDescent="0.25">
      <c r="A690" s="69" t="str">
        <f t="shared" si="10"/>
        <v>SPDF</v>
      </c>
      <c r="B690" s="20" t="s">
        <v>63</v>
      </c>
      <c r="C690" s="20" t="s">
        <v>44</v>
      </c>
      <c r="D690" s="20" t="s">
        <v>38</v>
      </c>
      <c r="E690" s="36" t="s">
        <v>78</v>
      </c>
      <c r="F690" s="21">
        <v>44.46</v>
      </c>
      <c r="G690" s="21">
        <v>58.09</v>
      </c>
      <c r="H690" s="21">
        <v>71.03</v>
      </c>
      <c r="I690" s="21">
        <v>83.93</v>
      </c>
      <c r="J690" s="21">
        <v>96.81</v>
      </c>
      <c r="K690" s="21">
        <v>109.74</v>
      </c>
      <c r="L690" s="21">
        <v>122.67</v>
      </c>
      <c r="M690" s="21">
        <v>135.54</v>
      </c>
      <c r="N690" s="21">
        <v>148.46</v>
      </c>
      <c r="O690" s="21">
        <v>161.35</v>
      </c>
      <c r="P690" s="21">
        <v>174.29</v>
      </c>
      <c r="Q690" s="21">
        <v>187.29</v>
      </c>
      <c r="R690" s="21">
        <v>200.89</v>
      </c>
      <c r="S690" s="21">
        <v>214.54</v>
      </c>
      <c r="T690" s="21">
        <v>228.15</v>
      </c>
      <c r="U690" s="21">
        <v>241.79</v>
      </c>
      <c r="V690" s="21">
        <v>255.4</v>
      </c>
      <c r="W690" s="21">
        <v>269.01</v>
      </c>
      <c r="X690" s="21">
        <v>282.62</v>
      </c>
      <c r="Y690" s="21">
        <v>296.27999999999997</v>
      </c>
      <c r="Z690" s="21">
        <v>309.88</v>
      </c>
      <c r="AA690" s="21">
        <v>323.49</v>
      </c>
      <c r="AB690" s="21">
        <v>337.12</v>
      </c>
      <c r="AC690" s="21">
        <v>350.75</v>
      </c>
      <c r="AD690" s="21">
        <v>364.33</v>
      </c>
      <c r="AE690" s="21">
        <v>377.99</v>
      </c>
      <c r="AF690" s="21">
        <v>391.62</v>
      </c>
      <c r="AG690" s="21">
        <v>405.2</v>
      </c>
      <c r="AH690" s="21">
        <v>418.84</v>
      </c>
      <c r="AI690" s="21">
        <v>432.48</v>
      </c>
      <c r="AJ690" s="21">
        <v>446.07</v>
      </c>
      <c r="AK690" s="22">
        <v>13.23</v>
      </c>
    </row>
    <row r="691" spans="1:37" ht="13.5" customHeight="1" x14ac:dyDescent="0.25">
      <c r="A691" s="69" t="str">
        <f t="shared" si="10"/>
        <v>SPES</v>
      </c>
      <c r="B691" s="20" t="s">
        <v>63</v>
      </c>
      <c r="C691" s="20" t="s">
        <v>45</v>
      </c>
      <c r="D691" s="20" t="s">
        <v>38</v>
      </c>
      <c r="E691" s="36" t="s">
        <v>78</v>
      </c>
      <c r="F691" s="21">
        <v>44.46</v>
      </c>
      <c r="G691" s="21">
        <v>58.09</v>
      </c>
      <c r="H691" s="21">
        <v>71.03</v>
      </c>
      <c r="I691" s="21">
        <v>83.93</v>
      </c>
      <c r="J691" s="21">
        <v>96.81</v>
      </c>
      <c r="K691" s="21">
        <v>109.74</v>
      </c>
      <c r="L691" s="21">
        <v>122.67</v>
      </c>
      <c r="M691" s="21">
        <v>135.54</v>
      </c>
      <c r="N691" s="21">
        <v>148.46</v>
      </c>
      <c r="O691" s="21">
        <v>161.35</v>
      </c>
      <c r="P691" s="21">
        <v>174.29</v>
      </c>
      <c r="Q691" s="21">
        <v>187.29</v>
      </c>
      <c r="R691" s="21">
        <v>200.89</v>
      </c>
      <c r="S691" s="21">
        <v>214.54</v>
      </c>
      <c r="T691" s="21">
        <v>228.15</v>
      </c>
      <c r="U691" s="21">
        <v>241.79</v>
      </c>
      <c r="V691" s="21">
        <v>255.4</v>
      </c>
      <c r="W691" s="21">
        <v>269.01</v>
      </c>
      <c r="X691" s="21">
        <v>282.62</v>
      </c>
      <c r="Y691" s="21">
        <v>296.27999999999997</v>
      </c>
      <c r="Z691" s="21">
        <v>309.88</v>
      </c>
      <c r="AA691" s="21">
        <v>323.49</v>
      </c>
      <c r="AB691" s="21">
        <v>337.12</v>
      </c>
      <c r="AC691" s="21">
        <v>350.75</v>
      </c>
      <c r="AD691" s="21">
        <v>364.33</v>
      </c>
      <c r="AE691" s="21">
        <v>377.99</v>
      </c>
      <c r="AF691" s="21">
        <v>391.62</v>
      </c>
      <c r="AG691" s="21">
        <v>405.2</v>
      </c>
      <c r="AH691" s="21">
        <v>418.84</v>
      </c>
      <c r="AI691" s="21">
        <v>432.48</v>
      </c>
      <c r="AJ691" s="21">
        <v>446.07</v>
      </c>
      <c r="AK691" s="22">
        <v>13.23</v>
      </c>
    </row>
    <row r="692" spans="1:37" ht="13.5" customHeight="1" x14ac:dyDescent="0.25">
      <c r="A692" s="69" t="str">
        <f t="shared" si="10"/>
        <v>SPGO</v>
      </c>
      <c r="B692" s="20" t="s">
        <v>63</v>
      </c>
      <c r="C692" s="20" t="s">
        <v>46</v>
      </c>
      <c r="D692" s="20" t="s">
        <v>38</v>
      </c>
      <c r="E692" s="36" t="s">
        <v>78</v>
      </c>
      <c r="F692" s="21">
        <v>47.39</v>
      </c>
      <c r="G692" s="21">
        <v>61.93</v>
      </c>
      <c r="H692" s="21">
        <v>75.72</v>
      </c>
      <c r="I692" s="21">
        <v>89.45</v>
      </c>
      <c r="J692" s="21">
        <v>103.22</v>
      </c>
      <c r="K692" s="21">
        <v>117</v>
      </c>
      <c r="L692" s="21">
        <v>130.77000000000001</v>
      </c>
      <c r="M692" s="21">
        <v>144.51</v>
      </c>
      <c r="N692" s="21">
        <v>158.27000000000001</v>
      </c>
      <c r="O692" s="21">
        <v>172.03</v>
      </c>
      <c r="P692" s="21">
        <v>185.78</v>
      </c>
      <c r="Q692" s="21">
        <v>199.63</v>
      </c>
      <c r="R692" s="21">
        <v>214.2</v>
      </c>
      <c r="S692" s="21">
        <v>228.72</v>
      </c>
      <c r="T692" s="21">
        <v>243.19</v>
      </c>
      <c r="U692" s="21">
        <v>257.70999999999998</v>
      </c>
      <c r="V692" s="21">
        <v>272.26</v>
      </c>
      <c r="W692" s="21">
        <v>286.76</v>
      </c>
      <c r="X692" s="21">
        <v>301.29000000000002</v>
      </c>
      <c r="Y692" s="21">
        <v>315.81</v>
      </c>
      <c r="Z692" s="21">
        <v>330.32</v>
      </c>
      <c r="AA692" s="21">
        <v>344.85</v>
      </c>
      <c r="AB692" s="21">
        <v>359.37</v>
      </c>
      <c r="AC692" s="21">
        <v>373.9</v>
      </c>
      <c r="AD692" s="21">
        <v>388.41</v>
      </c>
      <c r="AE692" s="21">
        <v>402.94</v>
      </c>
      <c r="AF692" s="21">
        <v>417.44</v>
      </c>
      <c r="AG692" s="21">
        <v>431.96</v>
      </c>
      <c r="AH692" s="21">
        <v>446.52</v>
      </c>
      <c r="AI692" s="21">
        <v>461.02</v>
      </c>
      <c r="AJ692" s="21">
        <v>475.53</v>
      </c>
      <c r="AK692" s="22">
        <v>14.08</v>
      </c>
    </row>
    <row r="693" spans="1:37" ht="13.5" customHeight="1" x14ac:dyDescent="0.25">
      <c r="A693" s="69" t="str">
        <f t="shared" si="10"/>
        <v>SPMA</v>
      </c>
      <c r="B693" s="20" t="s">
        <v>63</v>
      </c>
      <c r="C693" s="20" t="s">
        <v>47</v>
      </c>
      <c r="D693" s="20" t="s">
        <v>38</v>
      </c>
      <c r="E693" s="36" t="s">
        <v>78</v>
      </c>
      <c r="F693" s="21">
        <v>79.56</v>
      </c>
      <c r="G693" s="21">
        <v>109.81</v>
      </c>
      <c r="H693" s="21">
        <v>146.44</v>
      </c>
      <c r="I693" s="21">
        <v>182.99</v>
      </c>
      <c r="J693" s="21">
        <v>219.57</v>
      </c>
      <c r="K693" s="21">
        <v>256.20999999999998</v>
      </c>
      <c r="L693" s="21">
        <v>292.81</v>
      </c>
      <c r="M693" s="21">
        <v>329.41</v>
      </c>
      <c r="N693" s="21">
        <v>366.01</v>
      </c>
      <c r="O693" s="21">
        <v>402.6</v>
      </c>
      <c r="P693" s="21">
        <v>439.22</v>
      </c>
      <c r="Q693" s="21">
        <v>463.38</v>
      </c>
      <c r="R693" s="21">
        <v>502.57</v>
      </c>
      <c r="S693" s="21">
        <v>541.77</v>
      </c>
      <c r="T693" s="21">
        <v>581.04</v>
      </c>
      <c r="U693" s="21">
        <v>620.24</v>
      </c>
      <c r="V693" s="21">
        <v>659.47</v>
      </c>
      <c r="W693" s="21">
        <v>698.69</v>
      </c>
      <c r="X693" s="21">
        <v>737.88</v>
      </c>
      <c r="Y693" s="21">
        <v>777.1</v>
      </c>
      <c r="Z693" s="21">
        <v>816.27</v>
      </c>
      <c r="AA693" s="21">
        <v>855.49</v>
      </c>
      <c r="AB693" s="21">
        <v>894.74</v>
      </c>
      <c r="AC693" s="21">
        <v>933.91</v>
      </c>
      <c r="AD693" s="21">
        <v>973.14</v>
      </c>
      <c r="AE693" s="21">
        <v>1012.32</v>
      </c>
      <c r="AF693" s="21">
        <v>1051.53</v>
      </c>
      <c r="AG693" s="21">
        <v>1090.74</v>
      </c>
      <c r="AH693" s="21">
        <v>1129.98</v>
      </c>
      <c r="AI693" s="21">
        <v>1169.1400000000001</v>
      </c>
      <c r="AJ693" s="21">
        <v>1208.3900000000001</v>
      </c>
      <c r="AK693" s="22">
        <v>38.07</v>
      </c>
    </row>
    <row r="694" spans="1:37" ht="13.5" customHeight="1" x14ac:dyDescent="0.25">
      <c r="A694" s="69" t="str">
        <f t="shared" si="10"/>
        <v>SPMG</v>
      </c>
      <c r="B694" s="20" t="s">
        <v>63</v>
      </c>
      <c r="C694" s="20" t="s">
        <v>48</v>
      </c>
      <c r="D694" s="20" t="s">
        <v>38</v>
      </c>
      <c r="E694" s="36" t="s">
        <v>78</v>
      </c>
      <c r="F694" s="21">
        <v>38.51</v>
      </c>
      <c r="G694" s="21">
        <v>48.43</v>
      </c>
      <c r="H694" s="21">
        <v>58.09</v>
      </c>
      <c r="I694" s="21">
        <v>67.78</v>
      </c>
      <c r="J694" s="21">
        <v>77.430000000000007</v>
      </c>
      <c r="K694" s="21">
        <v>87.15</v>
      </c>
      <c r="L694" s="21">
        <v>96.81</v>
      </c>
      <c r="M694" s="21">
        <v>106.5</v>
      </c>
      <c r="N694" s="21">
        <v>116.22</v>
      </c>
      <c r="O694" s="21">
        <v>125.84</v>
      </c>
      <c r="P694" s="21">
        <v>135.54</v>
      </c>
      <c r="Q694" s="21">
        <v>153.22</v>
      </c>
      <c r="R694" s="21">
        <v>163.43</v>
      </c>
      <c r="S694" s="21">
        <v>173.67</v>
      </c>
      <c r="T694" s="21">
        <v>183.87</v>
      </c>
      <c r="U694" s="21">
        <v>194.1</v>
      </c>
      <c r="V694" s="21">
        <v>204.31</v>
      </c>
      <c r="W694" s="21">
        <v>214.54</v>
      </c>
      <c r="X694" s="21">
        <v>224.76</v>
      </c>
      <c r="Y694" s="21">
        <v>234.96</v>
      </c>
      <c r="Z694" s="21">
        <v>245.17</v>
      </c>
      <c r="AA694" s="21">
        <v>255.4</v>
      </c>
      <c r="AB694" s="21">
        <v>265.60000000000002</v>
      </c>
      <c r="AC694" s="21">
        <v>275.8</v>
      </c>
      <c r="AD694" s="21">
        <v>286.01</v>
      </c>
      <c r="AE694" s="21">
        <v>296.27999999999997</v>
      </c>
      <c r="AF694" s="21">
        <v>306.45999999999998</v>
      </c>
      <c r="AG694" s="21">
        <v>316.66000000000003</v>
      </c>
      <c r="AH694" s="21">
        <v>326.91000000000003</v>
      </c>
      <c r="AI694" s="21">
        <v>337.12</v>
      </c>
      <c r="AJ694" s="21">
        <v>347.3</v>
      </c>
      <c r="AK694" s="22">
        <v>9.92</v>
      </c>
    </row>
    <row r="695" spans="1:37" ht="13.5" customHeight="1" x14ac:dyDescent="0.25">
      <c r="A695" s="69" t="str">
        <f t="shared" si="10"/>
        <v>SPMS</v>
      </c>
      <c r="B695" s="20" t="s">
        <v>63</v>
      </c>
      <c r="C695" s="20" t="s">
        <v>49</v>
      </c>
      <c r="D695" s="20" t="s">
        <v>38</v>
      </c>
      <c r="E695" s="36" t="s">
        <v>78</v>
      </c>
      <c r="F695" s="21">
        <v>44.46</v>
      </c>
      <c r="G695" s="21">
        <v>58.09</v>
      </c>
      <c r="H695" s="21">
        <v>71.03</v>
      </c>
      <c r="I695" s="21">
        <v>83.93</v>
      </c>
      <c r="J695" s="21">
        <v>96.81</v>
      </c>
      <c r="K695" s="21">
        <v>109.74</v>
      </c>
      <c r="L695" s="21">
        <v>122.67</v>
      </c>
      <c r="M695" s="21">
        <v>135.54</v>
      </c>
      <c r="N695" s="21">
        <v>148.46</v>
      </c>
      <c r="O695" s="21">
        <v>161.35</v>
      </c>
      <c r="P695" s="21">
        <v>174.29</v>
      </c>
      <c r="Q695" s="21">
        <v>187.29</v>
      </c>
      <c r="R695" s="21">
        <v>200.89</v>
      </c>
      <c r="S695" s="21">
        <v>214.54</v>
      </c>
      <c r="T695" s="21">
        <v>228.15</v>
      </c>
      <c r="U695" s="21">
        <v>241.79</v>
      </c>
      <c r="V695" s="21">
        <v>255.4</v>
      </c>
      <c r="W695" s="21">
        <v>269.01</v>
      </c>
      <c r="X695" s="21">
        <v>282.62</v>
      </c>
      <c r="Y695" s="21">
        <v>296.27999999999997</v>
      </c>
      <c r="Z695" s="21">
        <v>309.88</v>
      </c>
      <c r="AA695" s="21">
        <v>323.49</v>
      </c>
      <c r="AB695" s="21">
        <v>337.12</v>
      </c>
      <c r="AC695" s="21">
        <v>350.75</v>
      </c>
      <c r="AD695" s="21">
        <v>364.33</v>
      </c>
      <c r="AE695" s="21">
        <v>377.99</v>
      </c>
      <c r="AF695" s="21">
        <v>391.62</v>
      </c>
      <c r="AG695" s="21">
        <v>405.2</v>
      </c>
      <c r="AH695" s="21">
        <v>418.84</v>
      </c>
      <c r="AI695" s="21">
        <v>432.48</v>
      </c>
      <c r="AJ695" s="21">
        <v>446.07</v>
      </c>
      <c r="AK695" s="22">
        <v>13.23</v>
      </c>
    </row>
    <row r="696" spans="1:37" ht="13.5" customHeight="1" x14ac:dyDescent="0.25">
      <c r="A696" s="69" t="str">
        <f t="shared" si="10"/>
        <v>SPMT</v>
      </c>
      <c r="B696" s="20" t="s">
        <v>63</v>
      </c>
      <c r="C696" s="20" t="s">
        <v>50</v>
      </c>
      <c r="D696" s="20" t="s">
        <v>38</v>
      </c>
      <c r="E696" s="36" t="s">
        <v>78</v>
      </c>
      <c r="F696" s="21">
        <v>62.6</v>
      </c>
      <c r="G696" s="21">
        <v>79.66</v>
      </c>
      <c r="H696" s="21">
        <v>101.94</v>
      </c>
      <c r="I696" s="21">
        <v>124.27</v>
      </c>
      <c r="J696" s="21">
        <v>146.58000000000001</v>
      </c>
      <c r="K696" s="21">
        <v>168.89</v>
      </c>
      <c r="L696" s="21">
        <v>191.19</v>
      </c>
      <c r="M696" s="21">
        <v>213.49</v>
      </c>
      <c r="N696" s="21">
        <v>235.79</v>
      </c>
      <c r="O696" s="21">
        <v>258.11</v>
      </c>
      <c r="P696" s="21">
        <v>280.44</v>
      </c>
      <c r="Q696" s="21">
        <v>318.64999999999998</v>
      </c>
      <c r="R696" s="21">
        <v>347.33</v>
      </c>
      <c r="S696" s="21">
        <v>376.01</v>
      </c>
      <c r="T696" s="21">
        <v>404.67</v>
      </c>
      <c r="U696" s="21">
        <v>433.38</v>
      </c>
      <c r="V696" s="21">
        <v>462.04</v>
      </c>
      <c r="W696" s="21">
        <v>490.72</v>
      </c>
      <c r="X696" s="21">
        <v>519.39</v>
      </c>
      <c r="Y696" s="21">
        <v>548.1</v>
      </c>
      <c r="Z696" s="21">
        <v>576.78</v>
      </c>
      <c r="AA696" s="21">
        <v>605.44000000000005</v>
      </c>
      <c r="AB696" s="21">
        <v>634.14</v>
      </c>
      <c r="AC696" s="21">
        <v>662.8</v>
      </c>
      <c r="AD696" s="21">
        <v>691.47</v>
      </c>
      <c r="AE696" s="21">
        <v>720.17</v>
      </c>
      <c r="AF696" s="21">
        <v>748.81</v>
      </c>
      <c r="AG696" s="21">
        <v>777.52</v>
      </c>
      <c r="AH696" s="21">
        <v>806.2</v>
      </c>
      <c r="AI696" s="21">
        <v>834.87</v>
      </c>
      <c r="AJ696" s="21">
        <v>863.56</v>
      </c>
      <c r="AK696" s="22">
        <v>27.85</v>
      </c>
    </row>
    <row r="697" spans="1:37" ht="13.5" customHeight="1" x14ac:dyDescent="0.25">
      <c r="A697" s="69" t="str">
        <f t="shared" si="10"/>
        <v>SPPA</v>
      </c>
      <c r="B697" s="20" t="s">
        <v>63</v>
      </c>
      <c r="C697" s="20" t="s">
        <v>51</v>
      </c>
      <c r="D697" s="20" t="s">
        <v>38</v>
      </c>
      <c r="E697" s="36" t="s">
        <v>78</v>
      </c>
      <c r="F697" s="21">
        <v>83.29</v>
      </c>
      <c r="G697" s="21">
        <v>114.95</v>
      </c>
      <c r="H697" s="21">
        <v>153.31</v>
      </c>
      <c r="I697" s="21">
        <v>191.57</v>
      </c>
      <c r="J697" s="21">
        <v>229.86</v>
      </c>
      <c r="K697" s="21">
        <v>268.23</v>
      </c>
      <c r="L697" s="21">
        <v>306.52999999999997</v>
      </c>
      <c r="M697" s="21">
        <v>344.85</v>
      </c>
      <c r="N697" s="21">
        <v>383.17</v>
      </c>
      <c r="O697" s="21">
        <v>421.48</v>
      </c>
      <c r="P697" s="21">
        <v>459.82</v>
      </c>
      <c r="Q697" s="21">
        <v>485.1</v>
      </c>
      <c r="R697" s="21">
        <v>526.14</v>
      </c>
      <c r="S697" s="21">
        <v>567.16999999999996</v>
      </c>
      <c r="T697" s="21">
        <v>608.28</v>
      </c>
      <c r="U697" s="21">
        <v>649.30999999999995</v>
      </c>
      <c r="V697" s="21">
        <v>690.39</v>
      </c>
      <c r="W697" s="21">
        <v>731.45</v>
      </c>
      <c r="X697" s="21">
        <v>772.48</v>
      </c>
      <c r="Y697" s="21">
        <v>813.53</v>
      </c>
      <c r="Z697" s="21">
        <v>854.54</v>
      </c>
      <c r="AA697" s="21">
        <v>895.6</v>
      </c>
      <c r="AB697" s="21">
        <v>936.69</v>
      </c>
      <c r="AC697" s="21">
        <v>977.7</v>
      </c>
      <c r="AD697" s="21">
        <v>1018.76</v>
      </c>
      <c r="AE697" s="21">
        <v>1059.78</v>
      </c>
      <c r="AF697" s="21">
        <v>1100.83</v>
      </c>
      <c r="AG697" s="21">
        <v>1141.8800000000001</v>
      </c>
      <c r="AH697" s="21">
        <v>1182.96</v>
      </c>
      <c r="AI697" s="21">
        <v>1223.96</v>
      </c>
      <c r="AJ697" s="21">
        <v>1265.05</v>
      </c>
      <c r="AK697" s="22">
        <v>39.86</v>
      </c>
    </row>
    <row r="698" spans="1:37" ht="13.5" customHeight="1" x14ac:dyDescent="0.25">
      <c r="A698" s="69" t="str">
        <f t="shared" si="10"/>
        <v>SPPB</v>
      </c>
      <c r="B698" s="20" t="s">
        <v>63</v>
      </c>
      <c r="C698" s="20" t="s">
        <v>52</v>
      </c>
      <c r="D698" s="20" t="s">
        <v>38</v>
      </c>
      <c r="E698" s="36" t="s">
        <v>78</v>
      </c>
      <c r="F698" s="21">
        <v>79.56</v>
      </c>
      <c r="G698" s="21">
        <v>109.81</v>
      </c>
      <c r="H698" s="21">
        <v>146.44</v>
      </c>
      <c r="I698" s="21">
        <v>182.99</v>
      </c>
      <c r="J698" s="21">
        <v>219.57</v>
      </c>
      <c r="K698" s="21">
        <v>256.20999999999998</v>
      </c>
      <c r="L698" s="21">
        <v>292.81</v>
      </c>
      <c r="M698" s="21">
        <v>329.41</v>
      </c>
      <c r="N698" s="21">
        <v>366.01</v>
      </c>
      <c r="O698" s="21">
        <v>402.6</v>
      </c>
      <c r="P698" s="21">
        <v>439.22</v>
      </c>
      <c r="Q698" s="21">
        <v>463.38</v>
      </c>
      <c r="R698" s="21">
        <v>502.57</v>
      </c>
      <c r="S698" s="21">
        <v>541.77</v>
      </c>
      <c r="T698" s="21">
        <v>581.04</v>
      </c>
      <c r="U698" s="21">
        <v>620.24</v>
      </c>
      <c r="V698" s="21">
        <v>659.47</v>
      </c>
      <c r="W698" s="21">
        <v>698.69</v>
      </c>
      <c r="X698" s="21">
        <v>737.88</v>
      </c>
      <c r="Y698" s="21">
        <v>777.1</v>
      </c>
      <c r="Z698" s="21">
        <v>816.27</v>
      </c>
      <c r="AA698" s="21">
        <v>855.49</v>
      </c>
      <c r="AB698" s="21">
        <v>894.74</v>
      </c>
      <c r="AC698" s="21">
        <v>933.91</v>
      </c>
      <c r="AD698" s="21">
        <v>973.14</v>
      </c>
      <c r="AE698" s="21">
        <v>1012.32</v>
      </c>
      <c r="AF698" s="21">
        <v>1051.53</v>
      </c>
      <c r="AG698" s="21">
        <v>1090.74</v>
      </c>
      <c r="AH698" s="21">
        <v>1129.98</v>
      </c>
      <c r="AI698" s="21">
        <v>1169.1400000000001</v>
      </c>
      <c r="AJ698" s="21">
        <v>1208.3900000000001</v>
      </c>
      <c r="AK698" s="22">
        <v>38.07</v>
      </c>
    </row>
    <row r="699" spans="1:37" ht="13.5" customHeight="1" x14ac:dyDescent="0.25">
      <c r="A699" s="69" t="str">
        <f t="shared" si="10"/>
        <v>SPPE</v>
      </c>
      <c r="B699" s="20" t="s">
        <v>63</v>
      </c>
      <c r="C699" s="20" t="s">
        <v>53</v>
      </c>
      <c r="D699" s="20" t="s">
        <v>38</v>
      </c>
      <c r="E699" s="36" t="s">
        <v>78</v>
      </c>
      <c r="F699" s="21">
        <v>79.56</v>
      </c>
      <c r="G699" s="21">
        <v>109.81</v>
      </c>
      <c r="H699" s="21">
        <v>146.44</v>
      </c>
      <c r="I699" s="21">
        <v>182.99</v>
      </c>
      <c r="J699" s="21">
        <v>219.57</v>
      </c>
      <c r="K699" s="21">
        <v>256.20999999999998</v>
      </c>
      <c r="L699" s="21">
        <v>292.81</v>
      </c>
      <c r="M699" s="21">
        <v>329.41</v>
      </c>
      <c r="N699" s="21">
        <v>366.01</v>
      </c>
      <c r="O699" s="21">
        <v>402.6</v>
      </c>
      <c r="P699" s="21">
        <v>439.22</v>
      </c>
      <c r="Q699" s="21">
        <v>463.38</v>
      </c>
      <c r="R699" s="21">
        <v>502.57</v>
      </c>
      <c r="S699" s="21">
        <v>541.77</v>
      </c>
      <c r="T699" s="21">
        <v>581.04</v>
      </c>
      <c r="U699" s="21">
        <v>620.24</v>
      </c>
      <c r="V699" s="21">
        <v>659.47</v>
      </c>
      <c r="W699" s="21">
        <v>698.69</v>
      </c>
      <c r="X699" s="21">
        <v>737.88</v>
      </c>
      <c r="Y699" s="21">
        <v>777.1</v>
      </c>
      <c r="Z699" s="21">
        <v>816.27</v>
      </c>
      <c r="AA699" s="21">
        <v>855.49</v>
      </c>
      <c r="AB699" s="21">
        <v>894.74</v>
      </c>
      <c r="AC699" s="21">
        <v>933.91</v>
      </c>
      <c r="AD699" s="21">
        <v>973.14</v>
      </c>
      <c r="AE699" s="21">
        <v>1012.32</v>
      </c>
      <c r="AF699" s="21">
        <v>1051.53</v>
      </c>
      <c r="AG699" s="21">
        <v>1090.74</v>
      </c>
      <c r="AH699" s="21">
        <v>1129.98</v>
      </c>
      <c r="AI699" s="21">
        <v>1169.1400000000001</v>
      </c>
      <c r="AJ699" s="21">
        <v>1208.3900000000001</v>
      </c>
      <c r="AK699" s="22">
        <v>38.07</v>
      </c>
    </row>
    <row r="700" spans="1:37" ht="13.5" customHeight="1" x14ac:dyDescent="0.25">
      <c r="A700" s="69" t="str">
        <f t="shared" si="10"/>
        <v>SPPI</v>
      </c>
      <c r="B700" s="20" t="s">
        <v>63</v>
      </c>
      <c r="C700" s="20" t="s">
        <v>54</v>
      </c>
      <c r="D700" s="20" t="s">
        <v>38</v>
      </c>
      <c r="E700" s="36" t="s">
        <v>78</v>
      </c>
      <c r="F700" s="21">
        <v>79.56</v>
      </c>
      <c r="G700" s="21">
        <v>109.81</v>
      </c>
      <c r="H700" s="21">
        <v>146.44</v>
      </c>
      <c r="I700" s="21">
        <v>182.99</v>
      </c>
      <c r="J700" s="21">
        <v>219.57</v>
      </c>
      <c r="K700" s="21">
        <v>256.20999999999998</v>
      </c>
      <c r="L700" s="21">
        <v>292.81</v>
      </c>
      <c r="M700" s="21">
        <v>329.41</v>
      </c>
      <c r="N700" s="21">
        <v>366.01</v>
      </c>
      <c r="O700" s="21">
        <v>402.6</v>
      </c>
      <c r="P700" s="21">
        <v>439.22</v>
      </c>
      <c r="Q700" s="21">
        <v>463.38</v>
      </c>
      <c r="R700" s="21">
        <v>502.57</v>
      </c>
      <c r="S700" s="21">
        <v>541.77</v>
      </c>
      <c r="T700" s="21">
        <v>581.04</v>
      </c>
      <c r="U700" s="21">
        <v>620.24</v>
      </c>
      <c r="V700" s="21">
        <v>659.47</v>
      </c>
      <c r="W700" s="21">
        <v>698.69</v>
      </c>
      <c r="X700" s="21">
        <v>737.88</v>
      </c>
      <c r="Y700" s="21">
        <v>777.1</v>
      </c>
      <c r="Z700" s="21">
        <v>816.27</v>
      </c>
      <c r="AA700" s="21">
        <v>855.49</v>
      </c>
      <c r="AB700" s="21">
        <v>894.74</v>
      </c>
      <c r="AC700" s="21">
        <v>933.91</v>
      </c>
      <c r="AD700" s="21">
        <v>973.14</v>
      </c>
      <c r="AE700" s="21">
        <v>1012.32</v>
      </c>
      <c r="AF700" s="21">
        <v>1051.53</v>
      </c>
      <c r="AG700" s="21">
        <v>1090.74</v>
      </c>
      <c r="AH700" s="21">
        <v>1129.98</v>
      </c>
      <c r="AI700" s="21">
        <v>1169.1400000000001</v>
      </c>
      <c r="AJ700" s="21">
        <v>1208.3900000000001</v>
      </c>
      <c r="AK700" s="22">
        <v>38.07</v>
      </c>
    </row>
    <row r="701" spans="1:37" ht="13.5" customHeight="1" x14ac:dyDescent="0.25">
      <c r="A701" s="69" t="str">
        <f t="shared" si="10"/>
        <v>SPPR</v>
      </c>
      <c r="B701" s="20" t="s">
        <v>63</v>
      </c>
      <c r="C701" s="20" t="s">
        <v>55</v>
      </c>
      <c r="D701" s="20" t="s">
        <v>38</v>
      </c>
      <c r="E701" s="36" t="s">
        <v>78</v>
      </c>
      <c r="F701" s="21">
        <v>38.51</v>
      </c>
      <c r="G701" s="21">
        <v>48.43</v>
      </c>
      <c r="H701" s="21">
        <v>58.09</v>
      </c>
      <c r="I701" s="21">
        <v>67.78</v>
      </c>
      <c r="J701" s="21">
        <v>77.430000000000007</v>
      </c>
      <c r="K701" s="21">
        <v>87.15</v>
      </c>
      <c r="L701" s="21">
        <v>96.81</v>
      </c>
      <c r="M701" s="21">
        <v>106.5</v>
      </c>
      <c r="N701" s="21">
        <v>116.22</v>
      </c>
      <c r="O701" s="21">
        <v>125.84</v>
      </c>
      <c r="P701" s="21">
        <v>135.54</v>
      </c>
      <c r="Q701" s="21">
        <v>153.22</v>
      </c>
      <c r="R701" s="21">
        <v>163.43</v>
      </c>
      <c r="S701" s="21">
        <v>173.67</v>
      </c>
      <c r="T701" s="21">
        <v>183.87</v>
      </c>
      <c r="U701" s="21">
        <v>194.1</v>
      </c>
      <c r="V701" s="21">
        <v>204.31</v>
      </c>
      <c r="W701" s="21">
        <v>214.54</v>
      </c>
      <c r="X701" s="21">
        <v>224.76</v>
      </c>
      <c r="Y701" s="21">
        <v>234.96</v>
      </c>
      <c r="Z701" s="21">
        <v>245.17</v>
      </c>
      <c r="AA701" s="21">
        <v>255.4</v>
      </c>
      <c r="AB701" s="21">
        <v>265.60000000000002</v>
      </c>
      <c r="AC701" s="21">
        <v>275.8</v>
      </c>
      <c r="AD701" s="21">
        <v>286.01</v>
      </c>
      <c r="AE701" s="21">
        <v>296.27999999999997</v>
      </c>
      <c r="AF701" s="21">
        <v>306.45999999999998</v>
      </c>
      <c r="AG701" s="21">
        <v>316.66000000000003</v>
      </c>
      <c r="AH701" s="21">
        <v>326.91000000000003</v>
      </c>
      <c r="AI701" s="21">
        <v>337.12</v>
      </c>
      <c r="AJ701" s="21">
        <v>347.3</v>
      </c>
      <c r="AK701" s="22">
        <v>9.92</v>
      </c>
    </row>
    <row r="702" spans="1:37" ht="13.5" customHeight="1" x14ac:dyDescent="0.25">
      <c r="A702" s="69" t="str">
        <f t="shared" si="10"/>
        <v>SPRJ</v>
      </c>
      <c r="B702" s="20" t="s">
        <v>63</v>
      </c>
      <c r="C702" s="20" t="s">
        <v>56</v>
      </c>
      <c r="D702" s="20" t="s">
        <v>38</v>
      </c>
      <c r="E702" s="36" t="s">
        <v>78</v>
      </c>
      <c r="F702" s="21">
        <v>38.51</v>
      </c>
      <c r="G702" s="21">
        <v>48.43</v>
      </c>
      <c r="H702" s="21">
        <v>58.09</v>
      </c>
      <c r="I702" s="21">
        <v>67.78</v>
      </c>
      <c r="J702" s="21">
        <v>77.430000000000007</v>
      </c>
      <c r="K702" s="21">
        <v>87.15</v>
      </c>
      <c r="L702" s="21">
        <v>96.81</v>
      </c>
      <c r="M702" s="21">
        <v>106.5</v>
      </c>
      <c r="N702" s="21">
        <v>116.22</v>
      </c>
      <c r="O702" s="21">
        <v>125.84</v>
      </c>
      <c r="P702" s="21">
        <v>135.54</v>
      </c>
      <c r="Q702" s="21">
        <v>153.22</v>
      </c>
      <c r="R702" s="21">
        <v>163.43</v>
      </c>
      <c r="S702" s="21">
        <v>173.67</v>
      </c>
      <c r="T702" s="21">
        <v>183.87</v>
      </c>
      <c r="U702" s="21">
        <v>194.1</v>
      </c>
      <c r="V702" s="21">
        <v>204.31</v>
      </c>
      <c r="W702" s="21">
        <v>214.54</v>
      </c>
      <c r="X702" s="21">
        <v>224.76</v>
      </c>
      <c r="Y702" s="21">
        <v>234.96</v>
      </c>
      <c r="Z702" s="21">
        <v>245.17</v>
      </c>
      <c r="AA702" s="21">
        <v>255.4</v>
      </c>
      <c r="AB702" s="21">
        <v>265.60000000000002</v>
      </c>
      <c r="AC702" s="21">
        <v>275.8</v>
      </c>
      <c r="AD702" s="21">
        <v>286.01</v>
      </c>
      <c r="AE702" s="21">
        <v>296.27999999999997</v>
      </c>
      <c r="AF702" s="21">
        <v>306.45999999999998</v>
      </c>
      <c r="AG702" s="21">
        <v>316.66000000000003</v>
      </c>
      <c r="AH702" s="21">
        <v>326.91000000000003</v>
      </c>
      <c r="AI702" s="21">
        <v>337.12</v>
      </c>
      <c r="AJ702" s="21">
        <v>347.3</v>
      </c>
      <c r="AK702" s="22">
        <v>9.92</v>
      </c>
    </row>
    <row r="703" spans="1:37" ht="13.5" customHeight="1" x14ac:dyDescent="0.25">
      <c r="A703" s="69" t="str">
        <f t="shared" si="10"/>
        <v>SPRN</v>
      </c>
      <c r="B703" s="20" t="s">
        <v>63</v>
      </c>
      <c r="C703" s="20" t="s">
        <v>57</v>
      </c>
      <c r="D703" s="20" t="s">
        <v>38</v>
      </c>
      <c r="E703" s="36" t="s">
        <v>78</v>
      </c>
      <c r="F703" s="21">
        <v>79.56</v>
      </c>
      <c r="G703" s="21">
        <v>109.81</v>
      </c>
      <c r="H703" s="21">
        <v>146.44</v>
      </c>
      <c r="I703" s="21">
        <v>182.99</v>
      </c>
      <c r="J703" s="21">
        <v>219.57</v>
      </c>
      <c r="K703" s="21">
        <v>256.20999999999998</v>
      </c>
      <c r="L703" s="21">
        <v>292.81</v>
      </c>
      <c r="M703" s="21">
        <v>329.41</v>
      </c>
      <c r="N703" s="21">
        <v>366.01</v>
      </c>
      <c r="O703" s="21">
        <v>402.6</v>
      </c>
      <c r="P703" s="21">
        <v>439.22</v>
      </c>
      <c r="Q703" s="21">
        <v>463.38</v>
      </c>
      <c r="R703" s="21">
        <v>502.57</v>
      </c>
      <c r="S703" s="21">
        <v>541.77</v>
      </c>
      <c r="T703" s="21">
        <v>581.04</v>
      </c>
      <c r="U703" s="21">
        <v>620.24</v>
      </c>
      <c r="V703" s="21">
        <v>659.47</v>
      </c>
      <c r="W703" s="21">
        <v>698.69</v>
      </c>
      <c r="X703" s="21">
        <v>737.88</v>
      </c>
      <c r="Y703" s="21">
        <v>777.1</v>
      </c>
      <c r="Z703" s="21">
        <v>816.27</v>
      </c>
      <c r="AA703" s="21">
        <v>855.49</v>
      </c>
      <c r="AB703" s="21">
        <v>894.74</v>
      </c>
      <c r="AC703" s="21">
        <v>933.91</v>
      </c>
      <c r="AD703" s="21">
        <v>973.14</v>
      </c>
      <c r="AE703" s="21">
        <v>1012.32</v>
      </c>
      <c r="AF703" s="21">
        <v>1051.53</v>
      </c>
      <c r="AG703" s="21">
        <v>1090.74</v>
      </c>
      <c r="AH703" s="21">
        <v>1129.98</v>
      </c>
      <c r="AI703" s="21">
        <v>1169.1400000000001</v>
      </c>
      <c r="AJ703" s="21">
        <v>1208.3900000000001</v>
      </c>
      <c r="AK703" s="22">
        <v>38.07</v>
      </c>
    </row>
    <row r="704" spans="1:37" ht="13.5" customHeight="1" x14ac:dyDescent="0.25">
      <c r="A704" s="69" t="str">
        <f t="shared" si="10"/>
        <v>SPRO</v>
      </c>
      <c r="B704" s="20" t="s">
        <v>63</v>
      </c>
      <c r="C704" s="20" t="s">
        <v>58</v>
      </c>
      <c r="D704" s="20" t="s">
        <v>38</v>
      </c>
      <c r="E704" s="36" t="s">
        <v>78</v>
      </c>
      <c r="F704" s="21">
        <v>83.29</v>
      </c>
      <c r="G704" s="21">
        <v>114.95</v>
      </c>
      <c r="H704" s="21">
        <v>153.31</v>
      </c>
      <c r="I704" s="21">
        <v>191.57</v>
      </c>
      <c r="J704" s="21">
        <v>229.86</v>
      </c>
      <c r="K704" s="21">
        <v>268.23</v>
      </c>
      <c r="L704" s="21">
        <v>306.52999999999997</v>
      </c>
      <c r="M704" s="21">
        <v>344.85</v>
      </c>
      <c r="N704" s="21">
        <v>383.17</v>
      </c>
      <c r="O704" s="21">
        <v>421.48</v>
      </c>
      <c r="P704" s="21">
        <v>459.82</v>
      </c>
      <c r="Q704" s="21">
        <v>485.1</v>
      </c>
      <c r="R704" s="21">
        <v>526.14</v>
      </c>
      <c r="S704" s="21">
        <v>567.16999999999996</v>
      </c>
      <c r="T704" s="21">
        <v>608.28</v>
      </c>
      <c r="U704" s="21">
        <v>649.30999999999995</v>
      </c>
      <c r="V704" s="21">
        <v>690.39</v>
      </c>
      <c r="W704" s="21">
        <v>731.45</v>
      </c>
      <c r="X704" s="21">
        <v>772.48</v>
      </c>
      <c r="Y704" s="21">
        <v>813.53</v>
      </c>
      <c r="Z704" s="21">
        <v>854.54</v>
      </c>
      <c r="AA704" s="21">
        <v>895.6</v>
      </c>
      <c r="AB704" s="21">
        <v>936.69</v>
      </c>
      <c r="AC704" s="21">
        <v>977.7</v>
      </c>
      <c r="AD704" s="21">
        <v>1018.76</v>
      </c>
      <c r="AE704" s="21">
        <v>1059.78</v>
      </c>
      <c r="AF704" s="21">
        <v>1100.83</v>
      </c>
      <c r="AG704" s="21">
        <v>1141.8800000000001</v>
      </c>
      <c r="AH704" s="21">
        <v>1182.96</v>
      </c>
      <c r="AI704" s="21">
        <v>1223.96</v>
      </c>
      <c r="AJ704" s="21">
        <v>1265.05</v>
      </c>
      <c r="AK704" s="22">
        <v>39.86</v>
      </c>
    </row>
    <row r="705" spans="1:37" ht="13.5" customHeight="1" x14ac:dyDescent="0.25">
      <c r="A705" s="69" t="str">
        <f t="shared" si="10"/>
        <v>SPRR</v>
      </c>
      <c r="B705" s="20" t="s">
        <v>63</v>
      </c>
      <c r="C705" s="20" t="s">
        <v>59</v>
      </c>
      <c r="D705" s="20" t="s">
        <v>38</v>
      </c>
      <c r="E705" s="36" t="s">
        <v>78</v>
      </c>
      <c r="F705" s="21">
        <v>94.43</v>
      </c>
      <c r="G705" s="21">
        <v>130.36000000000001</v>
      </c>
      <c r="H705" s="21">
        <v>173.82</v>
      </c>
      <c r="I705" s="21">
        <v>217.26</v>
      </c>
      <c r="J705" s="21">
        <v>260.67</v>
      </c>
      <c r="K705" s="21">
        <v>304.2</v>
      </c>
      <c r="L705" s="21">
        <v>347.62</v>
      </c>
      <c r="M705" s="21">
        <v>391.07</v>
      </c>
      <c r="N705" s="21">
        <v>434.49</v>
      </c>
      <c r="O705" s="21">
        <v>477.96</v>
      </c>
      <c r="P705" s="21">
        <v>521.42999999999995</v>
      </c>
      <c r="Q705" s="21">
        <v>550.11</v>
      </c>
      <c r="R705" s="21">
        <v>596.64</v>
      </c>
      <c r="S705" s="21">
        <v>643.21</v>
      </c>
      <c r="T705" s="21">
        <v>689.77</v>
      </c>
      <c r="U705" s="21">
        <v>736.35</v>
      </c>
      <c r="V705" s="21">
        <v>782.9</v>
      </c>
      <c r="W705" s="21">
        <v>829.44</v>
      </c>
      <c r="X705" s="21">
        <v>875.98</v>
      </c>
      <c r="Y705" s="21">
        <v>922.52</v>
      </c>
      <c r="Z705" s="21">
        <v>969.07</v>
      </c>
      <c r="AA705" s="21">
        <v>1015.6</v>
      </c>
      <c r="AB705" s="21">
        <v>1062.1600000000001</v>
      </c>
      <c r="AC705" s="21">
        <v>1108.7</v>
      </c>
      <c r="AD705" s="21">
        <v>1155.28</v>
      </c>
      <c r="AE705" s="21">
        <v>1201.81</v>
      </c>
      <c r="AF705" s="21">
        <v>1248.3399999999999</v>
      </c>
      <c r="AG705" s="21">
        <v>1294.8900000000001</v>
      </c>
      <c r="AH705" s="21">
        <v>1341.5</v>
      </c>
      <c r="AI705" s="21">
        <v>1387.96</v>
      </c>
      <c r="AJ705" s="21">
        <v>1434.54</v>
      </c>
      <c r="AK705" s="22">
        <v>45.21</v>
      </c>
    </row>
    <row r="706" spans="1:37" ht="13.5" customHeight="1" x14ac:dyDescent="0.25">
      <c r="A706" s="69" t="str">
        <f t="shared" si="10"/>
        <v>SPRS</v>
      </c>
      <c r="B706" s="20" t="s">
        <v>63</v>
      </c>
      <c r="C706" s="20" t="s">
        <v>60</v>
      </c>
      <c r="D706" s="20" t="s">
        <v>38</v>
      </c>
      <c r="E706" s="36" t="s">
        <v>78</v>
      </c>
      <c r="F706" s="21">
        <v>44.46</v>
      </c>
      <c r="G706" s="21">
        <v>58.09</v>
      </c>
      <c r="H706" s="21">
        <v>71.03</v>
      </c>
      <c r="I706" s="21">
        <v>83.93</v>
      </c>
      <c r="J706" s="21">
        <v>96.81</v>
      </c>
      <c r="K706" s="21">
        <v>109.74</v>
      </c>
      <c r="L706" s="21">
        <v>122.67</v>
      </c>
      <c r="M706" s="21">
        <v>135.54</v>
      </c>
      <c r="N706" s="21">
        <v>148.46</v>
      </c>
      <c r="O706" s="21">
        <v>161.35</v>
      </c>
      <c r="P706" s="21">
        <v>174.29</v>
      </c>
      <c r="Q706" s="21">
        <v>187.29</v>
      </c>
      <c r="R706" s="21">
        <v>200.89</v>
      </c>
      <c r="S706" s="21">
        <v>214.54</v>
      </c>
      <c r="T706" s="21">
        <v>228.15</v>
      </c>
      <c r="U706" s="21">
        <v>241.79</v>
      </c>
      <c r="V706" s="21">
        <v>255.4</v>
      </c>
      <c r="W706" s="21">
        <v>269.01</v>
      </c>
      <c r="X706" s="21">
        <v>282.62</v>
      </c>
      <c r="Y706" s="21">
        <v>296.27999999999997</v>
      </c>
      <c r="Z706" s="21">
        <v>309.88</v>
      </c>
      <c r="AA706" s="21">
        <v>323.49</v>
      </c>
      <c r="AB706" s="21">
        <v>337.12</v>
      </c>
      <c r="AC706" s="21">
        <v>350.75</v>
      </c>
      <c r="AD706" s="21">
        <v>364.33</v>
      </c>
      <c r="AE706" s="21">
        <v>377.99</v>
      </c>
      <c r="AF706" s="21">
        <v>391.62</v>
      </c>
      <c r="AG706" s="21">
        <v>405.2</v>
      </c>
      <c r="AH706" s="21">
        <v>418.84</v>
      </c>
      <c r="AI706" s="21">
        <v>432.48</v>
      </c>
      <c r="AJ706" s="21">
        <v>446.07</v>
      </c>
      <c r="AK706" s="22">
        <v>13.23</v>
      </c>
    </row>
    <row r="707" spans="1:37" ht="13.5" customHeight="1" x14ac:dyDescent="0.25">
      <c r="A707" s="69" t="str">
        <f t="shared" si="10"/>
        <v>SPSC</v>
      </c>
      <c r="B707" s="20" t="s">
        <v>63</v>
      </c>
      <c r="C707" s="20" t="s">
        <v>61</v>
      </c>
      <c r="D707" s="20" t="s">
        <v>38</v>
      </c>
      <c r="E707" s="36" t="s">
        <v>78</v>
      </c>
      <c r="F707" s="21">
        <v>38.51</v>
      </c>
      <c r="G707" s="21">
        <v>48.43</v>
      </c>
      <c r="H707" s="21">
        <v>58.09</v>
      </c>
      <c r="I707" s="21">
        <v>67.78</v>
      </c>
      <c r="J707" s="21">
        <v>77.430000000000007</v>
      </c>
      <c r="K707" s="21">
        <v>87.15</v>
      </c>
      <c r="L707" s="21">
        <v>96.81</v>
      </c>
      <c r="M707" s="21">
        <v>106.5</v>
      </c>
      <c r="N707" s="21">
        <v>116.22</v>
      </c>
      <c r="O707" s="21">
        <v>125.84</v>
      </c>
      <c r="P707" s="21">
        <v>135.54</v>
      </c>
      <c r="Q707" s="21">
        <v>153.22</v>
      </c>
      <c r="R707" s="21">
        <v>163.43</v>
      </c>
      <c r="S707" s="21">
        <v>173.67</v>
      </c>
      <c r="T707" s="21">
        <v>183.87</v>
      </c>
      <c r="U707" s="21">
        <v>194.1</v>
      </c>
      <c r="V707" s="21">
        <v>204.31</v>
      </c>
      <c r="W707" s="21">
        <v>214.54</v>
      </c>
      <c r="X707" s="21">
        <v>224.76</v>
      </c>
      <c r="Y707" s="21">
        <v>234.96</v>
      </c>
      <c r="Z707" s="21">
        <v>245.17</v>
      </c>
      <c r="AA707" s="21">
        <v>255.4</v>
      </c>
      <c r="AB707" s="21">
        <v>265.60000000000002</v>
      </c>
      <c r="AC707" s="21">
        <v>275.8</v>
      </c>
      <c r="AD707" s="21">
        <v>286.01</v>
      </c>
      <c r="AE707" s="21">
        <v>296.27999999999997</v>
      </c>
      <c r="AF707" s="21">
        <v>306.45999999999998</v>
      </c>
      <c r="AG707" s="21">
        <v>316.66000000000003</v>
      </c>
      <c r="AH707" s="21">
        <v>326.91000000000003</v>
      </c>
      <c r="AI707" s="21">
        <v>337.12</v>
      </c>
      <c r="AJ707" s="21">
        <v>347.3</v>
      </c>
      <c r="AK707" s="22">
        <v>9.92</v>
      </c>
    </row>
    <row r="708" spans="1:37" ht="13.5" customHeight="1" x14ac:dyDescent="0.25">
      <c r="A708" s="69" t="str">
        <f t="shared" si="10"/>
        <v>SPSE</v>
      </c>
      <c r="B708" s="20" t="s">
        <v>63</v>
      </c>
      <c r="C708" s="20" t="s">
        <v>62</v>
      </c>
      <c r="D708" s="20" t="s">
        <v>38</v>
      </c>
      <c r="E708" s="36" t="s">
        <v>78</v>
      </c>
      <c r="F708" s="21">
        <v>62.6</v>
      </c>
      <c r="G708" s="21">
        <v>79.66</v>
      </c>
      <c r="H708" s="21">
        <v>101.94</v>
      </c>
      <c r="I708" s="21">
        <v>124.27</v>
      </c>
      <c r="J708" s="21">
        <v>146.58000000000001</v>
      </c>
      <c r="K708" s="21">
        <v>168.89</v>
      </c>
      <c r="L708" s="21">
        <v>191.19</v>
      </c>
      <c r="M708" s="21">
        <v>213.49</v>
      </c>
      <c r="N708" s="21">
        <v>235.79</v>
      </c>
      <c r="O708" s="21">
        <v>258.11</v>
      </c>
      <c r="P708" s="21">
        <v>280.44</v>
      </c>
      <c r="Q708" s="21">
        <v>318.64999999999998</v>
      </c>
      <c r="R708" s="21">
        <v>347.33</v>
      </c>
      <c r="S708" s="21">
        <v>376.01</v>
      </c>
      <c r="T708" s="21">
        <v>404.67</v>
      </c>
      <c r="U708" s="21">
        <v>433.38</v>
      </c>
      <c r="V708" s="21">
        <v>462.04</v>
      </c>
      <c r="W708" s="21">
        <v>490.72</v>
      </c>
      <c r="X708" s="21">
        <v>519.39</v>
      </c>
      <c r="Y708" s="21">
        <v>548.1</v>
      </c>
      <c r="Z708" s="21">
        <v>576.78</v>
      </c>
      <c r="AA708" s="21">
        <v>605.44000000000005</v>
      </c>
      <c r="AB708" s="21">
        <v>634.14</v>
      </c>
      <c r="AC708" s="21">
        <v>662.8</v>
      </c>
      <c r="AD708" s="21">
        <v>691.47</v>
      </c>
      <c r="AE708" s="21">
        <v>720.17</v>
      </c>
      <c r="AF708" s="21">
        <v>748.81</v>
      </c>
      <c r="AG708" s="21">
        <v>777.52</v>
      </c>
      <c r="AH708" s="21">
        <v>806.2</v>
      </c>
      <c r="AI708" s="21">
        <v>834.87</v>
      </c>
      <c r="AJ708" s="21">
        <v>863.56</v>
      </c>
      <c r="AK708" s="22">
        <v>27.85</v>
      </c>
    </row>
    <row r="709" spans="1:37" ht="13.5" customHeight="1" x14ac:dyDescent="0.25">
      <c r="A709" s="69" t="str">
        <f t="shared" si="10"/>
        <v>SPSP</v>
      </c>
      <c r="B709" s="20" t="s">
        <v>63</v>
      </c>
      <c r="C709" s="20" t="s">
        <v>63</v>
      </c>
      <c r="D709" s="20" t="s">
        <v>38</v>
      </c>
      <c r="E709" s="36" t="s">
        <v>78</v>
      </c>
      <c r="F709" s="21">
        <v>27.96</v>
      </c>
      <c r="G709" s="21">
        <v>34.659999999999997</v>
      </c>
      <c r="H709" s="21">
        <v>38.35</v>
      </c>
      <c r="I709" s="21">
        <v>41.96</v>
      </c>
      <c r="J709" s="21">
        <v>45.54</v>
      </c>
      <c r="K709" s="21">
        <v>49.19</v>
      </c>
      <c r="L709" s="21">
        <v>52.78</v>
      </c>
      <c r="M709" s="21">
        <v>56.41</v>
      </c>
      <c r="N709" s="21">
        <v>60.05</v>
      </c>
      <c r="O709" s="21">
        <v>63.66</v>
      </c>
      <c r="P709" s="21">
        <v>67.28</v>
      </c>
      <c r="Q709" s="21">
        <v>70.900000000000006</v>
      </c>
      <c r="R709" s="21">
        <v>74.510000000000005</v>
      </c>
      <c r="S709" s="21">
        <v>78.14</v>
      </c>
      <c r="T709" s="21">
        <v>81.77</v>
      </c>
      <c r="U709" s="21">
        <v>85.4</v>
      </c>
      <c r="V709" s="21">
        <v>88.99</v>
      </c>
      <c r="W709" s="21">
        <v>92.59</v>
      </c>
      <c r="X709" s="21">
        <v>96.23</v>
      </c>
      <c r="Y709" s="21">
        <v>99.86</v>
      </c>
      <c r="Z709" s="21">
        <v>103.5</v>
      </c>
      <c r="AA709" s="21">
        <v>107.09</v>
      </c>
      <c r="AB709" s="21">
        <v>110.72</v>
      </c>
      <c r="AC709" s="21">
        <v>114.36</v>
      </c>
      <c r="AD709" s="21">
        <v>117.95</v>
      </c>
      <c r="AE709" s="21">
        <v>121.55</v>
      </c>
      <c r="AF709" s="21">
        <v>125.22</v>
      </c>
      <c r="AG709" s="21">
        <v>128.83000000000001</v>
      </c>
      <c r="AH709" s="21">
        <v>132.46</v>
      </c>
      <c r="AI709" s="21">
        <v>136.06</v>
      </c>
      <c r="AJ709" s="21">
        <v>139.66999999999999</v>
      </c>
      <c r="AK709" s="22">
        <v>3.55</v>
      </c>
    </row>
    <row r="710" spans="1:37" ht="13.5" customHeight="1" thickBot="1" x14ac:dyDescent="0.3">
      <c r="A710" s="69" t="str">
        <f t="shared" si="10"/>
        <v>SPTO</v>
      </c>
      <c r="B710" s="23" t="s">
        <v>63</v>
      </c>
      <c r="C710" s="23" t="s">
        <v>30</v>
      </c>
      <c r="D710" s="23" t="s">
        <v>38</v>
      </c>
      <c r="E710" s="43" t="s">
        <v>78</v>
      </c>
      <c r="F710" s="44">
        <v>49.85</v>
      </c>
      <c r="G710" s="44">
        <v>66.44</v>
      </c>
      <c r="H710" s="44">
        <v>84.55</v>
      </c>
      <c r="I710" s="44">
        <v>102.68</v>
      </c>
      <c r="J710" s="44">
        <v>120.8</v>
      </c>
      <c r="K710" s="44">
        <v>138.91999999999999</v>
      </c>
      <c r="L710" s="44">
        <v>157.03</v>
      </c>
      <c r="M710" s="44">
        <v>175.19</v>
      </c>
      <c r="N710" s="44">
        <v>193.29</v>
      </c>
      <c r="O710" s="44">
        <v>211.42</v>
      </c>
      <c r="P710" s="44">
        <v>229.54</v>
      </c>
      <c r="Q710" s="44">
        <v>257.57</v>
      </c>
      <c r="R710" s="44">
        <v>279.29000000000002</v>
      </c>
      <c r="S710" s="44">
        <v>301.01</v>
      </c>
      <c r="T710" s="44">
        <v>322.72000000000003</v>
      </c>
      <c r="U710" s="44">
        <v>344.44</v>
      </c>
      <c r="V710" s="44">
        <v>366.17</v>
      </c>
      <c r="W710" s="44">
        <v>387.92</v>
      </c>
      <c r="X710" s="44">
        <v>409.63</v>
      </c>
      <c r="Y710" s="44">
        <v>431.38</v>
      </c>
      <c r="Z710" s="44">
        <v>453.08</v>
      </c>
      <c r="AA710" s="44">
        <v>474.77</v>
      </c>
      <c r="AB710" s="44">
        <v>496.52</v>
      </c>
      <c r="AC710" s="44">
        <v>518.21</v>
      </c>
      <c r="AD710" s="44">
        <v>539.97</v>
      </c>
      <c r="AE710" s="44">
        <v>561.67999999999995</v>
      </c>
      <c r="AF710" s="44">
        <v>583.41</v>
      </c>
      <c r="AG710" s="44">
        <v>605.13</v>
      </c>
      <c r="AH710" s="44">
        <v>626.83000000000004</v>
      </c>
      <c r="AI710" s="44">
        <v>648.58000000000004</v>
      </c>
      <c r="AJ710" s="44">
        <v>670.29</v>
      </c>
      <c r="AK710" s="45">
        <v>21.11</v>
      </c>
    </row>
    <row r="711" spans="1:37" ht="13.5" customHeight="1" x14ac:dyDescent="0.25">
      <c r="A711" s="69" t="str">
        <f t="shared" si="10"/>
        <v>TOAC</v>
      </c>
      <c r="B711" s="20" t="s">
        <v>30</v>
      </c>
      <c r="C711" s="20" t="s">
        <v>33</v>
      </c>
      <c r="D711" s="20" t="s">
        <v>38</v>
      </c>
      <c r="E711" s="42" t="s">
        <v>78</v>
      </c>
      <c r="F711" s="31">
        <v>83.29</v>
      </c>
      <c r="G711" s="31">
        <v>114.95</v>
      </c>
      <c r="H711" s="31">
        <v>153.31</v>
      </c>
      <c r="I711" s="31">
        <v>191.57</v>
      </c>
      <c r="J711" s="31">
        <v>229.86</v>
      </c>
      <c r="K711" s="31">
        <v>268.23</v>
      </c>
      <c r="L711" s="31">
        <v>306.52999999999997</v>
      </c>
      <c r="M711" s="31">
        <v>344.85</v>
      </c>
      <c r="N711" s="31">
        <v>383.17</v>
      </c>
      <c r="O711" s="31">
        <v>421.48</v>
      </c>
      <c r="P711" s="31">
        <v>459.82</v>
      </c>
      <c r="Q711" s="31">
        <v>485.1</v>
      </c>
      <c r="R711" s="31">
        <v>526.14</v>
      </c>
      <c r="S711" s="31">
        <v>567.16999999999996</v>
      </c>
      <c r="T711" s="31">
        <v>608.28</v>
      </c>
      <c r="U711" s="31">
        <v>649.30999999999995</v>
      </c>
      <c r="V711" s="31">
        <v>690.39</v>
      </c>
      <c r="W711" s="31">
        <v>731.45</v>
      </c>
      <c r="X711" s="31">
        <v>772.48</v>
      </c>
      <c r="Y711" s="31">
        <v>813.53</v>
      </c>
      <c r="Z711" s="31">
        <v>854.54</v>
      </c>
      <c r="AA711" s="31">
        <v>895.6</v>
      </c>
      <c r="AB711" s="31">
        <v>936.69</v>
      </c>
      <c r="AC711" s="31">
        <v>977.7</v>
      </c>
      <c r="AD711" s="31">
        <v>1018.76</v>
      </c>
      <c r="AE711" s="31">
        <v>1059.78</v>
      </c>
      <c r="AF711" s="31">
        <v>1100.83</v>
      </c>
      <c r="AG711" s="31">
        <v>1141.8800000000001</v>
      </c>
      <c r="AH711" s="31">
        <v>1182.96</v>
      </c>
      <c r="AI711" s="31">
        <v>1223.96</v>
      </c>
      <c r="AJ711" s="31">
        <v>1265.05</v>
      </c>
      <c r="AK711" s="32">
        <v>39.86</v>
      </c>
    </row>
    <row r="712" spans="1:37" ht="13.5" customHeight="1" x14ac:dyDescent="0.25">
      <c r="A712" s="69" t="str">
        <f t="shared" si="10"/>
        <v>TOAL</v>
      </c>
      <c r="B712" s="20" t="s">
        <v>30</v>
      </c>
      <c r="C712" s="20" t="s">
        <v>39</v>
      </c>
      <c r="D712" s="20" t="s">
        <v>38</v>
      </c>
      <c r="E712" s="36" t="s">
        <v>78</v>
      </c>
      <c r="F712" s="21">
        <v>79.56</v>
      </c>
      <c r="G712" s="21">
        <v>109.81</v>
      </c>
      <c r="H712" s="21">
        <v>146.44</v>
      </c>
      <c r="I712" s="21">
        <v>182.99</v>
      </c>
      <c r="J712" s="21">
        <v>219.57</v>
      </c>
      <c r="K712" s="21">
        <v>256.20999999999998</v>
      </c>
      <c r="L712" s="21">
        <v>292.81</v>
      </c>
      <c r="M712" s="21">
        <v>329.41</v>
      </c>
      <c r="N712" s="21">
        <v>366.01</v>
      </c>
      <c r="O712" s="21">
        <v>402.6</v>
      </c>
      <c r="P712" s="21">
        <v>439.22</v>
      </c>
      <c r="Q712" s="21">
        <v>463.38</v>
      </c>
      <c r="R712" s="21">
        <v>502.57</v>
      </c>
      <c r="S712" s="21">
        <v>541.77</v>
      </c>
      <c r="T712" s="21">
        <v>581.04</v>
      </c>
      <c r="U712" s="21">
        <v>620.24</v>
      </c>
      <c r="V712" s="21">
        <v>659.47</v>
      </c>
      <c r="W712" s="21">
        <v>698.69</v>
      </c>
      <c r="X712" s="21">
        <v>737.88</v>
      </c>
      <c r="Y712" s="21">
        <v>777.1</v>
      </c>
      <c r="Z712" s="21">
        <v>816.27</v>
      </c>
      <c r="AA712" s="21">
        <v>855.49</v>
      </c>
      <c r="AB712" s="21">
        <v>894.74</v>
      </c>
      <c r="AC712" s="21">
        <v>933.91</v>
      </c>
      <c r="AD712" s="21">
        <v>973.14</v>
      </c>
      <c r="AE712" s="21">
        <v>1012.32</v>
      </c>
      <c r="AF712" s="21">
        <v>1051.53</v>
      </c>
      <c r="AG712" s="21">
        <v>1090.74</v>
      </c>
      <c r="AH712" s="21">
        <v>1129.98</v>
      </c>
      <c r="AI712" s="21">
        <v>1169.1400000000001</v>
      </c>
      <c r="AJ712" s="21">
        <v>1208.3900000000001</v>
      </c>
      <c r="AK712" s="22">
        <v>38.07</v>
      </c>
    </row>
    <row r="713" spans="1:37" ht="13.5" customHeight="1" x14ac:dyDescent="0.25">
      <c r="A713" s="69" t="str">
        <f t="shared" si="10"/>
        <v>TOAM</v>
      </c>
      <c r="B713" s="20" t="s">
        <v>30</v>
      </c>
      <c r="C713" s="20" t="s">
        <v>40</v>
      </c>
      <c r="D713" s="20" t="s">
        <v>38</v>
      </c>
      <c r="E713" s="36" t="s">
        <v>78</v>
      </c>
      <c r="F713" s="21">
        <v>65.540000000000006</v>
      </c>
      <c r="G713" s="21">
        <v>83.4</v>
      </c>
      <c r="H713" s="21">
        <v>106.72</v>
      </c>
      <c r="I713" s="21">
        <v>130.1</v>
      </c>
      <c r="J713" s="21">
        <v>153.46</v>
      </c>
      <c r="K713" s="21">
        <v>176.81</v>
      </c>
      <c r="L713" s="21">
        <v>200.16</v>
      </c>
      <c r="M713" s="21">
        <v>223.5</v>
      </c>
      <c r="N713" s="21">
        <v>246.85</v>
      </c>
      <c r="O713" s="21">
        <v>270.22000000000003</v>
      </c>
      <c r="P713" s="21">
        <v>293.58</v>
      </c>
      <c r="Q713" s="21">
        <v>333.59</v>
      </c>
      <c r="R713" s="21">
        <v>363.62</v>
      </c>
      <c r="S713" s="21">
        <v>393.63</v>
      </c>
      <c r="T713" s="21">
        <v>423.64</v>
      </c>
      <c r="U713" s="21">
        <v>453.7</v>
      </c>
      <c r="V713" s="21">
        <v>483.7</v>
      </c>
      <c r="W713" s="21">
        <v>513.73</v>
      </c>
      <c r="X713" s="21">
        <v>543.74</v>
      </c>
      <c r="Y713" s="21">
        <v>573.79</v>
      </c>
      <c r="Z713" s="21">
        <v>603.82000000000005</v>
      </c>
      <c r="AA713" s="21">
        <v>633.82000000000005</v>
      </c>
      <c r="AB713" s="21">
        <v>663.87</v>
      </c>
      <c r="AC713" s="21">
        <v>693.88</v>
      </c>
      <c r="AD713" s="21">
        <v>723.89</v>
      </c>
      <c r="AE713" s="21">
        <v>753.93</v>
      </c>
      <c r="AF713" s="21">
        <v>783.92</v>
      </c>
      <c r="AG713" s="21">
        <v>813.97</v>
      </c>
      <c r="AH713" s="21">
        <v>844</v>
      </c>
      <c r="AI713" s="21">
        <v>874.01</v>
      </c>
      <c r="AJ713" s="21">
        <v>904.05</v>
      </c>
      <c r="AK713" s="22">
        <v>29.15</v>
      </c>
    </row>
    <row r="714" spans="1:37" ht="13.5" customHeight="1" x14ac:dyDescent="0.25">
      <c r="A714" s="69" t="str">
        <f t="shared" ref="A714:A777" si="11">CONCATENATE(B714,C714)</f>
        <v>TOAP</v>
      </c>
      <c r="B714" s="20" t="s">
        <v>30</v>
      </c>
      <c r="C714" s="20" t="s">
        <v>41</v>
      </c>
      <c r="D714" s="20" t="s">
        <v>38</v>
      </c>
      <c r="E714" s="36" t="s">
        <v>78</v>
      </c>
      <c r="F714" s="21">
        <v>89.94</v>
      </c>
      <c r="G714" s="21">
        <v>124.17</v>
      </c>
      <c r="H714" s="21">
        <v>165.55</v>
      </c>
      <c r="I714" s="21">
        <v>206.91</v>
      </c>
      <c r="J714" s="21">
        <v>248.27</v>
      </c>
      <c r="K714" s="21">
        <v>289.72000000000003</v>
      </c>
      <c r="L714" s="21">
        <v>331.09</v>
      </c>
      <c r="M714" s="21">
        <v>372.44</v>
      </c>
      <c r="N714" s="21">
        <v>413.79</v>
      </c>
      <c r="O714" s="21">
        <v>455.2</v>
      </c>
      <c r="P714" s="21">
        <v>496.58</v>
      </c>
      <c r="Q714" s="21">
        <v>523.91999999999996</v>
      </c>
      <c r="R714" s="21">
        <v>568.23</v>
      </c>
      <c r="S714" s="21">
        <v>612.59</v>
      </c>
      <c r="T714" s="21">
        <v>656.93</v>
      </c>
      <c r="U714" s="21">
        <v>701.28</v>
      </c>
      <c r="V714" s="21">
        <v>745.63</v>
      </c>
      <c r="W714" s="21">
        <v>789.96</v>
      </c>
      <c r="X714" s="21">
        <v>834.26</v>
      </c>
      <c r="Y714" s="21">
        <v>878.6</v>
      </c>
      <c r="Z714" s="21">
        <v>922.92</v>
      </c>
      <c r="AA714" s="21">
        <v>967.24</v>
      </c>
      <c r="AB714" s="21">
        <v>1011.6</v>
      </c>
      <c r="AC714" s="21">
        <v>1055.9100000000001</v>
      </c>
      <c r="AD714" s="21">
        <v>1100.24</v>
      </c>
      <c r="AE714" s="21">
        <v>1144.5999999999999</v>
      </c>
      <c r="AF714" s="21">
        <v>1188.8900000000001</v>
      </c>
      <c r="AG714" s="21">
        <v>1233.23</v>
      </c>
      <c r="AH714" s="21">
        <v>1277.5999999999999</v>
      </c>
      <c r="AI714" s="21">
        <v>1321.87</v>
      </c>
      <c r="AJ714" s="21">
        <v>1366.23</v>
      </c>
      <c r="AK714" s="22">
        <v>43.04</v>
      </c>
    </row>
    <row r="715" spans="1:37" ht="13.5" customHeight="1" x14ac:dyDescent="0.25">
      <c r="A715" s="69" t="str">
        <f t="shared" si="11"/>
        <v>TOBA</v>
      </c>
      <c r="B715" s="20" t="s">
        <v>30</v>
      </c>
      <c r="C715" s="20" t="s">
        <v>42</v>
      </c>
      <c r="D715" s="20" t="s">
        <v>38</v>
      </c>
      <c r="E715" s="36" t="s">
        <v>78</v>
      </c>
      <c r="F715" s="21">
        <v>62.6</v>
      </c>
      <c r="G715" s="21">
        <v>79.66</v>
      </c>
      <c r="H715" s="21">
        <v>101.94</v>
      </c>
      <c r="I715" s="21">
        <v>124.27</v>
      </c>
      <c r="J715" s="21">
        <v>146.58000000000001</v>
      </c>
      <c r="K715" s="21">
        <v>168.89</v>
      </c>
      <c r="L715" s="21">
        <v>191.19</v>
      </c>
      <c r="M715" s="21">
        <v>213.49</v>
      </c>
      <c r="N715" s="21">
        <v>235.79</v>
      </c>
      <c r="O715" s="21">
        <v>258.11</v>
      </c>
      <c r="P715" s="21">
        <v>280.44</v>
      </c>
      <c r="Q715" s="21">
        <v>318.64999999999998</v>
      </c>
      <c r="R715" s="21">
        <v>347.33</v>
      </c>
      <c r="S715" s="21">
        <v>376.01</v>
      </c>
      <c r="T715" s="21">
        <v>404.67</v>
      </c>
      <c r="U715" s="21">
        <v>433.38</v>
      </c>
      <c r="V715" s="21">
        <v>462.04</v>
      </c>
      <c r="W715" s="21">
        <v>490.72</v>
      </c>
      <c r="X715" s="21">
        <v>519.39</v>
      </c>
      <c r="Y715" s="21">
        <v>548.1</v>
      </c>
      <c r="Z715" s="21">
        <v>576.78</v>
      </c>
      <c r="AA715" s="21">
        <v>605.44000000000005</v>
      </c>
      <c r="AB715" s="21">
        <v>634.14</v>
      </c>
      <c r="AC715" s="21">
        <v>662.8</v>
      </c>
      <c r="AD715" s="21">
        <v>691.47</v>
      </c>
      <c r="AE715" s="21">
        <v>720.17</v>
      </c>
      <c r="AF715" s="21">
        <v>748.81</v>
      </c>
      <c r="AG715" s="21">
        <v>777.52</v>
      </c>
      <c r="AH715" s="21">
        <v>806.2</v>
      </c>
      <c r="AI715" s="21">
        <v>834.87</v>
      </c>
      <c r="AJ715" s="21">
        <v>863.56</v>
      </c>
      <c r="AK715" s="22">
        <v>27.85</v>
      </c>
    </row>
    <row r="716" spans="1:37" ht="13.5" customHeight="1" x14ac:dyDescent="0.25">
      <c r="A716" s="69" t="str">
        <f t="shared" si="11"/>
        <v>TOCE</v>
      </c>
      <c r="B716" s="20" t="s">
        <v>30</v>
      </c>
      <c r="C716" s="20" t="s">
        <v>43</v>
      </c>
      <c r="D716" s="20" t="s">
        <v>38</v>
      </c>
      <c r="E716" s="36" t="s">
        <v>78</v>
      </c>
      <c r="F716" s="21">
        <v>79.56</v>
      </c>
      <c r="G716" s="21">
        <v>109.81</v>
      </c>
      <c r="H716" s="21">
        <v>146.44</v>
      </c>
      <c r="I716" s="21">
        <v>182.99</v>
      </c>
      <c r="J716" s="21">
        <v>219.57</v>
      </c>
      <c r="K716" s="21">
        <v>256.20999999999998</v>
      </c>
      <c r="L716" s="21">
        <v>292.81</v>
      </c>
      <c r="M716" s="21">
        <v>329.41</v>
      </c>
      <c r="N716" s="21">
        <v>366.01</v>
      </c>
      <c r="O716" s="21">
        <v>402.6</v>
      </c>
      <c r="P716" s="21">
        <v>439.22</v>
      </c>
      <c r="Q716" s="21">
        <v>463.38</v>
      </c>
      <c r="R716" s="21">
        <v>502.57</v>
      </c>
      <c r="S716" s="21">
        <v>541.77</v>
      </c>
      <c r="T716" s="21">
        <v>581.04</v>
      </c>
      <c r="U716" s="21">
        <v>620.24</v>
      </c>
      <c r="V716" s="21">
        <v>659.47</v>
      </c>
      <c r="W716" s="21">
        <v>698.69</v>
      </c>
      <c r="X716" s="21">
        <v>737.88</v>
      </c>
      <c r="Y716" s="21">
        <v>777.1</v>
      </c>
      <c r="Z716" s="21">
        <v>816.27</v>
      </c>
      <c r="AA716" s="21">
        <v>855.49</v>
      </c>
      <c r="AB716" s="21">
        <v>894.74</v>
      </c>
      <c r="AC716" s="21">
        <v>933.91</v>
      </c>
      <c r="AD716" s="21">
        <v>973.14</v>
      </c>
      <c r="AE716" s="21">
        <v>1012.32</v>
      </c>
      <c r="AF716" s="21">
        <v>1051.53</v>
      </c>
      <c r="AG716" s="21">
        <v>1090.74</v>
      </c>
      <c r="AH716" s="21">
        <v>1129.98</v>
      </c>
      <c r="AI716" s="21">
        <v>1169.1400000000001</v>
      </c>
      <c r="AJ716" s="21">
        <v>1208.3900000000001</v>
      </c>
      <c r="AK716" s="22">
        <v>38.07</v>
      </c>
    </row>
    <row r="717" spans="1:37" ht="13.5" customHeight="1" x14ac:dyDescent="0.25">
      <c r="A717" s="69" t="str">
        <f t="shared" si="11"/>
        <v>TODF</v>
      </c>
      <c r="B717" s="20" t="s">
        <v>30</v>
      </c>
      <c r="C717" s="20" t="s">
        <v>44</v>
      </c>
      <c r="D717" s="20" t="s">
        <v>38</v>
      </c>
      <c r="E717" s="36" t="s">
        <v>78</v>
      </c>
      <c r="F717" s="21">
        <v>38.51</v>
      </c>
      <c r="G717" s="21">
        <v>48.43</v>
      </c>
      <c r="H717" s="21">
        <v>58.09</v>
      </c>
      <c r="I717" s="21">
        <v>67.78</v>
      </c>
      <c r="J717" s="21">
        <v>77.430000000000007</v>
      </c>
      <c r="K717" s="21">
        <v>87.15</v>
      </c>
      <c r="L717" s="21">
        <v>96.81</v>
      </c>
      <c r="M717" s="21">
        <v>106.5</v>
      </c>
      <c r="N717" s="21">
        <v>116.22</v>
      </c>
      <c r="O717" s="21">
        <v>125.84</v>
      </c>
      <c r="P717" s="21">
        <v>135.54</v>
      </c>
      <c r="Q717" s="21">
        <v>153.22</v>
      </c>
      <c r="R717" s="21">
        <v>163.43</v>
      </c>
      <c r="S717" s="21">
        <v>173.67</v>
      </c>
      <c r="T717" s="21">
        <v>183.87</v>
      </c>
      <c r="U717" s="21">
        <v>194.1</v>
      </c>
      <c r="V717" s="21">
        <v>204.31</v>
      </c>
      <c r="W717" s="21">
        <v>214.54</v>
      </c>
      <c r="X717" s="21">
        <v>224.76</v>
      </c>
      <c r="Y717" s="21">
        <v>234.96</v>
      </c>
      <c r="Z717" s="21">
        <v>245.17</v>
      </c>
      <c r="AA717" s="21">
        <v>255.4</v>
      </c>
      <c r="AB717" s="21">
        <v>265.60000000000002</v>
      </c>
      <c r="AC717" s="21">
        <v>275.8</v>
      </c>
      <c r="AD717" s="21">
        <v>286.01</v>
      </c>
      <c r="AE717" s="21">
        <v>296.27999999999997</v>
      </c>
      <c r="AF717" s="21">
        <v>306.45999999999998</v>
      </c>
      <c r="AG717" s="21">
        <v>316.66000000000003</v>
      </c>
      <c r="AH717" s="21">
        <v>326.91000000000003</v>
      </c>
      <c r="AI717" s="21">
        <v>337.12</v>
      </c>
      <c r="AJ717" s="21">
        <v>347.3</v>
      </c>
      <c r="AK717" s="22">
        <v>9.92</v>
      </c>
    </row>
    <row r="718" spans="1:37" ht="13.5" customHeight="1" x14ac:dyDescent="0.25">
      <c r="A718" s="69" t="str">
        <f t="shared" si="11"/>
        <v>TOES</v>
      </c>
      <c r="B718" s="20" t="s">
        <v>30</v>
      </c>
      <c r="C718" s="20" t="s">
        <v>45</v>
      </c>
      <c r="D718" s="20" t="s">
        <v>38</v>
      </c>
      <c r="E718" s="36" t="s">
        <v>78</v>
      </c>
      <c r="F718" s="21">
        <v>57.88</v>
      </c>
      <c r="G718" s="21">
        <v>77.09</v>
      </c>
      <c r="H718" s="21">
        <v>98.11</v>
      </c>
      <c r="I718" s="21">
        <v>119.13</v>
      </c>
      <c r="J718" s="21">
        <v>140.19</v>
      </c>
      <c r="K718" s="21">
        <v>161.19999999999999</v>
      </c>
      <c r="L718" s="21">
        <v>182.23</v>
      </c>
      <c r="M718" s="21">
        <v>203.3</v>
      </c>
      <c r="N718" s="21">
        <v>224.29</v>
      </c>
      <c r="O718" s="21">
        <v>245.32</v>
      </c>
      <c r="P718" s="21">
        <v>266.32</v>
      </c>
      <c r="Q718" s="21">
        <v>298.86</v>
      </c>
      <c r="R718" s="21">
        <v>324.07</v>
      </c>
      <c r="S718" s="21">
        <v>349.28</v>
      </c>
      <c r="T718" s="21">
        <v>374.48</v>
      </c>
      <c r="U718" s="21">
        <v>399.7</v>
      </c>
      <c r="V718" s="21">
        <v>424.9</v>
      </c>
      <c r="W718" s="21">
        <v>450.1</v>
      </c>
      <c r="X718" s="21">
        <v>475.3</v>
      </c>
      <c r="Y718" s="21">
        <v>500.52</v>
      </c>
      <c r="Z718" s="21">
        <v>525.73</v>
      </c>
      <c r="AA718" s="21">
        <v>550.9</v>
      </c>
      <c r="AB718" s="21">
        <v>576.12</v>
      </c>
      <c r="AC718" s="21">
        <v>601.33000000000004</v>
      </c>
      <c r="AD718" s="21">
        <v>626.55999999999995</v>
      </c>
      <c r="AE718" s="21">
        <v>651.77</v>
      </c>
      <c r="AF718" s="21">
        <v>676.93</v>
      </c>
      <c r="AG718" s="21">
        <v>702.15</v>
      </c>
      <c r="AH718" s="21">
        <v>727.36</v>
      </c>
      <c r="AI718" s="21">
        <v>752.58</v>
      </c>
      <c r="AJ718" s="21">
        <v>777.77</v>
      </c>
      <c r="AK718" s="22">
        <v>24.52</v>
      </c>
    </row>
    <row r="719" spans="1:37" ht="13.5" customHeight="1" x14ac:dyDescent="0.25">
      <c r="A719" s="69" t="str">
        <f t="shared" si="11"/>
        <v>TOGO</v>
      </c>
      <c r="B719" s="20" t="s">
        <v>30</v>
      </c>
      <c r="C719" s="20" t="s">
        <v>46</v>
      </c>
      <c r="D719" s="20" t="s">
        <v>38</v>
      </c>
      <c r="E719" s="36" t="s">
        <v>78</v>
      </c>
      <c r="F719" s="21">
        <v>38.51</v>
      </c>
      <c r="G719" s="21">
        <v>48.43</v>
      </c>
      <c r="H719" s="21">
        <v>58.09</v>
      </c>
      <c r="I719" s="21">
        <v>67.78</v>
      </c>
      <c r="J719" s="21">
        <v>77.430000000000007</v>
      </c>
      <c r="K719" s="21">
        <v>87.15</v>
      </c>
      <c r="L719" s="21">
        <v>96.81</v>
      </c>
      <c r="M719" s="21">
        <v>106.5</v>
      </c>
      <c r="N719" s="21">
        <v>116.22</v>
      </c>
      <c r="O719" s="21">
        <v>125.84</v>
      </c>
      <c r="P719" s="21">
        <v>135.54</v>
      </c>
      <c r="Q719" s="21">
        <v>153.22</v>
      </c>
      <c r="R719" s="21">
        <v>163.43</v>
      </c>
      <c r="S719" s="21">
        <v>173.67</v>
      </c>
      <c r="T719" s="21">
        <v>183.87</v>
      </c>
      <c r="U719" s="21">
        <v>194.1</v>
      </c>
      <c r="V719" s="21">
        <v>204.31</v>
      </c>
      <c r="W719" s="21">
        <v>214.54</v>
      </c>
      <c r="X719" s="21">
        <v>224.76</v>
      </c>
      <c r="Y719" s="21">
        <v>234.96</v>
      </c>
      <c r="Z719" s="21">
        <v>245.17</v>
      </c>
      <c r="AA719" s="21">
        <v>255.4</v>
      </c>
      <c r="AB719" s="21">
        <v>265.60000000000002</v>
      </c>
      <c r="AC719" s="21">
        <v>275.8</v>
      </c>
      <c r="AD719" s="21">
        <v>286.01</v>
      </c>
      <c r="AE719" s="21">
        <v>296.27999999999997</v>
      </c>
      <c r="AF719" s="21">
        <v>306.45999999999998</v>
      </c>
      <c r="AG719" s="21">
        <v>316.66000000000003</v>
      </c>
      <c r="AH719" s="21">
        <v>326.91000000000003</v>
      </c>
      <c r="AI719" s="21">
        <v>337.12</v>
      </c>
      <c r="AJ719" s="21">
        <v>347.3</v>
      </c>
      <c r="AK719" s="22">
        <v>9.92</v>
      </c>
    </row>
    <row r="720" spans="1:37" ht="13.5" customHeight="1" x14ac:dyDescent="0.25">
      <c r="A720" s="69" t="str">
        <f t="shared" si="11"/>
        <v>TOMA</v>
      </c>
      <c r="B720" s="20" t="s">
        <v>30</v>
      </c>
      <c r="C720" s="20" t="s">
        <v>47</v>
      </c>
      <c r="D720" s="20" t="s">
        <v>38</v>
      </c>
      <c r="E720" s="36" t="s">
        <v>78</v>
      </c>
      <c r="F720" s="21">
        <v>79.56</v>
      </c>
      <c r="G720" s="21">
        <v>109.81</v>
      </c>
      <c r="H720" s="21">
        <v>146.44</v>
      </c>
      <c r="I720" s="21">
        <v>182.99</v>
      </c>
      <c r="J720" s="21">
        <v>219.57</v>
      </c>
      <c r="K720" s="21">
        <v>256.20999999999998</v>
      </c>
      <c r="L720" s="21">
        <v>292.81</v>
      </c>
      <c r="M720" s="21">
        <v>329.41</v>
      </c>
      <c r="N720" s="21">
        <v>366.01</v>
      </c>
      <c r="O720" s="21">
        <v>402.6</v>
      </c>
      <c r="P720" s="21">
        <v>439.22</v>
      </c>
      <c r="Q720" s="21">
        <v>463.38</v>
      </c>
      <c r="R720" s="21">
        <v>502.57</v>
      </c>
      <c r="S720" s="21">
        <v>541.77</v>
      </c>
      <c r="T720" s="21">
        <v>581.04</v>
      </c>
      <c r="U720" s="21">
        <v>620.24</v>
      </c>
      <c r="V720" s="21">
        <v>659.47</v>
      </c>
      <c r="W720" s="21">
        <v>698.69</v>
      </c>
      <c r="X720" s="21">
        <v>737.88</v>
      </c>
      <c r="Y720" s="21">
        <v>777.1</v>
      </c>
      <c r="Z720" s="21">
        <v>816.27</v>
      </c>
      <c r="AA720" s="21">
        <v>855.49</v>
      </c>
      <c r="AB720" s="21">
        <v>894.74</v>
      </c>
      <c r="AC720" s="21">
        <v>933.91</v>
      </c>
      <c r="AD720" s="21">
        <v>973.14</v>
      </c>
      <c r="AE720" s="21">
        <v>1012.32</v>
      </c>
      <c r="AF720" s="21">
        <v>1051.53</v>
      </c>
      <c r="AG720" s="21">
        <v>1090.74</v>
      </c>
      <c r="AH720" s="21">
        <v>1129.98</v>
      </c>
      <c r="AI720" s="21">
        <v>1169.1400000000001</v>
      </c>
      <c r="AJ720" s="21">
        <v>1208.3900000000001</v>
      </c>
      <c r="AK720" s="22">
        <v>38.07</v>
      </c>
    </row>
    <row r="721" spans="1:37" ht="13.5" customHeight="1" x14ac:dyDescent="0.25">
      <c r="A721" s="69" t="str">
        <f t="shared" si="11"/>
        <v>TOMG</v>
      </c>
      <c r="B721" s="20" t="s">
        <v>30</v>
      </c>
      <c r="C721" s="20" t="s">
        <v>48</v>
      </c>
      <c r="D721" s="20" t="s">
        <v>38</v>
      </c>
      <c r="E721" s="36" t="s">
        <v>78</v>
      </c>
      <c r="F721" s="21">
        <v>47.62</v>
      </c>
      <c r="G721" s="21">
        <v>63.46</v>
      </c>
      <c r="H721" s="21">
        <v>80.760000000000005</v>
      </c>
      <c r="I721" s="21">
        <v>98.09</v>
      </c>
      <c r="J721" s="21">
        <v>115.39</v>
      </c>
      <c r="K721" s="21">
        <v>132.69999999999999</v>
      </c>
      <c r="L721" s="21">
        <v>150</v>
      </c>
      <c r="M721" s="21">
        <v>167.35</v>
      </c>
      <c r="N721" s="21">
        <v>184.64</v>
      </c>
      <c r="O721" s="21">
        <v>201.95</v>
      </c>
      <c r="P721" s="21">
        <v>219.26</v>
      </c>
      <c r="Q721" s="21">
        <v>246.03</v>
      </c>
      <c r="R721" s="21">
        <v>266.77999999999997</v>
      </c>
      <c r="S721" s="21">
        <v>287.52999999999997</v>
      </c>
      <c r="T721" s="21">
        <v>308.27</v>
      </c>
      <c r="U721" s="21">
        <v>329.01</v>
      </c>
      <c r="V721" s="21">
        <v>349.77</v>
      </c>
      <c r="W721" s="21">
        <v>370.55</v>
      </c>
      <c r="X721" s="21">
        <v>391.29</v>
      </c>
      <c r="Y721" s="21">
        <v>412.06</v>
      </c>
      <c r="Z721" s="21">
        <v>432.79</v>
      </c>
      <c r="AA721" s="21">
        <v>453.5</v>
      </c>
      <c r="AB721" s="21">
        <v>474.29</v>
      </c>
      <c r="AC721" s="21">
        <v>495.01</v>
      </c>
      <c r="AD721" s="21">
        <v>515.79</v>
      </c>
      <c r="AE721" s="21">
        <v>536.53</v>
      </c>
      <c r="AF721" s="21">
        <v>557.28</v>
      </c>
      <c r="AG721" s="21">
        <v>578.03</v>
      </c>
      <c r="AH721" s="21">
        <v>598.76</v>
      </c>
      <c r="AI721" s="21">
        <v>619.53</v>
      </c>
      <c r="AJ721" s="21">
        <v>640.27</v>
      </c>
      <c r="AK721" s="22">
        <v>20.170000000000002</v>
      </c>
    </row>
    <row r="722" spans="1:37" ht="13.5" customHeight="1" x14ac:dyDescent="0.25">
      <c r="A722" s="69" t="str">
        <f t="shared" si="11"/>
        <v>TOMS</v>
      </c>
      <c r="B722" s="20" t="s">
        <v>30</v>
      </c>
      <c r="C722" s="20" t="s">
        <v>49</v>
      </c>
      <c r="D722" s="20" t="s">
        <v>38</v>
      </c>
      <c r="E722" s="36" t="s">
        <v>78</v>
      </c>
      <c r="F722" s="21">
        <v>47.62</v>
      </c>
      <c r="G722" s="21">
        <v>63.46</v>
      </c>
      <c r="H722" s="21">
        <v>80.760000000000005</v>
      </c>
      <c r="I722" s="21">
        <v>98.09</v>
      </c>
      <c r="J722" s="21">
        <v>115.39</v>
      </c>
      <c r="K722" s="21">
        <v>132.69999999999999</v>
      </c>
      <c r="L722" s="21">
        <v>150</v>
      </c>
      <c r="M722" s="21">
        <v>167.35</v>
      </c>
      <c r="N722" s="21">
        <v>184.64</v>
      </c>
      <c r="O722" s="21">
        <v>201.95</v>
      </c>
      <c r="P722" s="21">
        <v>219.26</v>
      </c>
      <c r="Q722" s="21">
        <v>246.03</v>
      </c>
      <c r="R722" s="21">
        <v>266.77999999999997</v>
      </c>
      <c r="S722" s="21">
        <v>287.52999999999997</v>
      </c>
      <c r="T722" s="21">
        <v>308.27</v>
      </c>
      <c r="U722" s="21">
        <v>329.01</v>
      </c>
      <c r="V722" s="21">
        <v>349.77</v>
      </c>
      <c r="W722" s="21">
        <v>370.55</v>
      </c>
      <c r="X722" s="21">
        <v>391.29</v>
      </c>
      <c r="Y722" s="21">
        <v>412.06</v>
      </c>
      <c r="Z722" s="21">
        <v>432.79</v>
      </c>
      <c r="AA722" s="21">
        <v>453.5</v>
      </c>
      <c r="AB722" s="21">
        <v>474.29</v>
      </c>
      <c r="AC722" s="21">
        <v>495.01</v>
      </c>
      <c r="AD722" s="21">
        <v>515.79</v>
      </c>
      <c r="AE722" s="21">
        <v>536.53</v>
      </c>
      <c r="AF722" s="21">
        <v>557.28</v>
      </c>
      <c r="AG722" s="21">
        <v>578.03</v>
      </c>
      <c r="AH722" s="21">
        <v>598.76</v>
      </c>
      <c r="AI722" s="21">
        <v>619.53</v>
      </c>
      <c r="AJ722" s="21">
        <v>640.27</v>
      </c>
      <c r="AK722" s="22">
        <v>20.170000000000002</v>
      </c>
    </row>
    <row r="723" spans="1:37" ht="13.5" customHeight="1" x14ac:dyDescent="0.25">
      <c r="A723" s="69" t="str">
        <f t="shared" si="11"/>
        <v>TOMT</v>
      </c>
      <c r="B723" s="20" t="s">
        <v>30</v>
      </c>
      <c r="C723" s="20" t="s">
        <v>50</v>
      </c>
      <c r="D723" s="20" t="s">
        <v>38</v>
      </c>
      <c r="E723" s="36" t="s">
        <v>78</v>
      </c>
      <c r="F723" s="21">
        <v>47.62</v>
      </c>
      <c r="G723" s="21">
        <v>63.46</v>
      </c>
      <c r="H723" s="21">
        <v>80.760000000000005</v>
      </c>
      <c r="I723" s="21">
        <v>98.09</v>
      </c>
      <c r="J723" s="21">
        <v>115.39</v>
      </c>
      <c r="K723" s="21">
        <v>132.69999999999999</v>
      </c>
      <c r="L723" s="21">
        <v>150</v>
      </c>
      <c r="M723" s="21">
        <v>167.35</v>
      </c>
      <c r="N723" s="21">
        <v>184.64</v>
      </c>
      <c r="O723" s="21">
        <v>201.95</v>
      </c>
      <c r="P723" s="21">
        <v>219.26</v>
      </c>
      <c r="Q723" s="21">
        <v>246.03</v>
      </c>
      <c r="R723" s="21">
        <v>266.77999999999997</v>
      </c>
      <c r="S723" s="21">
        <v>287.52999999999997</v>
      </c>
      <c r="T723" s="21">
        <v>308.27</v>
      </c>
      <c r="U723" s="21">
        <v>329.01</v>
      </c>
      <c r="V723" s="21">
        <v>349.77</v>
      </c>
      <c r="W723" s="21">
        <v>370.55</v>
      </c>
      <c r="X723" s="21">
        <v>391.29</v>
      </c>
      <c r="Y723" s="21">
        <v>412.06</v>
      </c>
      <c r="Z723" s="21">
        <v>432.79</v>
      </c>
      <c r="AA723" s="21">
        <v>453.5</v>
      </c>
      <c r="AB723" s="21">
        <v>474.29</v>
      </c>
      <c r="AC723" s="21">
        <v>495.01</v>
      </c>
      <c r="AD723" s="21">
        <v>515.79</v>
      </c>
      <c r="AE723" s="21">
        <v>536.53</v>
      </c>
      <c r="AF723" s="21">
        <v>557.28</v>
      </c>
      <c r="AG723" s="21">
        <v>578.03</v>
      </c>
      <c r="AH723" s="21">
        <v>598.76</v>
      </c>
      <c r="AI723" s="21">
        <v>619.53</v>
      </c>
      <c r="AJ723" s="21">
        <v>640.27</v>
      </c>
      <c r="AK723" s="22">
        <v>20.170000000000002</v>
      </c>
    </row>
    <row r="724" spans="1:37" ht="13.5" customHeight="1" x14ac:dyDescent="0.25">
      <c r="A724" s="69" t="str">
        <f t="shared" si="11"/>
        <v>TOPA</v>
      </c>
      <c r="B724" s="20" t="s">
        <v>30</v>
      </c>
      <c r="C724" s="20" t="s">
        <v>51</v>
      </c>
      <c r="D724" s="20" t="s">
        <v>38</v>
      </c>
      <c r="E724" s="36" t="s">
        <v>78</v>
      </c>
      <c r="F724" s="21">
        <v>65.540000000000006</v>
      </c>
      <c r="G724" s="21">
        <v>83.4</v>
      </c>
      <c r="H724" s="21">
        <v>106.72</v>
      </c>
      <c r="I724" s="21">
        <v>130.1</v>
      </c>
      <c r="J724" s="21">
        <v>153.46</v>
      </c>
      <c r="K724" s="21">
        <v>176.81</v>
      </c>
      <c r="L724" s="21">
        <v>200.16</v>
      </c>
      <c r="M724" s="21">
        <v>223.5</v>
      </c>
      <c r="N724" s="21">
        <v>246.85</v>
      </c>
      <c r="O724" s="21">
        <v>270.22000000000003</v>
      </c>
      <c r="P724" s="21">
        <v>293.58</v>
      </c>
      <c r="Q724" s="21">
        <v>333.59</v>
      </c>
      <c r="R724" s="21">
        <v>363.62</v>
      </c>
      <c r="S724" s="21">
        <v>393.63</v>
      </c>
      <c r="T724" s="21">
        <v>423.64</v>
      </c>
      <c r="U724" s="21">
        <v>453.7</v>
      </c>
      <c r="V724" s="21">
        <v>483.7</v>
      </c>
      <c r="W724" s="21">
        <v>513.73</v>
      </c>
      <c r="X724" s="21">
        <v>543.74</v>
      </c>
      <c r="Y724" s="21">
        <v>573.79</v>
      </c>
      <c r="Z724" s="21">
        <v>603.82000000000005</v>
      </c>
      <c r="AA724" s="21">
        <v>633.82000000000005</v>
      </c>
      <c r="AB724" s="21">
        <v>663.87</v>
      </c>
      <c r="AC724" s="21">
        <v>693.88</v>
      </c>
      <c r="AD724" s="21">
        <v>723.89</v>
      </c>
      <c r="AE724" s="21">
        <v>753.93</v>
      </c>
      <c r="AF724" s="21">
        <v>783.92</v>
      </c>
      <c r="AG724" s="21">
        <v>813.97</v>
      </c>
      <c r="AH724" s="21">
        <v>844</v>
      </c>
      <c r="AI724" s="21">
        <v>874.01</v>
      </c>
      <c r="AJ724" s="21">
        <v>904.05</v>
      </c>
      <c r="AK724" s="22">
        <v>29.15</v>
      </c>
    </row>
    <row r="725" spans="1:37" ht="13.5" customHeight="1" x14ac:dyDescent="0.25">
      <c r="A725" s="69" t="str">
        <f t="shared" si="11"/>
        <v>TOPB</v>
      </c>
      <c r="B725" s="20" t="s">
        <v>30</v>
      </c>
      <c r="C725" s="20" t="s">
        <v>52</v>
      </c>
      <c r="D725" s="20" t="s">
        <v>38</v>
      </c>
      <c r="E725" s="36" t="s">
        <v>78</v>
      </c>
      <c r="F725" s="21">
        <v>70.72</v>
      </c>
      <c r="G725" s="21">
        <v>90.02</v>
      </c>
      <c r="H725" s="21">
        <v>115.22</v>
      </c>
      <c r="I725" s="21">
        <v>140.43</v>
      </c>
      <c r="J725" s="21">
        <v>165.63</v>
      </c>
      <c r="K725" s="21">
        <v>190.84</v>
      </c>
      <c r="L725" s="21">
        <v>216.05</v>
      </c>
      <c r="M725" s="21">
        <v>241.26</v>
      </c>
      <c r="N725" s="21">
        <v>266.45</v>
      </c>
      <c r="O725" s="21">
        <v>291.66000000000003</v>
      </c>
      <c r="P725" s="21">
        <v>316.88</v>
      </c>
      <c r="Q725" s="21">
        <v>360.1</v>
      </c>
      <c r="R725" s="21">
        <v>392.48</v>
      </c>
      <c r="S725" s="21">
        <v>424.9</v>
      </c>
      <c r="T725" s="21">
        <v>457.27</v>
      </c>
      <c r="U725" s="21">
        <v>489.7</v>
      </c>
      <c r="V725" s="21">
        <v>522.11</v>
      </c>
      <c r="W725" s="21">
        <v>554.52</v>
      </c>
      <c r="X725" s="21">
        <v>586.91999999999996</v>
      </c>
      <c r="Y725" s="21">
        <v>619.33000000000004</v>
      </c>
      <c r="Z725" s="21">
        <v>651.77</v>
      </c>
      <c r="AA725" s="21">
        <v>684.18</v>
      </c>
      <c r="AB725" s="21">
        <v>716.57</v>
      </c>
      <c r="AC725" s="21">
        <v>748.95</v>
      </c>
      <c r="AD725" s="21">
        <v>781.35</v>
      </c>
      <c r="AE725" s="21">
        <v>813.79</v>
      </c>
      <c r="AF725" s="21">
        <v>846.16</v>
      </c>
      <c r="AG725" s="21">
        <v>878.6</v>
      </c>
      <c r="AH725" s="21">
        <v>911.02</v>
      </c>
      <c r="AI725" s="21">
        <v>943.41</v>
      </c>
      <c r="AJ725" s="21">
        <v>975.83</v>
      </c>
      <c r="AK725" s="22">
        <v>31.47</v>
      </c>
    </row>
    <row r="726" spans="1:37" ht="13.5" customHeight="1" x14ac:dyDescent="0.25">
      <c r="A726" s="69" t="str">
        <f t="shared" si="11"/>
        <v>TOPE</v>
      </c>
      <c r="B726" s="20" t="s">
        <v>30</v>
      </c>
      <c r="C726" s="20" t="s">
        <v>53</v>
      </c>
      <c r="D726" s="20" t="s">
        <v>38</v>
      </c>
      <c r="E726" s="36" t="s">
        <v>78</v>
      </c>
      <c r="F726" s="21">
        <v>62.6</v>
      </c>
      <c r="G726" s="21">
        <v>79.66</v>
      </c>
      <c r="H726" s="21">
        <v>101.94</v>
      </c>
      <c r="I726" s="21">
        <v>124.27</v>
      </c>
      <c r="J726" s="21">
        <v>146.58000000000001</v>
      </c>
      <c r="K726" s="21">
        <v>168.89</v>
      </c>
      <c r="L726" s="21">
        <v>191.19</v>
      </c>
      <c r="M726" s="21">
        <v>213.49</v>
      </c>
      <c r="N726" s="21">
        <v>235.79</v>
      </c>
      <c r="O726" s="21">
        <v>258.11</v>
      </c>
      <c r="P726" s="21">
        <v>280.44</v>
      </c>
      <c r="Q726" s="21">
        <v>318.64999999999998</v>
      </c>
      <c r="R726" s="21">
        <v>347.33</v>
      </c>
      <c r="S726" s="21">
        <v>376.01</v>
      </c>
      <c r="T726" s="21">
        <v>404.67</v>
      </c>
      <c r="U726" s="21">
        <v>433.38</v>
      </c>
      <c r="V726" s="21">
        <v>462.04</v>
      </c>
      <c r="W726" s="21">
        <v>490.72</v>
      </c>
      <c r="X726" s="21">
        <v>519.39</v>
      </c>
      <c r="Y726" s="21">
        <v>548.1</v>
      </c>
      <c r="Z726" s="21">
        <v>576.78</v>
      </c>
      <c r="AA726" s="21">
        <v>605.44000000000005</v>
      </c>
      <c r="AB726" s="21">
        <v>634.14</v>
      </c>
      <c r="AC726" s="21">
        <v>662.8</v>
      </c>
      <c r="AD726" s="21">
        <v>691.47</v>
      </c>
      <c r="AE726" s="21">
        <v>720.17</v>
      </c>
      <c r="AF726" s="21">
        <v>748.81</v>
      </c>
      <c r="AG726" s="21">
        <v>777.52</v>
      </c>
      <c r="AH726" s="21">
        <v>806.2</v>
      </c>
      <c r="AI726" s="21">
        <v>834.87</v>
      </c>
      <c r="AJ726" s="21">
        <v>863.56</v>
      </c>
      <c r="AK726" s="22">
        <v>27.85</v>
      </c>
    </row>
    <row r="727" spans="1:37" ht="13.5" customHeight="1" x14ac:dyDescent="0.25">
      <c r="A727" s="69" t="str">
        <f t="shared" si="11"/>
        <v>TOPI</v>
      </c>
      <c r="B727" s="20" t="s">
        <v>30</v>
      </c>
      <c r="C727" s="20" t="s">
        <v>54</v>
      </c>
      <c r="D727" s="20" t="s">
        <v>38</v>
      </c>
      <c r="E727" s="36" t="s">
        <v>78</v>
      </c>
      <c r="F727" s="21">
        <v>79.56</v>
      </c>
      <c r="G727" s="21">
        <v>109.81</v>
      </c>
      <c r="H727" s="21">
        <v>146.44</v>
      </c>
      <c r="I727" s="21">
        <v>182.99</v>
      </c>
      <c r="J727" s="21">
        <v>219.57</v>
      </c>
      <c r="K727" s="21">
        <v>256.20999999999998</v>
      </c>
      <c r="L727" s="21">
        <v>292.81</v>
      </c>
      <c r="M727" s="21">
        <v>329.41</v>
      </c>
      <c r="N727" s="21">
        <v>366.01</v>
      </c>
      <c r="O727" s="21">
        <v>402.6</v>
      </c>
      <c r="P727" s="21">
        <v>439.22</v>
      </c>
      <c r="Q727" s="21">
        <v>463.38</v>
      </c>
      <c r="R727" s="21">
        <v>502.57</v>
      </c>
      <c r="S727" s="21">
        <v>541.77</v>
      </c>
      <c r="T727" s="21">
        <v>581.04</v>
      </c>
      <c r="U727" s="21">
        <v>620.24</v>
      </c>
      <c r="V727" s="21">
        <v>659.47</v>
      </c>
      <c r="W727" s="21">
        <v>698.69</v>
      </c>
      <c r="X727" s="21">
        <v>737.88</v>
      </c>
      <c r="Y727" s="21">
        <v>777.1</v>
      </c>
      <c r="Z727" s="21">
        <v>816.27</v>
      </c>
      <c r="AA727" s="21">
        <v>855.49</v>
      </c>
      <c r="AB727" s="21">
        <v>894.74</v>
      </c>
      <c r="AC727" s="21">
        <v>933.91</v>
      </c>
      <c r="AD727" s="21">
        <v>973.14</v>
      </c>
      <c r="AE727" s="21">
        <v>1012.32</v>
      </c>
      <c r="AF727" s="21">
        <v>1051.53</v>
      </c>
      <c r="AG727" s="21">
        <v>1090.74</v>
      </c>
      <c r="AH727" s="21">
        <v>1129.98</v>
      </c>
      <c r="AI727" s="21">
        <v>1169.1400000000001</v>
      </c>
      <c r="AJ727" s="21">
        <v>1208.3900000000001</v>
      </c>
      <c r="AK727" s="22">
        <v>38.07</v>
      </c>
    </row>
    <row r="728" spans="1:37" ht="13.5" customHeight="1" x14ac:dyDescent="0.25">
      <c r="A728" s="69" t="str">
        <f t="shared" si="11"/>
        <v>TOPR</v>
      </c>
      <c r="B728" s="20" t="s">
        <v>30</v>
      </c>
      <c r="C728" s="20" t="s">
        <v>55</v>
      </c>
      <c r="D728" s="20" t="s">
        <v>38</v>
      </c>
      <c r="E728" s="36" t="s">
        <v>78</v>
      </c>
      <c r="F728" s="21">
        <v>62.6</v>
      </c>
      <c r="G728" s="21">
        <v>79.66</v>
      </c>
      <c r="H728" s="21">
        <v>101.94</v>
      </c>
      <c r="I728" s="21">
        <v>124.27</v>
      </c>
      <c r="J728" s="21">
        <v>146.58000000000001</v>
      </c>
      <c r="K728" s="21">
        <v>168.89</v>
      </c>
      <c r="L728" s="21">
        <v>191.19</v>
      </c>
      <c r="M728" s="21">
        <v>213.49</v>
      </c>
      <c r="N728" s="21">
        <v>235.79</v>
      </c>
      <c r="O728" s="21">
        <v>258.11</v>
      </c>
      <c r="P728" s="21">
        <v>280.44</v>
      </c>
      <c r="Q728" s="21">
        <v>318.64999999999998</v>
      </c>
      <c r="R728" s="21">
        <v>347.33</v>
      </c>
      <c r="S728" s="21">
        <v>376.01</v>
      </c>
      <c r="T728" s="21">
        <v>404.67</v>
      </c>
      <c r="U728" s="21">
        <v>433.38</v>
      </c>
      <c r="V728" s="21">
        <v>462.04</v>
      </c>
      <c r="W728" s="21">
        <v>490.72</v>
      </c>
      <c r="X728" s="21">
        <v>519.39</v>
      </c>
      <c r="Y728" s="21">
        <v>548.1</v>
      </c>
      <c r="Z728" s="21">
        <v>576.78</v>
      </c>
      <c r="AA728" s="21">
        <v>605.44000000000005</v>
      </c>
      <c r="AB728" s="21">
        <v>634.14</v>
      </c>
      <c r="AC728" s="21">
        <v>662.8</v>
      </c>
      <c r="AD728" s="21">
        <v>691.47</v>
      </c>
      <c r="AE728" s="21">
        <v>720.17</v>
      </c>
      <c r="AF728" s="21">
        <v>748.81</v>
      </c>
      <c r="AG728" s="21">
        <v>777.52</v>
      </c>
      <c r="AH728" s="21">
        <v>806.2</v>
      </c>
      <c r="AI728" s="21">
        <v>834.87</v>
      </c>
      <c r="AJ728" s="21">
        <v>863.56</v>
      </c>
      <c r="AK728" s="22">
        <v>27.85</v>
      </c>
    </row>
    <row r="729" spans="1:37" ht="13.5" customHeight="1" x14ac:dyDescent="0.25">
      <c r="A729" s="69" t="str">
        <f t="shared" si="11"/>
        <v>TORJ</v>
      </c>
      <c r="B729" s="20" t="s">
        <v>30</v>
      </c>
      <c r="C729" s="20" t="s">
        <v>56</v>
      </c>
      <c r="D729" s="20" t="s">
        <v>38</v>
      </c>
      <c r="E729" s="36" t="s">
        <v>78</v>
      </c>
      <c r="F729" s="21">
        <v>47.62</v>
      </c>
      <c r="G729" s="21">
        <v>63.46</v>
      </c>
      <c r="H729" s="21">
        <v>80.760000000000005</v>
      </c>
      <c r="I729" s="21">
        <v>98.09</v>
      </c>
      <c r="J729" s="21">
        <v>115.39</v>
      </c>
      <c r="K729" s="21">
        <v>132.69999999999999</v>
      </c>
      <c r="L729" s="21">
        <v>150</v>
      </c>
      <c r="M729" s="21">
        <v>167.35</v>
      </c>
      <c r="N729" s="21">
        <v>184.64</v>
      </c>
      <c r="O729" s="21">
        <v>201.95</v>
      </c>
      <c r="P729" s="21">
        <v>219.26</v>
      </c>
      <c r="Q729" s="21">
        <v>246.03</v>
      </c>
      <c r="R729" s="21">
        <v>266.77999999999997</v>
      </c>
      <c r="S729" s="21">
        <v>287.52999999999997</v>
      </c>
      <c r="T729" s="21">
        <v>308.27</v>
      </c>
      <c r="U729" s="21">
        <v>329.01</v>
      </c>
      <c r="V729" s="21">
        <v>349.77</v>
      </c>
      <c r="W729" s="21">
        <v>370.55</v>
      </c>
      <c r="X729" s="21">
        <v>391.29</v>
      </c>
      <c r="Y729" s="21">
        <v>412.06</v>
      </c>
      <c r="Z729" s="21">
        <v>432.79</v>
      </c>
      <c r="AA729" s="21">
        <v>453.5</v>
      </c>
      <c r="AB729" s="21">
        <v>474.29</v>
      </c>
      <c r="AC729" s="21">
        <v>495.01</v>
      </c>
      <c r="AD729" s="21">
        <v>515.79</v>
      </c>
      <c r="AE729" s="21">
        <v>536.53</v>
      </c>
      <c r="AF729" s="21">
        <v>557.28</v>
      </c>
      <c r="AG729" s="21">
        <v>578.03</v>
      </c>
      <c r="AH729" s="21">
        <v>598.76</v>
      </c>
      <c r="AI729" s="21">
        <v>619.53</v>
      </c>
      <c r="AJ729" s="21">
        <v>640.27</v>
      </c>
      <c r="AK729" s="22">
        <v>20.170000000000002</v>
      </c>
    </row>
    <row r="730" spans="1:37" ht="13.5" customHeight="1" x14ac:dyDescent="0.25">
      <c r="A730" s="69" t="str">
        <f t="shared" si="11"/>
        <v>TORN</v>
      </c>
      <c r="B730" s="20" t="s">
        <v>30</v>
      </c>
      <c r="C730" s="20" t="s">
        <v>57</v>
      </c>
      <c r="D730" s="20" t="s">
        <v>38</v>
      </c>
      <c r="E730" s="36" t="s">
        <v>78</v>
      </c>
      <c r="F730" s="21">
        <v>79.56</v>
      </c>
      <c r="G730" s="21">
        <v>109.81</v>
      </c>
      <c r="H730" s="21">
        <v>146.44</v>
      </c>
      <c r="I730" s="21">
        <v>182.99</v>
      </c>
      <c r="J730" s="21">
        <v>219.57</v>
      </c>
      <c r="K730" s="21">
        <v>256.20999999999998</v>
      </c>
      <c r="L730" s="21">
        <v>292.81</v>
      </c>
      <c r="M730" s="21">
        <v>329.41</v>
      </c>
      <c r="N730" s="21">
        <v>366.01</v>
      </c>
      <c r="O730" s="21">
        <v>402.6</v>
      </c>
      <c r="P730" s="21">
        <v>439.22</v>
      </c>
      <c r="Q730" s="21">
        <v>463.38</v>
      </c>
      <c r="R730" s="21">
        <v>502.57</v>
      </c>
      <c r="S730" s="21">
        <v>541.77</v>
      </c>
      <c r="T730" s="21">
        <v>581.04</v>
      </c>
      <c r="U730" s="21">
        <v>620.24</v>
      </c>
      <c r="V730" s="21">
        <v>659.47</v>
      </c>
      <c r="W730" s="21">
        <v>698.69</v>
      </c>
      <c r="X730" s="21">
        <v>737.88</v>
      </c>
      <c r="Y730" s="21">
        <v>777.1</v>
      </c>
      <c r="Z730" s="21">
        <v>816.27</v>
      </c>
      <c r="AA730" s="21">
        <v>855.49</v>
      </c>
      <c r="AB730" s="21">
        <v>894.74</v>
      </c>
      <c r="AC730" s="21">
        <v>933.91</v>
      </c>
      <c r="AD730" s="21">
        <v>973.14</v>
      </c>
      <c r="AE730" s="21">
        <v>1012.32</v>
      </c>
      <c r="AF730" s="21">
        <v>1051.53</v>
      </c>
      <c r="AG730" s="21">
        <v>1090.74</v>
      </c>
      <c r="AH730" s="21">
        <v>1129.98</v>
      </c>
      <c r="AI730" s="21">
        <v>1169.1400000000001</v>
      </c>
      <c r="AJ730" s="21">
        <v>1208.3900000000001</v>
      </c>
      <c r="AK730" s="22">
        <v>38.07</v>
      </c>
    </row>
    <row r="731" spans="1:37" ht="13.5" customHeight="1" x14ac:dyDescent="0.25">
      <c r="A731" s="69" t="str">
        <f t="shared" si="11"/>
        <v>TORO</v>
      </c>
      <c r="B731" s="20" t="s">
        <v>30</v>
      </c>
      <c r="C731" s="20" t="s">
        <v>58</v>
      </c>
      <c r="D731" s="20" t="s">
        <v>38</v>
      </c>
      <c r="E731" s="36" t="s">
        <v>78</v>
      </c>
      <c r="F731" s="21">
        <v>83.29</v>
      </c>
      <c r="G731" s="21">
        <v>114.95</v>
      </c>
      <c r="H731" s="21">
        <v>153.31</v>
      </c>
      <c r="I731" s="21">
        <v>191.57</v>
      </c>
      <c r="J731" s="21">
        <v>229.86</v>
      </c>
      <c r="K731" s="21">
        <v>268.23</v>
      </c>
      <c r="L731" s="21">
        <v>306.52999999999997</v>
      </c>
      <c r="M731" s="21">
        <v>344.85</v>
      </c>
      <c r="N731" s="21">
        <v>383.17</v>
      </c>
      <c r="O731" s="21">
        <v>421.48</v>
      </c>
      <c r="P731" s="21">
        <v>459.82</v>
      </c>
      <c r="Q731" s="21">
        <v>485.1</v>
      </c>
      <c r="R731" s="21">
        <v>526.14</v>
      </c>
      <c r="S731" s="21">
        <v>567.16999999999996</v>
      </c>
      <c r="T731" s="21">
        <v>608.28</v>
      </c>
      <c r="U731" s="21">
        <v>649.30999999999995</v>
      </c>
      <c r="V731" s="21">
        <v>690.39</v>
      </c>
      <c r="W731" s="21">
        <v>731.45</v>
      </c>
      <c r="X731" s="21">
        <v>772.48</v>
      </c>
      <c r="Y731" s="21">
        <v>813.53</v>
      </c>
      <c r="Z731" s="21">
        <v>854.54</v>
      </c>
      <c r="AA731" s="21">
        <v>895.6</v>
      </c>
      <c r="AB731" s="21">
        <v>936.69</v>
      </c>
      <c r="AC731" s="21">
        <v>977.7</v>
      </c>
      <c r="AD731" s="21">
        <v>1018.76</v>
      </c>
      <c r="AE731" s="21">
        <v>1059.78</v>
      </c>
      <c r="AF731" s="21">
        <v>1100.83</v>
      </c>
      <c r="AG731" s="21">
        <v>1141.8800000000001</v>
      </c>
      <c r="AH731" s="21">
        <v>1182.96</v>
      </c>
      <c r="AI731" s="21">
        <v>1223.96</v>
      </c>
      <c r="AJ731" s="21">
        <v>1265.05</v>
      </c>
      <c r="AK731" s="22">
        <v>39.86</v>
      </c>
    </row>
    <row r="732" spans="1:37" ht="13.5" customHeight="1" x14ac:dyDescent="0.25">
      <c r="A732" s="69" t="str">
        <f t="shared" si="11"/>
        <v>TORR</v>
      </c>
      <c r="B732" s="20" t="s">
        <v>30</v>
      </c>
      <c r="C732" s="20" t="s">
        <v>59</v>
      </c>
      <c r="D732" s="20" t="s">
        <v>38</v>
      </c>
      <c r="E732" s="36" t="s">
        <v>78</v>
      </c>
      <c r="F732" s="21">
        <v>65.540000000000006</v>
      </c>
      <c r="G732" s="21">
        <v>83.4</v>
      </c>
      <c r="H732" s="21">
        <v>106.72</v>
      </c>
      <c r="I732" s="21">
        <v>130.1</v>
      </c>
      <c r="J732" s="21">
        <v>153.46</v>
      </c>
      <c r="K732" s="21">
        <v>176.81</v>
      </c>
      <c r="L732" s="21">
        <v>200.16</v>
      </c>
      <c r="M732" s="21">
        <v>223.5</v>
      </c>
      <c r="N732" s="21">
        <v>246.85</v>
      </c>
      <c r="O732" s="21">
        <v>270.22000000000003</v>
      </c>
      <c r="P732" s="21">
        <v>293.58</v>
      </c>
      <c r="Q732" s="21">
        <v>333.59</v>
      </c>
      <c r="R732" s="21">
        <v>363.62</v>
      </c>
      <c r="S732" s="21">
        <v>393.63</v>
      </c>
      <c r="T732" s="21">
        <v>423.64</v>
      </c>
      <c r="U732" s="21">
        <v>453.7</v>
      </c>
      <c r="V732" s="21">
        <v>483.7</v>
      </c>
      <c r="W732" s="21">
        <v>513.73</v>
      </c>
      <c r="X732" s="21">
        <v>543.74</v>
      </c>
      <c r="Y732" s="21">
        <v>573.79</v>
      </c>
      <c r="Z732" s="21">
        <v>603.82000000000005</v>
      </c>
      <c r="AA732" s="21">
        <v>633.82000000000005</v>
      </c>
      <c r="AB732" s="21">
        <v>663.87</v>
      </c>
      <c r="AC732" s="21">
        <v>693.88</v>
      </c>
      <c r="AD732" s="21">
        <v>723.89</v>
      </c>
      <c r="AE732" s="21">
        <v>753.93</v>
      </c>
      <c r="AF732" s="21">
        <v>783.92</v>
      </c>
      <c r="AG732" s="21">
        <v>813.97</v>
      </c>
      <c r="AH732" s="21">
        <v>844</v>
      </c>
      <c r="AI732" s="21">
        <v>874.01</v>
      </c>
      <c r="AJ732" s="21">
        <v>904.05</v>
      </c>
      <c r="AK732" s="22">
        <v>29.15</v>
      </c>
    </row>
    <row r="733" spans="1:37" ht="13.5" customHeight="1" x14ac:dyDescent="0.25">
      <c r="A733" s="69" t="str">
        <f t="shared" si="11"/>
        <v>TORS</v>
      </c>
      <c r="B733" s="20" t="s">
        <v>30</v>
      </c>
      <c r="C733" s="20" t="s">
        <v>60</v>
      </c>
      <c r="D733" s="20" t="s">
        <v>38</v>
      </c>
      <c r="E733" s="36" t="s">
        <v>78</v>
      </c>
      <c r="F733" s="21">
        <v>79.56</v>
      </c>
      <c r="G733" s="21">
        <v>109.81</v>
      </c>
      <c r="H733" s="21">
        <v>146.44</v>
      </c>
      <c r="I733" s="21">
        <v>182.99</v>
      </c>
      <c r="J733" s="21">
        <v>219.57</v>
      </c>
      <c r="K733" s="21">
        <v>256.20999999999998</v>
      </c>
      <c r="L733" s="21">
        <v>292.81</v>
      </c>
      <c r="M733" s="21">
        <v>329.41</v>
      </c>
      <c r="N733" s="21">
        <v>366.01</v>
      </c>
      <c r="O733" s="21">
        <v>402.6</v>
      </c>
      <c r="P733" s="21">
        <v>439.22</v>
      </c>
      <c r="Q733" s="21">
        <v>463.38</v>
      </c>
      <c r="R733" s="21">
        <v>502.57</v>
      </c>
      <c r="S733" s="21">
        <v>541.77</v>
      </c>
      <c r="T733" s="21">
        <v>581.04</v>
      </c>
      <c r="U733" s="21">
        <v>620.24</v>
      </c>
      <c r="V733" s="21">
        <v>659.47</v>
      </c>
      <c r="W733" s="21">
        <v>698.69</v>
      </c>
      <c r="X733" s="21">
        <v>737.88</v>
      </c>
      <c r="Y733" s="21">
        <v>777.1</v>
      </c>
      <c r="Z733" s="21">
        <v>816.27</v>
      </c>
      <c r="AA733" s="21">
        <v>855.49</v>
      </c>
      <c r="AB733" s="21">
        <v>894.74</v>
      </c>
      <c r="AC733" s="21">
        <v>933.91</v>
      </c>
      <c r="AD733" s="21">
        <v>973.14</v>
      </c>
      <c r="AE733" s="21">
        <v>1012.32</v>
      </c>
      <c r="AF733" s="21">
        <v>1051.53</v>
      </c>
      <c r="AG733" s="21">
        <v>1090.74</v>
      </c>
      <c r="AH733" s="21">
        <v>1129.98</v>
      </c>
      <c r="AI733" s="21">
        <v>1169.1400000000001</v>
      </c>
      <c r="AJ733" s="21">
        <v>1208.3900000000001</v>
      </c>
      <c r="AK733" s="22">
        <v>38.07</v>
      </c>
    </row>
    <row r="734" spans="1:37" ht="13.5" customHeight="1" x14ac:dyDescent="0.25">
      <c r="A734" s="69" t="str">
        <f t="shared" si="11"/>
        <v>TOSC</v>
      </c>
      <c r="B734" s="20" t="s">
        <v>30</v>
      </c>
      <c r="C734" s="20" t="s">
        <v>61</v>
      </c>
      <c r="D734" s="20" t="s">
        <v>38</v>
      </c>
      <c r="E734" s="36" t="s">
        <v>78</v>
      </c>
      <c r="F734" s="21">
        <v>62.6</v>
      </c>
      <c r="G734" s="21">
        <v>79.66</v>
      </c>
      <c r="H734" s="21">
        <v>101.94</v>
      </c>
      <c r="I734" s="21">
        <v>124.27</v>
      </c>
      <c r="J734" s="21">
        <v>146.58000000000001</v>
      </c>
      <c r="K734" s="21">
        <v>168.89</v>
      </c>
      <c r="L734" s="21">
        <v>191.19</v>
      </c>
      <c r="M734" s="21">
        <v>213.49</v>
      </c>
      <c r="N734" s="21">
        <v>235.79</v>
      </c>
      <c r="O734" s="21">
        <v>258.11</v>
      </c>
      <c r="P734" s="21">
        <v>280.44</v>
      </c>
      <c r="Q734" s="21">
        <v>318.64999999999998</v>
      </c>
      <c r="R734" s="21">
        <v>347.33</v>
      </c>
      <c r="S734" s="21">
        <v>376.01</v>
      </c>
      <c r="T734" s="21">
        <v>404.67</v>
      </c>
      <c r="U734" s="21">
        <v>433.38</v>
      </c>
      <c r="V734" s="21">
        <v>462.04</v>
      </c>
      <c r="W734" s="21">
        <v>490.72</v>
      </c>
      <c r="X734" s="21">
        <v>519.39</v>
      </c>
      <c r="Y734" s="21">
        <v>548.1</v>
      </c>
      <c r="Z734" s="21">
        <v>576.78</v>
      </c>
      <c r="AA734" s="21">
        <v>605.44000000000005</v>
      </c>
      <c r="AB734" s="21">
        <v>634.14</v>
      </c>
      <c r="AC734" s="21">
        <v>662.8</v>
      </c>
      <c r="AD734" s="21">
        <v>691.47</v>
      </c>
      <c r="AE734" s="21">
        <v>720.17</v>
      </c>
      <c r="AF734" s="21">
        <v>748.81</v>
      </c>
      <c r="AG734" s="21">
        <v>777.52</v>
      </c>
      <c r="AH734" s="21">
        <v>806.2</v>
      </c>
      <c r="AI734" s="21">
        <v>834.87</v>
      </c>
      <c r="AJ734" s="21">
        <v>863.56</v>
      </c>
      <c r="AK734" s="22">
        <v>27.85</v>
      </c>
    </row>
    <row r="735" spans="1:37" ht="13.5" customHeight="1" x14ac:dyDescent="0.25">
      <c r="A735" s="69" t="str">
        <f t="shared" si="11"/>
        <v>TOSE</v>
      </c>
      <c r="B735" s="20" t="s">
        <v>30</v>
      </c>
      <c r="C735" s="20" t="s">
        <v>62</v>
      </c>
      <c r="D735" s="20" t="s">
        <v>38</v>
      </c>
      <c r="E735" s="36" t="s">
        <v>78</v>
      </c>
      <c r="F735" s="21">
        <v>70.72</v>
      </c>
      <c r="G735" s="21">
        <v>90.02</v>
      </c>
      <c r="H735" s="21">
        <v>115.22</v>
      </c>
      <c r="I735" s="21">
        <v>140.43</v>
      </c>
      <c r="J735" s="21">
        <v>165.63</v>
      </c>
      <c r="K735" s="21">
        <v>190.84</v>
      </c>
      <c r="L735" s="21">
        <v>216.05</v>
      </c>
      <c r="M735" s="21">
        <v>241.26</v>
      </c>
      <c r="N735" s="21">
        <v>266.45</v>
      </c>
      <c r="O735" s="21">
        <v>291.66000000000003</v>
      </c>
      <c r="P735" s="21">
        <v>316.88</v>
      </c>
      <c r="Q735" s="21">
        <v>360.1</v>
      </c>
      <c r="R735" s="21">
        <v>392.48</v>
      </c>
      <c r="S735" s="21">
        <v>424.9</v>
      </c>
      <c r="T735" s="21">
        <v>457.27</v>
      </c>
      <c r="U735" s="21">
        <v>489.7</v>
      </c>
      <c r="V735" s="21">
        <v>522.11</v>
      </c>
      <c r="W735" s="21">
        <v>554.52</v>
      </c>
      <c r="X735" s="21">
        <v>586.91999999999996</v>
      </c>
      <c r="Y735" s="21">
        <v>619.33000000000004</v>
      </c>
      <c r="Z735" s="21">
        <v>651.77</v>
      </c>
      <c r="AA735" s="21">
        <v>684.18</v>
      </c>
      <c r="AB735" s="21">
        <v>716.57</v>
      </c>
      <c r="AC735" s="21">
        <v>748.95</v>
      </c>
      <c r="AD735" s="21">
        <v>781.35</v>
      </c>
      <c r="AE735" s="21">
        <v>813.79</v>
      </c>
      <c r="AF735" s="21">
        <v>846.16</v>
      </c>
      <c r="AG735" s="21">
        <v>878.6</v>
      </c>
      <c r="AH735" s="21">
        <v>911.02</v>
      </c>
      <c r="AI735" s="21">
        <v>943.41</v>
      </c>
      <c r="AJ735" s="21">
        <v>975.83</v>
      </c>
      <c r="AK735" s="22">
        <v>31.47</v>
      </c>
    </row>
    <row r="736" spans="1:37" ht="13.5" customHeight="1" x14ac:dyDescent="0.25">
      <c r="A736" s="69" t="str">
        <f t="shared" si="11"/>
        <v>TOSP</v>
      </c>
      <c r="B736" s="20" t="s">
        <v>30</v>
      </c>
      <c r="C736" s="20" t="s">
        <v>63</v>
      </c>
      <c r="D736" s="20" t="s">
        <v>38</v>
      </c>
      <c r="E736" s="36" t="s">
        <v>78</v>
      </c>
      <c r="F736" s="21">
        <v>47.62</v>
      </c>
      <c r="G736" s="21">
        <v>63.46</v>
      </c>
      <c r="H736" s="21">
        <v>80.760000000000005</v>
      </c>
      <c r="I736" s="21">
        <v>98.09</v>
      </c>
      <c r="J736" s="21">
        <v>115.39</v>
      </c>
      <c r="K736" s="21">
        <v>132.69999999999999</v>
      </c>
      <c r="L736" s="21">
        <v>150</v>
      </c>
      <c r="M736" s="21">
        <v>167.35</v>
      </c>
      <c r="N736" s="21">
        <v>184.64</v>
      </c>
      <c r="O736" s="21">
        <v>201.95</v>
      </c>
      <c r="P736" s="21">
        <v>219.26</v>
      </c>
      <c r="Q736" s="21">
        <v>246.03</v>
      </c>
      <c r="R736" s="21">
        <v>266.77999999999997</v>
      </c>
      <c r="S736" s="21">
        <v>287.52999999999997</v>
      </c>
      <c r="T736" s="21">
        <v>308.27</v>
      </c>
      <c r="U736" s="21">
        <v>329.01</v>
      </c>
      <c r="V736" s="21">
        <v>349.77</v>
      </c>
      <c r="W736" s="21">
        <v>370.55</v>
      </c>
      <c r="X736" s="21">
        <v>391.29</v>
      </c>
      <c r="Y736" s="21">
        <v>412.06</v>
      </c>
      <c r="Z736" s="21">
        <v>432.79</v>
      </c>
      <c r="AA736" s="21">
        <v>453.5</v>
      </c>
      <c r="AB736" s="21">
        <v>474.29</v>
      </c>
      <c r="AC736" s="21">
        <v>495.01</v>
      </c>
      <c r="AD736" s="21">
        <v>515.79</v>
      </c>
      <c r="AE736" s="21">
        <v>536.53</v>
      </c>
      <c r="AF736" s="21">
        <v>557.28</v>
      </c>
      <c r="AG736" s="21">
        <v>578.03</v>
      </c>
      <c r="AH736" s="21">
        <v>598.76</v>
      </c>
      <c r="AI736" s="21">
        <v>619.53</v>
      </c>
      <c r="AJ736" s="21">
        <v>640.27</v>
      </c>
      <c r="AK736" s="22">
        <v>20.170000000000002</v>
      </c>
    </row>
    <row r="737" spans="1:37" ht="13.5" customHeight="1" thickBot="1" x14ac:dyDescent="0.3">
      <c r="A737" s="69" t="str">
        <f t="shared" si="11"/>
        <v>TOTO</v>
      </c>
      <c r="B737" s="23" t="s">
        <v>30</v>
      </c>
      <c r="C737" s="23" t="s">
        <v>30</v>
      </c>
      <c r="D737" s="23" t="s">
        <v>38</v>
      </c>
      <c r="E737" s="37" t="s">
        <v>78</v>
      </c>
      <c r="F737" s="24">
        <v>29.27</v>
      </c>
      <c r="G737" s="24">
        <v>36.28</v>
      </c>
      <c r="H737" s="24">
        <v>40.15</v>
      </c>
      <c r="I737" s="24">
        <v>43.93</v>
      </c>
      <c r="J737" s="24">
        <v>47.68</v>
      </c>
      <c r="K737" s="24">
        <v>51.5</v>
      </c>
      <c r="L737" s="24">
        <v>55.26</v>
      </c>
      <c r="M737" s="24">
        <v>59.05</v>
      </c>
      <c r="N737" s="24">
        <v>62.87</v>
      </c>
      <c r="O737" s="24">
        <v>66.64</v>
      </c>
      <c r="P737" s="24">
        <v>70.44</v>
      </c>
      <c r="Q737" s="24">
        <v>74.22</v>
      </c>
      <c r="R737" s="24">
        <v>78</v>
      </c>
      <c r="S737" s="24">
        <v>81.8</v>
      </c>
      <c r="T737" s="24">
        <v>85.61</v>
      </c>
      <c r="U737" s="24">
        <v>89.4</v>
      </c>
      <c r="V737" s="24">
        <v>93.16</v>
      </c>
      <c r="W737" s="24">
        <v>96.93</v>
      </c>
      <c r="X737" s="24">
        <v>100.74</v>
      </c>
      <c r="Y737" s="24">
        <v>104.55</v>
      </c>
      <c r="Z737" s="24">
        <v>108.35</v>
      </c>
      <c r="AA737" s="24">
        <v>112.11</v>
      </c>
      <c r="AB737" s="24">
        <v>115.91</v>
      </c>
      <c r="AC737" s="24">
        <v>119.73</v>
      </c>
      <c r="AD737" s="24">
        <v>123.48</v>
      </c>
      <c r="AE737" s="24">
        <v>127.25</v>
      </c>
      <c r="AF737" s="24">
        <v>131.09</v>
      </c>
      <c r="AG737" s="24">
        <v>134.87</v>
      </c>
      <c r="AH737" s="24">
        <v>138.66999999999999</v>
      </c>
      <c r="AI737" s="24">
        <v>142.44</v>
      </c>
      <c r="AJ737" s="24">
        <v>146.22</v>
      </c>
      <c r="AK737" s="25">
        <v>3.71</v>
      </c>
    </row>
    <row r="738" spans="1:37" ht="13.5" hidden="1" customHeight="1" x14ac:dyDescent="0.25">
      <c r="A738" s="69" t="str">
        <f t="shared" si="11"/>
        <v>ACAC</v>
      </c>
      <c r="B738" s="40" t="s">
        <v>33</v>
      </c>
      <c r="C738" s="40" t="s">
        <v>33</v>
      </c>
      <c r="D738" s="40" t="s">
        <v>64</v>
      </c>
      <c r="E738" s="33" t="s">
        <v>76</v>
      </c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  <c r="AF738" s="34"/>
      <c r="AG738" s="34"/>
      <c r="AH738" s="34"/>
      <c r="AI738" s="34"/>
      <c r="AJ738" s="34"/>
      <c r="AK738" s="35"/>
    </row>
    <row r="739" spans="1:37" ht="13.5" hidden="1" customHeight="1" x14ac:dyDescent="0.25">
      <c r="A739" s="69" t="str">
        <f t="shared" si="11"/>
        <v>ACAL</v>
      </c>
      <c r="B739" s="20" t="s">
        <v>33</v>
      </c>
      <c r="C739" s="20" t="s">
        <v>39</v>
      </c>
      <c r="D739" s="20" t="s">
        <v>64</v>
      </c>
      <c r="E739" s="36" t="s">
        <v>76</v>
      </c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21"/>
      <c r="AH739" s="21"/>
      <c r="AI739" s="21"/>
      <c r="AJ739" s="21"/>
      <c r="AK739" s="22"/>
    </row>
    <row r="740" spans="1:37" ht="13.5" hidden="1" customHeight="1" x14ac:dyDescent="0.25">
      <c r="A740" s="69" t="str">
        <f t="shared" si="11"/>
        <v>ACAM</v>
      </c>
      <c r="B740" s="20" t="s">
        <v>33</v>
      </c>
      <c r="C740" s="20" t="s">
        <v>40</v>
      </c>
      <c r="D740" s="20" t="s">
        <v>64</v>
      </c>
      <c r="E740" s="36" t="s">
        <v>76</v>
      </c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21"/>
      <c r="AH740" s="21"/>
      <c r="AI740" s="21"/>
      <c r="AJ740" s="21"/>
      <c r="AK740" s="22"/>
    </row>
    <row r="741" spans="1:37" ht="13.5" hidden="1" customHeight="1" x14ac:dyDescent="0.25">
      <c r="A741" s="69" t="str">
        <f t="shared" si="11"/>
        <v>ACAP</v>
      </c>
      <c r="B741" s="20" t="s">
        <v>33</v>
      </c>
      <c r="C741" s="20" t="s">
        <v>41</v>
      </c>
      <c r="D741" s="20" t="s">
        <v>64</v>
      </c>
      <c r="E741" s="36" t="s">
        <v>76</v>
      </c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21"/>
      <c r="AH741" s="21"/>
      <c r="AI741" s="21"/>
      <c r="AJ741" s="21"/>
      <c r="AK741" s="22"/>
    </row>
    <row r="742" spans="1:37" ht="13.5" hidden="1" customHeight="1" x14ac:dyDescent="0.25">
      <c r="A742" s="69" t="str">
        <f t="shared" si="11"/>
        <v>ACBA</v>
      </c>
      <c r="B742" s="20" t="s">
        <v>33</v>
      </c>
      <c r="C742" s="20" t="s">
        <v>42</v>
      </c>
      <c r="D742" s="20" t="s">
        <v>64</v>
      </c>
      <c r="E742" s="36" t="s">
        <v>76</v>
      </c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21"/>
      <c r="AH742" s="21"/>
      <c r="AI742" s="21"/>
      <c r="AJ742" s="21"/>
      <c r="AK742" s="22"/>
    </row>
    <row r="743" spans="1:37" ht="13.5" hidden="1" customHeight="1" x14ac:dyDescent="0.25">
      <c r="A743" s="69" t="str">
        <f t="shared" si="11"/>
        <v>ACCE</v>
      </c>
      <c r="B743" s="20" t="s">
        <v>33</v>
      </c>
      <c r="C743" s="20" t="s">
        <v>43</v>
      </c>
      <c r="D743" s="20" t="s">
        <v>64</v>
      </c>
      <c r="E743" s="36" t="s">
        <v>76</v>
      </c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21"/>
      <c r="AH743" s="21"/>
      <c r="AI743" s="21"/>
      <c r="AJ743" s="21"/>
      <c r="AK743" s="22"/>
    </row>
    <row r="744" spans="1:37" ht="13.5" hidden="1" customHeight="1" x14ac:dyDescent="0.25">
      <c r="A744" s="69" t="str">
        <f t="shared" si="11"/>
        <v>ACDF</v>
      </c>
      <c r="B744" s="20" t="s">
        <v>33</v>
      </c>
      <c r="C744" s="20" t="s">
        <v>44</v>
      </c>
      <c r="D744" s="20" t="s">
        <v>64</v>
      </c>
      <c r="E744" s="36" t="s">
        <v>76</v>
      </c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21"/>
      <c r="AH744" s="21"/>
      <c r="AI744" s="21"/>
      <c r="AJ744" s="21"/>
      <c r="AK744" s="22"/>
    </row>
    <row r="745" spans="1:37" ht="13.5" hidden="1" customHeight="1" x14ac:dyDescent="0.25">
      <c r="A745" s="69" t="str">
        <f t="shared" si="11"/>
        <v>ACES</v>
      </c>
      <c r="B745" s="20" t="s">
        <v>33</v>
      </c>
      <c r="C745" s="20" t="s">
        <v>45</v>
      </c>
      <c r="D745" s="20" t="s">
        <v>64</v>
      </c>
      <c r="E745" s="36" t="s">
        <v>76</v>
      </c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21"/>
      <c r="AH745" s="21"/>
      <c r="AI745" s="21"/>
      <c r="AJ745" s="21"/>
      <c r="AK745" s="22"/>
    </row>
    <row r="746" spans="1:37" ht="13.5" hidden="1" customHeight="1" x14ac:dyDescent="0.25">
      <c r="A746" s="69" t="str">
        <f t="shared" si="11"/>
        <v>ACGO</v>
      </c>
      <c r="B746" s="20" t="s">
        <v>33</v>
      </c>
      <c r="C746" s="20" t="s">
        <v>46</v>
      </c>
      <c r="D746" s="20" t="s">
        <v>64</v>
      </c>
      <c r="E746" s="36" t="s">
        <v>76</v>
      </c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21"/>
      <c r="AH746" s="21"/>
      <c r="AI746" s="21"/>
      <c r="AJ746" s="21"/>
      <c r="AK746" s="22"/>
    </row>
    <row r="747" spans="1:37" ht="13.5" hidden="1" customHeight="1" x14ac:dyDescent="0.25">
      <c r="A747" s="69" t="str">
        <f t="shared" si="11"/>
        <v>ACMA</v>
      </c>
      <c r="B747" s="20" t="s">
        <v>33</v>
      </c>
      <c r="C747" s="20" t="s">
        <v>47</v>
      </c>
      <c r="D747" s="20" t="s">
        <v>64</v>
      </c>
      <c r="E747" s="36" t="s">
        <v>76</v>
      </c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21"/>
      <c r="AH747" s="21"/>
      <c r="AI747" s="21"/>
      <c r="AJ747" s="21"/>
      <c r="AK747" s="22"/>
    </row>
    <row r="748" spans="1:37" ht="13.5" hidden="1" customHeight="1" x14ac:dyDescent="0.25">
      <c r="A748" s="69" t="str">
        <f t="shared" si="11"/>
        <v>ACMG</v>
      </c>
      <c r="B748" s="20" t="s">
        <v>33</v>
      </c>
      <c r="C748" s="20" t="s">
        <v>48</v>
      </c>
      <c r="D748" s="20" t="s">
        <v>64</v>
      </c>
      <c r="E748" s="36" t="s">
        <v>76</v>
      </c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21"/>
      <c r="AH748" s="21"/>
      <c r="AI748" s="21"/>
      <c r="AJ748" s="21"/>
      <c r="AK748" s="22"/>
    </row>
    <row r="749" spans="1:37" ht="13.5" hidden="1" customHeight="1" x14ac:dyDescent="0.25">
      <c r="A749" s="69" t="str">
        <f t="shared" si="11"/>
        <v>ACMS</v>
      </c>
      <c r="B749" s="20" t="s">
        <v>33</v>
      </c>
      <c r="C749" s="20" t="s">
        <v>49</v>
      </c>
      <c r="D749" s="20" t="s">
        <v>64</v>
      </c>
      <c r="E749" s="36" t="s">
        <v>76</v>
      </c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21"/>
      <c r="AH749" s="21"/>
      <c r="AI749" s="21"/>
      <c r="AJ749" s="21"/>
      <c r="AK749" s="22"/>
    </row>
    <row r="750" spans="1:37" ht="13.5" hidden="1" customHeight="1" x14ac:dyDescent="0.25">
      <c r="A750" s="69" t="str">
        <f t="shared" si="11"/>
        <v>ACMT</v>
      </c>
      <c r="B750" s="20" t="s">
        <v>33</v>
      </c>
      <c r="C750" s="20" t="s">
        <v>50</v>
      </c>
      <c r="D750" s="20" t="s">
        <v>64</v>
      </c>
      <c r="E750" s="36" t="s">
        <v>76</v>
      </c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21"/>
      <c r="AH750" s="21"/>
      <c r="AI750" s="21"/>
      <c r="AJ750" s="21"/>
      <c r="AK750" s="22"/>
    </row>
    <row r="751" spans="1:37" ht="13.5" hidden="1" customHeight="1" x14ac:dyDescent="0.25">
      <c r="A751" s="69" t="str">
        <f t="shared" si="11"/>
        <v>ACPA</v>
      </c>
      <c r="B751" s="20" t="s">
        <v>33</v>
      </c>
      <c r="C751" s="20" t="s">
        <v>51</v>
      </c>
      <c r="D751" s="20" t="s">
        <v>64</v>
      </c>
      <c r="E751" s="36" t="s">
        <v>76</v>
      </c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21"/>
      <c r="AH751" s="21"/>
      <c r="AI751" s="21"/>
      <c r="AJ751" s="21"/>
      <c r="AK751" s="22"/>
    </row>
    <row r="752" spans="1:37" ht="13.5" hidden="1" customHeight="1" x14ac:dyDescent="0.25">
      <c r="A752" s="69" t="str">
        <f t="shared" si="11"/>
        <v>ACPB</v>
      </c>
      <c r="B752" s="20" t="s">
        <v>33</v>
      </c>
      <c r="C752" s="20" t="s">
        <v>52</v>
      </c>
      <c r="D752" s="20" t="s">
        <v>64</v>
      </c>
      <c r="E752" s="36" t="s">
        <v>76</v>
      </c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21"/>
      <c r="AH752" s="21"/>
      <c r="AI752" s="21"/>
      <c r="AJ752" s="21"/>
      <c r="AK752" s="22"/>
    </row>
    <row r="753" spans="1:37" ht="13.5" hidden="1" customHeight="1" x14ac:dyDescent="0.25">
      <c r="A753" s="69" t="str">
        <f t="shared" si="11"/>
        <v>ACPE</v>
      </c>
      <c r="B753" s="20" t="s">
        <v>33</v>
      </c>
      <c r="C753" s="20" t="s">
        <v>53</v>
      </c>
      <c r="D753" s="20" t="s">
        <v>64</v>
      </c>
      <c r="E753" s="36" t="s">
        <v>76</v>
      </c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21"/>
      <c r="AH753" s="21"/>
      <c r="AI753" s="21"/>
      <c r="AJ753" s="21"/>
      <c r="AK753" s="22"/>
    </row>
    <row r="754" spans="1:37" ht="13.5" hidden="1" customHeight="1" x14ac:dyDescent="0.25">
      <c r="A754" s="69" t="str">
        <f t="shared" si="11"/>
        <v>ACPI</v>
      </c>
      <c r="B754" s="20" t="s">
        <v>33</v>
      </c>
      <c r="C754" s="20" t="s">
        <v>54</v>
      </c>
      <c r="D754" s="20" t="s">
        <v>64</v>
      </c>
      <c r="E754" s="36" t="s">
        <v>76</v>
      </c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21"/>
      <c r="AH754" s="21"/>
      <c r="AI754" s="21"/>
      <c r="AJ754" s="21"/>
      <c r="AK754" s="22"/>
    </row>
    <row r="755" spans="1:37" ht="13.5" hidden="1" customHeight="1" x14ac:dyDescent="0.25">
      <c r="A755" s="69" t="str">
        <f t="shared" si="11"/>
        <v>ACPR</v>
      </c>
      <c r="B755" s="20" t="s">
        <v>33</v>
      </c>
      <c r="C755" s="20" t="s">
        <v>55</v>
      </c>
      <c r="D755" s="20" t="s">
        <v>64</v>
      </c>
      <c r="E755" s="36" t="s">
        <v>76</v>
      </c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21"/>
      <c r="AH755" s="21"/>
      <c r="AI755" s="21"/>
      <c r="AJ755" s="21"/>
      <c r="AK755" s="22"/>
    </row>
    <row r="756" spans="1:37" ht="13.5" hidden="1" customHeight="1" x14ac:dyDescent="0.25">
      <c r="A756" s="69" t="str">
        <f t="shared" si="11"/>
        <v>ACRJ</v>
      </c>
      <c r="B756" s="20" t="s">
        <v>33</v>
      </c>
      <c r="C756" s="20" t="s">
        <v>56</v>
      </c>
      <c r="D756" s="20" t="s">
        <v>64</v>
      </c>
      <c r="E756" s="36" t="s">
        <v>76</v>
      </c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21"/>
      <c r="AH756" s="21"/>
      <c r="AI756" s="21"/>
      <c r="AJ756" s="21"/>
      <c r="AK756" s="22"/>
    </row>
    <row r="757" spans="1:37" ht="13.5" hidden="1" customHeight="1" x14ac:dyDescent="0.25">
      <c r="A757" s="69" t="str">
        <f t="shared" si="11"/>
        <v>ACRN</v>
      </c>
      <c r="B757" s="20" t="s">
        <v>33</v>
      </c>
      <c r="C757" s="20" t="s">
        <v>57</v>
      </c>
      <c r="D757" s="20" t="s">
        <v>64</v>
      </c>
      <c r="E757" s="36" t="s">
        <v>76</v>
      </c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21"/>
      <c r="AH757" s="21"/>
      <c r="AI757" s="21"/>
      <c r="AJ757" s="21"/>
      <c r="AK757" s="22"/>
    </row>
    <row r="758" spans="1:37" ht="13.5" hidden="1" customHeight="1" x14ac:dyDescent="0.25">
      <c r="A758" s="69" t="str">
        <f t="shared" si="11"/>
        <v>ACRO</v>
      </c>
      <c r="B758" s="20" t="s">
        <v>33</v>
      </c>
      <c r="C758" s="20" t="s">
        <v>58</v>
      </c>
      <c r="D758" s="20" t="s">
        <v>64</v>
      </c>
      <c r="E758" s="36" t="s">
        <v>76</v>
      </c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21"/>
      <c r="AH758" s="21"/>
      <c r="AI758" s="21"/>
      <c r="AJ758" s="21"/>
      <c r="AK758" s="22"/>
    </row>
    <row r="759" spans="1:37" ht="13.5" hidden="1" customHeight="1" x14ac:dyDescent="0.25">
      <c r="A759" s="69" t="str">
        <f t="shared" si="11"/>
        <v>ACRR</v>
      </c>
      <c r="B759" s="20" t="s">
        <v>33</v>
      </c>
      <c r="C759" s="20" t="s">
        <v>59</v>
      </c>
      <c r="D759" s="20" t="s">
        <v>64</v>
      </c>
      <c r="E759" s="36" t="s">
        <v>76</v>
      </c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21"/>
      <c r="AH759" s="21"/>
      <c r="AI759" s="21"/>
      <c r="AJ759" s="21"/>
      <c r="AK759" s="22"/>
    </row>
    <row r="760" spans="1:37" ht="13.5" hidden="1" customHeight="1" x14ac:dyDescent="0.25">
      <c r="A760" s="69" t="str">
        <f t="shared" si="11"/>
        <v>ACRS</v>
      </c>
      <c r="B760" s="20" t="s">
        <v>33</v>
      </c>
      <c r="C760" s="20" t="s">
        <v>60</v>
      </c>
      <c r="D760" s="20" t="s">
        <v>64</v>
      </c>
      <c r="E760" s="36" t="s">
        <v>76</v>
      </c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21"/>
      <c r="AH760" s="21"/>
      <c r="AI760" s="21"/>
      <c r="AJ760" s="21"/>
      <c r="AK760" s="22"/>
    </row>
    <row r="761" spans="1:37" ht="13.5" hidden="1" customHeight="1" x14ac:dyDescent="0.25">
      <c r="A761" s="69" t="str">
        <f t="shared" si="11"/>
        <v>ACSC</v>
      </c>
      <c r="B761" s="20" t="s">
        <v>33</v>
      </c>
      <c r="C761" s="20" t="s">
        <v>61</v>
      </c>
      <c r="D761" s="20" t="s">
        <v>64</v>
      </c>
      <c r="E761" s="36" t="s">
        <v>76</v>
      </c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21"/>
      <c r="AH761" s="21"/>
      <c r="AI761" s="21"/>
      <c r="AJ761" s="21"/>
      <c r="AK761" s="22"/>
    </row>
    <row r="762" spans="1:37" ht="13.5" hidden="1" customHeight="1" x14ac:dyDescent="0.25">
      <c r="A762" s="69" t="str">
        <f t="shared" si="11"/>
        <v>ACSE</v>
      </c>
      <c r="B762" s="20" t="s">
        <v>33</v>
      </c>
      <c r="C762" s="20" t="s">
        <v>62</v>
      </c>
      <c r="D762" s="20" t="s">
        <v>64</v>
      </c>
      <c r="E762" s="36" t="s">
        <v>76</v>
      </c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21"/>
      <c r="AI762" s="21"/>
      <c r="AJ762" s="21"/>
      <c r="AK762" s="22"/>
    </row>
    <row r="763" spans="1:37" ht="13.5" hidden="1" customHeight="1" x14ac:dyDescent="0.25">
      <c r="A763" s="69" t="str">
        <f t="shared" si="11"/>
        <v>ACSP</v>
      </c>
      <c r="B763" s="20" t="s">
        <v>33</v>
      </c>
      <c r="C763" s="20" t="s">
        <v>63</v>
      </c>
      <c r="D763" s="20" t="s">
        <v>64</v>
      </c>
      <c r="E763" s="36" t="s">
        <v>76</v>
      </c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21"/>
      <c r="AH763" s="21"/>
      <c r="AI763" s="21"/>
      <c r="AJ763" s="21"/>
      <c r="AK763" s="22"/>
    </row>
    <row r="764" spans="1:37" ht="13.5" hidden="1" customHeight="1" thickBot="1" x14ac:dyDescent="0.3">
      <c r="A764" s="69" t="str">
        <f t="shared" si="11"/>
        <v>ACTO</v>
      </c>
      <c r="B764" s="23" t="s">
        <v>33</v>
      </c>
      <c r="C764" s="23" t="s">
        <v>30</v>
      </c>
      <c r="D764" s="23" t="s">
        <v>64</v>
      </c>
      <c r="E764" s="43" t="s">
        <v>76</v>
      </c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  <c r="AA764" s="44"/>
      <c r="AB764" s="44"/>
      <c r="AC764" s="44"/>
      <c r="AD764" s="44"/>
      <c r="AE764" s="44"/>
      <c r="AF764" s="44"/>
      <c r="AG764" s="44"/>
      <c r="AH764" s="44"/>
      <c r="AI764" s="44"/>
      <c r="AJ764" s="44"/>
      <c r="AK764" s="45"/>
    </row>
    <row r="765" spans="1:37" ht="13.5" hidden="1" customHeight="1" x14ac:dyDescent="0.25">
      <c r="A765" s="69" t="str">
        <f t="shared" si="11"/>
        <v>ALAC</v>
      </c>
      <c r="B765" s="39" t="s">
        <v>39</v>
      </c>
      <c r="C765" s="39" t="s">
        <v>33</v>
      </c>
      <c r="D765" s="39" t="s">
        <v>64</v>
      </c>
      <c r="E765" s="42" t="s">
        <v>76</v>
      </c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  <c r="AA765" s="31"/>
      <c r="AB765" s="31"/>
      <c r="AC765" s="31"/>
      <c r="AD765" s="31"/>
      <c r="AE765" s="31"/>
      <c r="AF765" s="31"/>
      <c r="AG765" s="31"/>
      <c r="AH765" s="31"/>
      <c r="AI765" s="31"/>
      <c r="AJ765" s="31"/>
      <c r="AK765" s="32"/>
    </row>
    <row r="766" spans="1:37" ht="13.5" hidden="1" customHeight="1" x14ac:dyDescent="0.25">
      <c r="A766" s="69" t="str">
        <f t="shared" si="11"/>
        <v>ALAL</v>
      </c>
      <c r="B766" s="20" t="s">
        <v>39</v>
      </c>
      <c r="C766" s="20" t="s">
        <v>39</v>
      </c>
      <c r="D766" s="20" t="s">
        <v>64</v>
      </c>
      <c r="E766" s="36" t="s">
        <v>76</v>
      </c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21"/>
      <c r="AH766" s="21"/>
      <c r="AI766" s="21"/>
      <c r="AJ766" s="21"/>
      <c r="AK766" s="22"/>
    </row>
    <row r="767" spans="1:37" ht="13.5" hidden="1" customHeight="1" x14ac:dyDescent="0.25">
      <c r="A767" s="69" t="str">
        <f t="shared" si="11"/>
        <v>ALAM</v>
      </c>
      <c r="B767" s="20" t="s">
        <v>39</v>
      </c>
      <c r="C767" s="20" t="s">
        <v>40</v>
      </c>
      <c r="D767" s="20" t="s">
        <v>64</v>
      </c>
      <c r="E767" s="36" t="s">
        <v>76</v>
      </c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21"/>
      <c r="AH767" s="21"/>
      <c r="AI767" s="21"/>
      <c r="AJ767" s="21"/>
      <c r="AK767" s="22"/>
    </row>
    <row r="768" spans="1:37" ht="13.5" hidden="1" customHeight="1" x14ac:dyDescent="0.25">
      <c r="A768" s="69" t="str">
        <f t="shared" si="11"/>
        <v>ALAP</v>
      </c>
      <c r="B768" s="20" t="s">
        <v>39</v>
      </c>
      <c r="C768" s="20" t="s">
        <v>41</v>
      </c>
      <c r="D768" s="20" t="s">
        <v>64</v>
      </c>
      <c r="E768" s="36" t="s">
        <v>76</v>
      </c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21"/>
      <c r="AH768" s="21"/>
      <c r="AI768" s="21"/>
      <c r="AJ768" s="21"/>
      <c r="AK768" s="22"/>
    </row>
    <row r="769" spans="1:37" ht="13.5" hidden="1" customHeight="1" x14ac:dyDescent="0.25">
      <c r="A769" s="69" t="str">
        <f t="shared" si="11"/>
        <v>ALBA</v>
      </c>
      <c r="B769" s="20" t="s">
        <v>39</v>
      </c>
      <c r="C769" s="20" t="s">
        <v>42</v>
      </c>
      <c r="D769" s="20" t="s">
        <v>64</v>
      </c>
      <c r="E769" s="36" t="s">
        <v>76</v>
      </c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21"/>
      <c r="AH769" s="21"/>
      <c r="AI769" s="21"/>
      <c r="AJ769" s="21"/>
      <c r="AK769" s="22"/>
    </row>
    <row r="770" spans="1:37" ht="13.5" hidden="1" customHeight="1" x14ac:dyDescent="0.25">
      <c r="A770" s="69" t="str">
        <f t="shared" si="11"/>
        <v>ALCE</v>
      </c>
      <c r="B770" s="20" t="s">
        <v>39</v>
      </c>
      <c r="C770" s="20" t="s">
        <v>43</v>
      </c>
      <c r="D770" s="20" t="s">
        <v>64</v>
      </c>
      <c r="E770" s="36" t="s">
        <v>76</v>
      </c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21"/>
      <c r="AH770" s="21"/>
      <c r="AI770" s="21"/>
      <c r="AJ770" s="21"/>
      <c r="AK770" s="22"/>
    </row>
    <row r="771" spans="1:37" ht="13.5" hidden="1" customHeight="1" x14ac:dyDescent="0.25">
      <c r="A771" s="69" t="str">
        <f t="shared" si="11"/>
        <v>ALDF</v>
      </c>
      <c r="B771" s="20" t="s">
        <v>39</v>
      </c>
      <c r="C771" s="20" t="s">
        <v>44</v>
      </c>
      <c r="D771" s="20" t="s">
        <v>64</v>
      </c>
      <c r="E771" s="36" t="s">
        <v>76</v>
      </c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21"/>
      <c r="AH771" s="21"/>
      <c r="AI771" s="21"/>
      <c r="AJ771" s="21"/>
      <c r="AK771" s="22"/>
    </row>
    <row r="772" spans="1:37" ht="13.5" hidden="1" customHeight="1" x14ac:dyDescent="0.25">
      <c r="A772" s="69" t="str">
        <f t="shared" si="11"/>
        <v>ALES</v>
      </c>
      <c r="B772" s="20" t="s">
        <v>39</v>
      </c>
      <c r="C772" s="20" t="s">
        <v>45</v>
      </c>
      <c r="D772" s="20" t="s">
        <v>64</v>
      </c>
      <c r="E772" s="36" t="s">
        <v>76</v>
      </c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21"/>
      <c r="AH772" s="21"/>
      <c r="AI772" s="21"/>
      <c r="AJ772" s="21"/>
      <c r="AK772" s="22"/>
    </row>
    <row r="773" spans="1:37" ht="13.5" hidden="1" customHeight="1" x14ac:dyDescent="0.25">
      <c r="A773" s="69" t="str">
        <f t="shared" si="11"/>
        <v>ALGO</v>
      </c>
      <c r="B773" s="20" t="s">
        <v>39</v>
      </c>
      <c r="C773" s="20" t="s">
        <v>46</v>
      </c>
      <c r="D773" s="20" t="s">
        <v>64</v>
      </c>
      <c r="E773" s="36" t="s">
        <v>76</v>
      </c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21"/>
      <c r="AH773" s="21"/>
      <c r="AI773" s="21"/>
      <c r="AJ773" s="21"/>
      <c r="AK773" s="22"/>
    </row>
    <row r="774" spans="1:37" ht="13.5" hidden="1" customHeight="1" x14ac:dyDescent="0.25">
      <c r="A774" s="69" t="str">
        <f t="shared" si="11"/>
        <v>ALMA</v>
      </c>
      <c r="B774" s="20" t="s">
        <v>39</v>
      </c>
      <c r="C774" s="20" t="s">
        <v>47</v>
      </c>
      <c r="D774" s="20" t="s">
        <v>64</v>
      </c>
      <c r="E774" s="36" t="s">
        <v>76</v>
      </c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21"/>
      <c r="AH774" s="21"/>
      <c r="AI774" s="21"/>
      <c r="AJ774" s="21"/>
      <c r="AK774" s="22"/>
    </row>
    <row r="775" spans="1:37" ht="13.5" hidden="1" customHeight="1" x14ac:dyDescent="0.25">
      <c r="A775" s="69" t="str">
        <f t="shared" si="11"/>
        <v>ALMG</v>
      </c>
      <c r="B775" s="20" t="s">
        <v>39</v>
      </c>
      <c r="C775" s="20" t="s">
        <v>48</v>
      </c>
      <c r="D775" s="20" t="s">
        <v>64</v>
      </c>
      <c r="E775" s="36" t="s">
        <v>76</v>
      </c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21"/>
      <c r="AH775" s="21"/>
      <c r="AI775" s="21"/>
      <c r="AJ775" s="21"/>
      <c r="AK775" s="22"/>
    </row>
    <row r="776" spans="1:37" ht="13.5" hidden="1" customHeight="1" x14ac:dyDescent="0.25">
      <c r="A776" s="69" t="str">
        <f t="shared" si="11"/>
        <v>ALMS</v>
      </c>
      <c r="B776" s="20" t="s">
        <v>39</v>
      </c>
      <c r="C776" s="20" t="s">
        <v>49</v>
      </c>
      <c r="D776" s="20" t="s">
        <v>64</v>
      </c>
      <c r="E776" s="36" t="s">
        <v>76</v>
      </c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21"/>
      <c r="AH776" s="21"/>
      <c r="AI776" s="21"/>
      <c r="AJ776" s="21"/>
      <c r="AK776" s="22"/>
    </row>
    <row r="777" spans="1:37" ht="13.5" hidden="1" customHeight="1" x14ac:dyDescent="0.25">
      <c r="A777" s="69" t="str">
        <f t="shared" si="11"/>
        <v>ALMT</v>
      </c>
      <c r="B777" s="20" t="s">
        <v>39</v>
      </c>
      <c r="C777" s="20" t="s">
        <v>50</v>
      </c>
      <c r="D777" s="20" t="s">
        <v>64</v>
      </c>
      <c r="E777" s="36" t="s">
        <v>76</v>
      </c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21"/>
      <c r="AH777" s="21"/>
      <c r="AI777" s="21"/>
      <c r="AJ777" s="21"/>
      <c r="AK777" s="22"/>
    </row>
    <row r="778" spans="1:37" ht="13.5" hidden="1" customHeight="1" x14ac:dyDescent="0.25">
      <c r="A778" s="69" t="str">
        <f t="shared" ref="A778:A841" si="12">CONCATENATE(B778,C778)</f>
        <v>ALPA</v>
      </c>
      <c r="B778" s="20" t="s">
        <v>39</v>
      </c>
      <c r="C778" s="20" t="s">
        <v>51</v>
      </c>
      <c r="D778" s="20" t="s">
        <v>64</v>
      </c>
      <c r="E778" s="36" t="s">
        <v>76</v>
      </c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21"/>
      <c r="AH778" s="21"/>
      <c r="AI778" s="21"/>
      <c r="AJ778" s="21"/>
      <c r="AK778" s="22"/>
    </row>
    <row r="779" spans="1:37" ht="13.5" hidden="1" customHeight="1" x14ac:dyDescent="0.25">
      <c r="A779" s="69" t="str">
        <f t="shared" si="12"/>
        <v>ALPB</v>
      </c>
      <c r="B779" s="20" t="s">
        <v>39</v>
      </c>
      <c r="C779" s="20" t="s">
        <v>52</v>
      </c>
      <c r="D779" s="20" t="s">
        <v>64</v>
      </c>
      <c r="E779" s="36" t="s">
        <v>76</v>
      </c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21"/>
      <c r="AH779" s="21"/>
      <c r="AI779" s="21"/>
      <c r="AJ779" s="21"/>
      <c r="AK779" s="22"/>
    </row>
    <row r="780" spans="1:37" ht="13.5" hidden="1" customHeight="1" x14ac:dyDescent="0.25">
      <c r="A780" s="69" t="str">
        <f t="shared" si="12"/>
        <v>ALPE</v>
      </c>
      <c r="B780" s="20" t="s">
        <v>39</v>
      </c>
      <c r="C780" s="20" t="s">
        <v>53</v>
      </c>
      <c r="D780" s="20" t="s">
        <v>64</v>
      </c>
      <c r="E780" s="36" t="s">
        <v>76</v>
      </c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21"/>
      <c r="AH780" s="21"/>
      <c r="AI780" s="21"/>
      <c r="AJ780" s="21"/>
      <c r="AK780" s="22"/>
    </row>
    <row r="781" spans="1:37" ht="13.5" hidden="1" customHeight="1" x14ac:dyDescent="0.25">
      <c r="A781" s="69" t="str">
        <f t="shared" si="12"/>
        <v>ALPI</v>
      </c>
      <c r="B781" s="20" t="s">
        <v>39</v>
      </c>
      <c r="C781" s="20" t="s">
        <v>54</v>
      </c>
      <c r="D781" s="20" t="s">
        <v>64</v>
      </c>
      <c r="E781" s="36" t="s">
        <v>76</v>
      </c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21"/>
      <c r="AH781" s="21"/>
      <c r="AI781" s="21"/>
      <c r="AJ781" s="21"/>
      <c r="AK781" s="22"/>
    </row>
    <row r="782" spans="1:37" ht="13.5" hidden="1" customHeight="1" x14ac:dyDescent="0.25">
      <c r="A782" s="69" t="str">
        <f t="shared" si="12"/>
        <v>ALPR</v>
      </c>
      <c r="B782" s="20" t="s">
        <v>39</v>
      </c>
      <c r="C782" s="20" t="s">
        <v>55</v>
      </c>
      <c r="D782" s="20" t="s">
        <v>64</v>
      </c>
      <c r="E782" s="36" t="s">
        <v>76</v>
      </c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21"/>
      <c r="AH782" s="21"/>
      <c r="AI782" s="21"/>
      <c r="AJ782" s="21"/>
      <c r="AK782" s="22"/>
    </row>
    <row r="783" spans="1:37" ht="13.5" hidden="1" customHeight="1" x14ac:dyDescent="0.25">
      <c r="A783" s="69" t="str">
        <f t="shared" si="12"/>
        <v>ALRJ</v>
      </c>
      <c r="B783" s="20" t="s">
        <v>39</v>
      </c>
      <c r="C783" s="20" t="s">
        <v>56</v>
      </c>
      <c r="D783" s="20" t="s">
        <v>64</v>
      </c>
      <c r="E783" s="36" t="s">
        <v>76</v>
      </c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21"/>
      <c r="AH783" s="21"/>
      <c r="AI783" s="21"/>
      <c r="AJ783" s="21"/>
      <c r="AK783" s="22"/>
    </row>
    <row r="784" spans="1:37" ht="13.5" hidden="1" customHeight="1" x14ac:dyDescent="0.25">
      <c r="A784" s="69" t="str">
        <f t="shared" si="12"/>
        <v>ALRN</v>
      </c>
      <c r="B784" s="20" t="s">
        <v>39</v>
      </c>
      <c r="C784" s="20" t="s">
        <v>57</v>
      </c>
      <c r="D784" s="20" t="s">
        <v>64</v>
      </c>
      <c r="E784" s="36" t="s">
        <v>76</v>
      </c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21"/>
      <c r="AH784" s="21"/>
      <c r="AI784" s="21"/>
      <c r="AJ784" s="21"/>
      <c r="AK784" s="22"/>
    </row>
    <row r="785" spans="1:37" ht="13.5" hidden="1" customHeight="1" x14ac:dyDescent="0.25">
      <c r="A785" s="69" t="str">
        <f t="shared" si="12"/>
        <v>ALRO</v>
      </c>
      <c r="B785" s="20" t="s">
        <v>39</v>
      </c>
      <c r="C785" s="20" t="s">
        <v>58</v>
      </c>
      <c r="D785" s="20" t="s">
        <v>64</v>
      </c>
      <c r="E785" s="36" t="s">
        <v>76</v>
      </c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21"/>
      <c r="AH785" s="21"/>
      <c r="AI785" s="21"/>
      <c r="AJ785" s="21"/>
      <c r="AK785" s="22"/>
    </row>
    <row r="786" spans="1:37" ht="13.5" hidden="1" customHeight="1" x14ac:dyDescent="0.25">
      <c r="A786" s="69" t="str">
        <f t="shared" si="12"/>
        <v>ALRR</v>
      </c>
      <c r="B786" s="20" t="s">
        <v>39</v>
      </c>
      <c r="C786" s="20" t="s">
        <v>59</v>
      </c>
      <c r="D786" s="20" t="s">
        <v>64</v>
      </c>
      <c r="E786" s="36" t="s">
        <v>76</v>
      </c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21"/>
      <c r="AH786" s="21"/>
      <c r="AI786" s="21"/>
      <c r="AJ786" s="21"/>
      <c r="AK786" s="22"/>
    </row>
    <row r="787" spans="1:37" ht="13.5" hidden="1" customHeight="1" x14ac:dyDescent="0.25">
      <c r="A787" s="69" t="str">
        <f t="shared" si="12"/>
        <v>ALRS</v>
      </c>
      <c r="B787" s="20" t="s">
        <v>39</v>
      </c>
      <c r="C787" s="20" t="s">
        <v>60</v>
      </c>
      <c r="D787" s="20" t="s">
        <v>64</v>
      </c>
      <c r="E787" s="36" t="s">
        <v>76</v>
      </c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21"/>
      <c r="AH787" s="21"/>
      <c r="AI787" s="21"/>
      <c r="AJ787" s="21"/>
      <c r="AK787" s="22"/>
    </row>
    <row r="788" spans="1:37" ht="13.5" hidden="1" customHeight="1" x14ac:dyDescent="0.25">
      <c r="A788" s="69" t="str">
        <f t="shared" si="12"/>
        <v>ALSC</v>
      </c>
      <c r="B788" s="20" t="s">
        <v>39</v>
      </c>
      <c r="C788" s="20" t="s">
        <v>61</v>
      </c>
      <c r="D788" s="20" t="s">
        <v>64</v>
      </c>
      <c r="E788" s="36" t="s">
        <v>76</v>
      </c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21"/>
      <c r="AH788" s="21"/>
      <c r="AI788" s="21"/>
      <c r="AJ788" s="21"/>
      <c r="AK788" s="22"/>
    </row>
    <row r="789" spans="1:37" ht="13.5" hidden="1" customHeight="1" x14ac:dyDescent="0.25">
      <c r="A789" s="69" t="str">
        <f t="shared" si="12"/>
        <v>ALSE</v>
      </c>
      <c r="B789" s="20" t="s">
        <v>39</v>
      </c>
      <c r="C789" s="20" t="s">
        <v>62</v>
      </c>
      <c r="D789" s="20" t="s">
        <v>64</v>
      </c>
      <c r="E789" s="36" t="s">
        <v>76</v>
      </c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21"/>
      <c r="AH789" s="21"/>
      <c r="AI789" s="21"/>
      <c r="AJ789" s="21"/>
      <c r="AK789" s="22"/>
    </row>
    <row r="790" spans="1:37" ht="13.5" hidden="1" customHeight="1" x14ac:dyDescent="0.25">
      <c r="A790" s="69" t="str">
        <f t="shared" si="12"/>
        <v>ALSP</v>
      </c>
      <c r="B790" s="20" t="s">
        <v>39</v>
      </c>
      <c r="C790" s="20" t="s">
        <v>63</v>
      </c>
      <c r="D790" s="20" t="s">
        <v>64</v>
      </c>
      <c r="E790" s="36" t="s">
        <v>76</v>
      </c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21"/>
      <c r="AH790" s="21"/>
      <c r="AI790" s="21"/>
      <c r="AJ790" s="21"/>
      <c r="AK790" s="22"/>
    </row>
    <row r="791" spans="1:37" ht="13.5" hidden="1" customHeight="1" thickBot="1" x14ac:dyDescent="0.3">
      <c r="A791" s="69" t="str">
        <f t="shared" si="12"/>
        <v>ALTO</v>
      </c>
      <c r="B791" s="41" t="s">
        <v>39</v>
      </c>
      <c r="C791" s="41" t="s">
        <v>30</v>
      </c>
      <c r="D791" s="41" t="s">
        <v>64</v>
      </c>
      <c r="E791" s="43" t="s">
        <v>76</v>
      </c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  <c r="AA791" s="44"/>
      <c r="AB791" s="44"/>
      <c r="AC791" s="44"/>
      <c r="AD791" s="44"/>
      <c r="AE791" s="44"/>
      <c r="AF791" s="44"/>
      <c r="AG791" s="44"/>
      <c r="AH791" s="44"/>
      <c r="AI791" s="44"/>
      <c r="AJ791" s="44"/>
      <c r="AK791" s="45"/>
    </row>
    <row r="792" spans="1:37" ht="13.5" hidden="1" customHeight="1" x14ac:dyDescent="0.25">
      <c r="A792" s="69" t="str">
        <f t="shared" si="12"/>
        <v>AMAC</v>
      </c>
      <c r="B792" s="40" t="s">
        <v>40</v>
      </c>
      <c r="C792" s="40" t="s">
        <v>33</v>
      </c>
      <c r="D792" s="40" t="s">
        <v>64</v>
      </c>
      <c r="E792" s="42" t="s">
        <v>76</v>
      </c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2"/>
    </row>
    <row r="793" spans="1:37" ht="13.5" hidden="1" customHeight="1" x14ac:dyDescent="0.25">
      <c r="A793" s="69" t="str">
        <f t="shared" si="12"/>
        <v>AMAL</v>
      </c>
      <c r="B793" s="20" t="s">
        <v>40</v>
      </c>
      <c r="C793" s="20" t="s">
        <v>39</v>
      </c>
      <c r="D793" s="20" t="s">
        <v>64</v>
      </c>
      <c r="E793" s="36" t="s">
        <v>76</v>
      </c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21"/>
      <c r="AH793" s="21"/>
      <c r="AI793" s="21"/>
      <c r="AJ793" s="21"/>
      <c r="AK793" s="22"/>
    </row>
    <row r="794" spans="1:37" ht="13.5" hidden="1" customHeight="1" x14ac:dyDescent="0.25">
      <c r="A794" s="69" t="str">
        <f t="shared" si="12"/>
        <v>AMAM</v>
      </c>
      <c r="B794" s="20" t="s">
        <v>40</v>
      </c>
      <c r="C794" s="20" t="s">
        <v>40</v>
      </c>
      <c r="D794" s="20" t="s">
        <v>64</v>
      </c>
      <c r="E794" s="36" t="s">
        <v>76</v>
      </c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21"/>
      <c r="AH794" s="21"/>
      <c r="AI794" s="21"/>
      <c r="AJ794" s="21"/>
      <c r="AK794" s="22"/>
    </row>
    <row r="795" spans="1:37" ht="13.5" hidden="1" customHeight="1" x14ac:dyDescent="0.25">
      <c r="A795" s="69" t="str">
        <f t="shared" si="12"/>
        <v>AMAP</v>
      </c>
      <c r="B795" s="20" t="s">
        <v>40</v>
      </c>
      <c r="C795" s="20" t="s">
        <v>41</v>
      </c>
      <c r="D795" s="20" t="s">
        <v>64</v>
      </c>
      <c r="E795" s="36" t="s">
        <v>76</v>
      </c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21"/>
      <c r="AH795" s="21"/>
      <c r="AI795" s="21"/>
      <c r="AJ795" s="21"/>
      <c r="AK795" s="22"/>
    </row>
    <row r="796" spans="1:37" ht="13.5" hidden="1" customHeight="1" x14ac:dyDescent="0.25">
      <c r="A796" s="69" t="str">
        <f t="shared" si="12"/>
        <v>AMBA</v>
      </c>
      <c r="B796" s="20" t="s">
        <v>40</v>
      </c>
      <c r="C796" s="20" t="s">
        <v>42</v>
      </c>
      <c r="D796" s="20" t="s">
        <v>64</v>
      </c>
      <c r="E796" s="36" t="s">
        <v>76</v>
      </c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21"/>
      <c r="AH796" s="21"/>
      <c r="AI796" s="21"/>
      <c r="AJ796" s="21"/>
      <c r="AK796" s="22"/>
    </row>
    <row r="797" spans="1:37" ht="13.5" hidden="1" customHeight="1" x14ac:dyDescent="0.25">
      <c r="A797" s="69" t="str">
        <f t="shared" si="12"/>
        <v>AMCE</v>
      </c>
      <c r="B797" s="20" t="s">
        <v>40</v>
      </c>
      <c r="C797" s="20" t="s">
        <v>43</v>
      </c>
      <c r="D797" s="20" t="s">
        <v>64</v>
      </c>
      <c r="E797" s="36" t="s">
        <v>76</v>
      </c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21"/>
      <c r="AH797" s="21"/>
      <c r="AI797" s="21"/>
      <c r="AJ797" s="21"/>
      <c r="AK797" s="22"/>
    </row>
    <row r="798" spans="1:37" ht="13.5" hidden="1" customHeight="1" x14ac:dyDescent="0.25">
      <c r="A798" s="69" t="str">
        <f t="shared" si="12"/>
        <v>AMDF</v>
      </c>
      <c r="B798" s="20" t="s">
        <v>40</v>
      </c>
      <c r="C798" s="20" t="s">
        <v>44</v>
      </c>
      <c r="D798" s="20" t="s">
        <v>64</v>
      </c>
      <c r="E798" s="36" t="s">
        <v>76</v>
      </c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21"/>
      <c r="AH798" s="21"/>
      <c r="AI798" s="21"/>
      <c r="AJ798" s="21"/>
      <c r="AK798" s="22"/>
    </row>
    <row r="799" spans="1:37" ht="13.5" hidden="1" customHeight="1" x14ac:dyDescent="0.25">
      <c r="A799" s="69" t="str">
        <f t="shared" si="12"/>
        <v>AMES</v>
      </c>
      <c r="B799" s="20" t="s">
        <v>40</v>
      </c>
      <c r="C799" s="20" t="s">
        <v>45</v>
      </c>
      <c r="D799" s="20" t="s">
        <v>64</v>
      </c>
      <c r="E799" s="36" t="s">
        <v>76</v>
      </c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21"/>
      <c r="AH799" s="21"/>
      <c r="AI799" s="21"/>
      <c r="AJ799" s="21"/>
      <c r="AK799" s="22"/>
    </row>
    <row r="800" spans="1:37" ht="13.5" hidden="1" customHeight="1" x14ac:dyDescent="0.25">
      <c r="A800" s="69" t="str">
        <f t="shared" si="12"/>
        <v>AMGO</v>
      </c>
      <c r="B800" s="20" t="s">
        <v>40</v>
      </c>
      <c r="C800" s="20" t="s">
        <v>46</v>
      </c>
      <c r="D800" s="20" t="s">
        <v>64</v>
      </c>
      <c r="E800" s="36" t="s">
        <v>76</v>
      </c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21"/>
      <c r="AH800" s="21"/>
      <c r="AI800" s="21"/>
      <c r="AJ800" s="21"/>
      <c r="AK800" s="22"/>
    </row>
    <row r="801" spans="1:37" ht="13.5" hidden="1" customHeight="1" x14ac:dyDescent="0.25">
      <c r="A801" s="69" t="str">
        <f t="shared" si="12"/>
        <v>AMMA</v>
      </c>
      <c r="B801" s="20" t="s">
        <v>40</v>
      </c>
      <c r="C801" s="20" t="s">
        <v>47</v>
      </c>
      <c r="D801" s="20" t="s">
        <v>64</v>
      </c>
      <c r="E801" s="36" t="s">
        <v>76</v>
      </c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21"/>
      <c r="AH801" s="21"/>
      <c r="AI801" s="21"/>
      <c r="AJ801" s="21"/>
      <c r="AK801" s="22"/>
    </row>
    <row r="802" spans="1:37" ht="13.5" hidden="1" customHeight="1" x14ac:dyDescent="0.25">
      <c r="A802" s="69" t="str">
        <f t="shared" si="12"/>
        <v>AMMG</v>
      </c>
      <c r="B802" s="20" t="s">
        <v>40</v>
      </c>
      <c r="C802" s="20" t="s">
        <v>48</v>
      </c>
      <c r="D802" s="20" t="s">
        <v>64</v>
      </c>
      <c r="E802" s="36" t="s">
        <v>76</v>
      </c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21"/>
      <c r="AH802" s="21"/>
      <c r="AI802" s="21"/>
      <c r="AJ802" s="21"/>
      <c r="AK802" s="22"/>
    </row>
    <row r="803" spans="1:37" ht="13.5" hidden="1" customHeight="1" x14ac:dyDescent="0.25">
      <c r="A803" s="69" t="str">
        <f t="shared" si="12"/>
        <v>AMMS</v>
      </c>
      <c r="B803" s="20" t="s">
        <v>40</v>
      </c>
      <c r="C803" s="20" t="s">
        <v>49</v>
      </c>
      <c r="D803" s="20" t="s">
        <v>64</v>
      </c>
      <c r="E803" s="36" t="s">
        <v>76</v>
      </c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21"/>
      <c r="AH803" s="21"/>
      <c r="AI803" s="21"/>
      <c r="AJ803" s="21"/>
      <c r="AK803" s="22"/>
    </row>
    <row r="804" spans="1:37" ht="13.5" hidden="1" customHeight="1" x14ac:dyDescent="0.25">
      <c r="A804" s="69" t="str">
        <f t="shared" si="12"/>
        <v>AMMT</v>
      </c>
      <c r="B804" s="20" t="s">
        <v>40</v>
      </c>
      <c r="C804" s="20" t="s">
        <v>50</v>
      </c>
      <c r="D804" s="20" t="s">
        <v>64</v>
      </c>
      <c r="E804" s="36" t="s">
        <v>76</v>
      </c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21"/>
      <c r="AH804" s="21"/>
      <c r="AI804" s="21"/>
      <c r="AJ804" s="21"/>
      <c r="AK804" s="22"/>
    </row>
    <row r="805" spans="1:37" ht="13.5" hidden="1" customHeight="1" x14ac:dyDescent="0.25">
      <c r="A805" s="69" t="str">
        <f t="shared" si="12"/>
        <v>AMPA</v>
      </c>
      <c r="B805" s="20" t="s">
        <v>40</v>
      </c>
      <c r="C805" s="20" t="s">
        <v>51</v>
      </c>
      <c r="D805" s="20" t="s">
        <v>64</v>
      </c>
      <c r="E805" s="36" t="s">
        <v>76</v>
      </c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21"/>
      <c r="AH805" s="21"/>
      <c r="AI805" s="21"/>
      <c r="AJ805" s="21"/>
      <c r="AK805" s="22"/>
    </row>
    <row r="806" spans="1:37" ht="13.5" hidden="1" customHeight="1" x14ac:dyDescent="0.25">
      <c r="A806" s="69" t="str">
        <f t="shared" si="12"/>
        <v>AMPB</v>
      </c>
      <c r="B806" s="20" t="s">
        <v>40</v>
      </c>
      <c r="C806" s="20" t="s">
        <v>52</v>
      </c>
      <c r="D806" s="20" t="s">
        <v>64</v>
      </c>
      <c r="E806" s="36" t="s">
        <v>76</v>
      </c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21"/>
      <c r="AH806" s="21"/>
      <c r="AI806" s="21"/>
      <c r="AJ806" s="21"/>
      <c r="AK806" s="22"/>
    </row>
    <row r="807" spans="1:37" ht="13.5" hidden="1" customHeight="1" x14ac:dyDescent="0.25">
      <c r="A807" s="69" t="str">
        <f t="shared" si="12"/>
        <v>AMPE</v>
      </c>
      <c r="B807" s="20" t="s">
        <v>40</v>
      </c>
      <c r="C807" s="20" t="s">
        <v>53</v>
      </c>
      <c r="D807" s="20" t="s">
        <v>64</v>
      </c>
      <c r="E807" s="36" t="s">
        <v>76</v>
      </c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21"/>
      <c r="AH807" s="21"/>
      <c r="AI807" s="21"/>
      <c r="AJ807" s="21"/>
      <c r="AK807" s="22"/>
    </row>
    <row r="808" spans="1:37" ht="13.5" hidden="1" customHeight="1" x14ac:dyDescent="0.25">
      <c r="A808" s="69" t="str">
        <f t="shared" si="12"/>
        <v>AMPI</v>
      </c>
      <c r="B808" s="20" t="s">
        <v>40</v>
      </c>
      <c r="C808" s="20" t="s">
        <v>54</v>
      </c>
      <c r="D808" s="20" t="s">
        <v>64</v>
      </c>
      <c r="E808" s="36" t="s">
        <v>76</v>
      </c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21"/>
      <c r="AH808" s="21"/>
      <c r="AI808" s="21"/>
      <c r="AJ808" s="21"/>
      <c r="AK808" s="22"/>
    </row>
    <row r="809" spans="1:37" ht="13.5" hidden="1" customHeight="1" x14ac:dyDescent="0.25">
      <c r="A809" s="69" t="str">
        <f t="shared" si="12"/>
        <v>AMPR</v>
      </c>
      <c r="B809" s="20" t="s">
        <v>40</v>
      </c>
      <c r="C809" s="20" t="s">
        <v>55</v>
      </c>
      <c r="D809" s="20" t="s">
        <v>64</v>
      </c>
      <c r="E809" s="36" t="s">
        <v>76</v>
      </c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21"/>
      <c r="AH809" s="21"/>
      <c r="AI809" s="21"/>
      <c r="AJ809" s="21"/>
      <c r="AK809" s="22"/>
    </row>
    <row r="810" spans="1:37" ht="13.5" hidden="1" customHeight="1" x14ac:dyDescent="0.25">
      <c r="A810" s="69" t="str">
        <f t="shared" si="12"/>
        <v>AMRJ</v>
      </c>
      <c r="B810" s="20" t="s">
        <v>40</v>
      </c>
      <c r="C810" s="20" t="s">
        <v>56</v>
      </c>
      <c r="D810" s="20" t="s">
        <v>64</v>
      </c>
      <c r="E810" s="36" t="s">
        <v>76</v>
      </c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21"/>
      <c r="AH810" s="21"/>
      <c r="AI810" s="21"/>
      <c r="AJ810" s="21"/>
      <c r="AK810" s="22"/>
    </row>
    <row r="811" spans="1:37" ht="13.5" hidden="1" customHeight="1" x14ac:dyDescent="0.25">
      <c r="A811" s="69" t="str">
        <f t="shared" si="12"/>
        <v>AMRN</v>
      </c>
      <c r="B811" s="20" t="s">
        <v>40</v>
      </c>
      <c r="C811" s="20" t="s">
        <v>57</v>
      </c>
      <c r="D811" s="20" t="s">
        <v>64</v>
      </c>
      <c r="E811" s="36" t="s">
        <v>76</v>
      </c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21"/>
      <c r="AH811" s="21"/>
      <c r="AI811" s="21"/>
      <c r="AJ811" s="21"/>
      <c r="AK811" s="22"/>
    </row>
    <row r="812" spans="1:37" ht="13.5" hidden="1" customHeight="1" x14ac:dyDescent="0.25">
      <c r="A812" s="69" t="str">
        <f t="shared" si="12"/>
        <v>AMRO</v>
      </c>
      <c r="B812" s="20" t="s">
        <v>40</v>
      </c>
      <c r="C812" s="20" t="s">
        <v>58</v>
      </c>
      <c r="D812" s="20" t="s">
        <v>64</v>
      </c>
      <c r="E812" s="36" t="s">
        <v>76</v>
      </c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21"/>
      <c r="AH812" s="21"/>
      <c r="AI812" s="21"/>
      <c r="AJ812" s="21"/>
      <c r="AK812" s="22"/>
    </row>
    <row r="813" spans="1:37" ht="13.5" hidden="1" customHeight="1" x14ac:dyDescent="0.25">
      <c r="A813" s="69" t="str">
        <f t="shared" si="12"/>
        <v>AMRR</v>
      </c>
      <c r="B813" s="20" t="s">
        <v>40</v>
      </c>
      <c r="C813" s="20" t="s">
        <v>59</v>
      </c>
      <c r="D813" s="20" t="s">
        <v>64</v>
      </c>
      <c r="E813" s="36" t="s">
        <v>76</v>
      </c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21"/>
      <c r="AH813" s="21"/>
      <c r="AI813" s="21"/>
      <c r="AJ813" s="21"/>
      <c r="AK813" s="22"/>
    </row>
    <row r="814" spans="1:37" ht="13.5" hidden="1" customHeight="1" x14ac:dyDescent="0.25">
      <c r="A814" s="69" t="str">
        <f t="shared" si="12"/>
        <v>AMRS</v>
      </c>
      <c r="B814" s="20" t="s">
        <v>40</v>
      </c>
      <c r="C814" s="20" t="s">
        <v>60</v>
      </c>
      <c r="D814" s="20" t="s">
        <v>64</v>
      </c>
      <c r="E814" s="36" t="s">
        <v>76</v>
      </c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21"/>
      <c r="AH814" s="21"/>
      <c r="AI814" s="21"/>
      <c r="AJ814" s="21"/>
      <c r="AK814" s="22"/>
    </row>
    <row r="815" spans="1:37" ht="13.5" hidden="1" customHeight="1" x14ac:dyDescent="0.25">
      <c r="A815" s="69" t="str">
        <f t="shared" si="12"/>
        <v>AMSC</v>
      </c>
      <c r="B815" s="20" t="s">
        <v>40</v>
      </c>
      <c r="C815" s="20" t="s">
        <v>61</v>
      </c>
      <c r="D815" s="20" t="s">
        <v>64</v>
      </c>
      <c r="E815" s="36" t="s">
        <v>76</v>
      </c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21"/>
      <c r="AH815" s="21"/>
      <c r="AI815" s="21"/>
      <c r="AJ815" s="21"/>
      <c r="AK815" s="22"/>
    </row>
    <row r="816" spans="1:37" ht="13.5" hidden="1" customHeight="1" x14ac:dyDescent="0.25">
      <c r="A816" s="69" t="str">
        <f t="shared" si="12"/>
        <v>AMSE</v>
      </c>
      <c r="B816" s="20" t="s">
        <v>40</v>
      </c>
      <c r="C816" s="20" t="s">
        <v>62</v>
      </c>
      <c r="D816" s="20" t="s">
        <v>64</v>
      </c>
      <c r="E816" s="36" t="s">
        <v>76</v>
      </c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21"/>
      <c r="AH816" s="21"/>
      <c r="AI816" s="21"/>
      <c r="AJ816" s="21"/>
      <c r="AK816" s="22"/>
    </row>
    <row r="817" spans="1:37" ht="13.5" hidden="1" customHeight="1" x14ac:dyDescent="0.25">
      <c r="A817" s="69" t="str">
        <f t="shared" si="12"/>
        <v>AMSP</v>
      </c>
      <c r="B817" s="20" t="s">
        <v>40</v>
      </c>
      <c r="C817" s="20" t="s">
        <v>63</v>
      </c>
      <c r="D817" s="20" t="s">
        <v>64</v>
      </c>
      <c r="E817" s="36" t="s">
        <v>76</v>
      </c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21"/>
      <c r="AH817" s="21"/>
      <c r="AI817" s="21"/>
      <c r="AJ817" s="21"/>
      <c r="AK817" s="22"/>
    </row>
    <row r="818" spans="1:37" ht="13.5" hidden="1" customHeight="1" thickBot="1" x14ac:dyDescent="0.3">
      <c r="A818" s="69" t="str">
        <f t="shared" si="12"/>
        <v>AMTO</v>
      </c>
      <c r="B818" s="23" t="s">
        <v>40</v>
      </c>
      <c r="C818" s="23" t="s">
        <v>30</v>
      </c>
      <c r="D818" s="23" t="s">
        <v>64</v>
      </c>
      <c r="E818" s="43" t="s">
        <v>76</v>
      </c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  <c r="AA818" s="44"/>
      <c r="AB818" s="44"/>
      <c r="AC818" s="44"/>
      <c r="AD818" s="44"/>
      <c r="AE818" s="44"/>
      <c r="AF818" s="44"/>
      <c r="AG818" s="44"/>
      <c r="AH818" s="44"/>
      <c r="AI818" s="44"/>
      <c r="AJ818" s="44"/>
      <c r="AK818" s="45"/>
    </row>
    <row r="819" spans="1:37" ht="13.5" hidden="1" customHeight="1" x14ac:dyDescent="0.25">
      <c r="A819" s="69" t="str">
        <f t="shared" si="12"/>
        <v>APAC</v>
      </c>
      <c r="B819" s="40" t="s">
        <v>41</v>
      </c>
      <c r="C819" s="40" t="s">
        <v>33</v>
      </c>
      <c r="D819" s="40" t="s">
        <v>64</v>
      </c>
      <c r="E819" s="42" t="s">
        <v>76</v>
      </c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  <c r="AE819" s="31"/>
      <c r="AF819" s="31"/>
      <c r="AG819" s="31"/>
      <c r="AH819" s="31"/>
      <c r="AI819" s="31"/>
      <c r="AJ819" s="31"/>
      <c r="AK819" s="32"/>
    </row>
    <row r="820" spans="1:37" ht="13.5" hidden="1" customHeight="1" x14ac:dyDescent="0.25">
      <c r="A820" s="69" t="str">
        <f t="shared" si="12"/>
        <v>APAL</v>
      </c>
      <c r="B820" s="20" t="s">
        <v>41</v>
      </c>
      <c r="C820" s="20" t="s">
        <v>39</v>
      </c>
      <c r="D820" s="20" t="s">
        <v>64</v>
      </c>
      <c r="E820" s="36" t="s">
        <v>76</v>
      </c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21"/>
      <c r="AH820" s="21"/>
      <c r="AI820" s="21"/>
      <c r="AJ820" s="21"/>
      <c r="AK820" s="22"/>
    </row>
    <row r="821" spans="1:37" ht="13.5" hidden="1" customHeight="1" x14ac:dyDescent="0.25">
      <c r="A821" s="69" t="str">
        <f t="shared" si="12"/>
        <v>APAM</v>
      </c>
      <c r="B821" s="20" t="s">
        <v>41</v>
      </c>
      <c r="C821" s="20" t="s">
        <v>40</v>
      </c>
      <c r="D821" s="20" t="s">
        <v>64</v>
      </c>
      <c r="E821" s="36" t="s">
        <v>76</v>
      </c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21"/>
      <c r="AH821" s="21"/>
      <c r="AI821" s="21"/>
      <c r="AJ821" s="21"/>
      <c r="AK821" s="22"/>
    </row>
    <row r="822" spans="1:37" ht="13.5" hidden="1" customHeight="1" x14ac:dyDescent="0.25">
      <c r="A822" s="69" t="str">
        <f t="shared" si="12"/>
        <v>APAP</v>
      </c>
      <c r="B822" s="20" t="s">
        <v>41</v>
      </c>
      <c r="C822" s="20" t="s">
        <v>41</v>
      </c>
      <c r="D822" s="20" t="s">
        <v>64</v>
      </c>
      <c r="E822" s="36" t="s">
        <v>76</v>
      </c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21"/>
      <c r="AH822" s="21"/>
      <c r="AI822" s="21"/>
      <c r="AJ822" s="21"/>
      <c r="AK822" s="22"/>
    </row>
    <row r="823" spans="1:37" ht="13.5" hidden="1" customHeight="1" x14ac:dyDescent="0.25">
      <c r="A823" s="69" t="str">
        <f t="shared" si="12"/>
        <v>APBA</v>
      </c>
      <c r="B823" s="20" t="s">
        <v>41</v>
      </c>
      <c r="C823" s="20" t="s">
        <v>42</v>
      </c>
      <c r="D823" s="20" t="s">
        <v>64</v>
      </c>
      <c r="E823" s="36" t="s">
        <v>76</v>
      </c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21"/>
      <c r="AH823" s="21"/>
      <c r="AI823" s="21"/>
      <c r="AJ823" s="21"/>
      <c r="AK823" s="22"/>
    </row>
    <row r="824" spans="1:37" ht="13.5" hidden="1" customHeight="1" x14ac:dyDescent="0.25">
      <c r="A824" s="69" t="str">
        <f t="shared" si="12"/>
        <v>APCE</v>
      </c>
      <c r="B824" s="20" t="s">
        <v>41</v>
      </c>
      <c r="C824" s="20" t="s">
        <v>43</v>
      </c>
      <c r="D824" s="20" t="s">
        <v>64</v>
      </c>
      <c r="E824" s="36" t="s">
        <v>76</v>
      </c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21"/>
      <c r="AH824" s="21"/>
      <c r="AI824" s="21"/>
      <c r="AJ824" s="21"/>
      <c r="AK824" s="22"/>
    </row>
    <row r="825" spans="1:37" ht="13.5" hidden="1" customHeight="1" x14ac:dyDescent="0.25">
      <c r="A825" s="69" t="str">
        <f t="shared" si="12"/>
        <v>APDF</v>
      </c>
      <c r="B825" s="20" t="s">
        <v>41</v>
      </c>
      <c r="C825" s="20" t="s">
        <v>44</v>
      </c>
      <c r="D825" s="20" t="s">
        <v>64</v>
      </c>
      <c r="E825" s="36" t="s">
        <v>76</v>
      </c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21"/>
      <c r="AH825" s="21"/>
      <c r="AI825" s="21"/>
      <c r="AJ825" s="21"/>
      <c r="AK825" s="22"/>
    </row>
    <row r="826" spans="1:37" ht="13.5" hidden="1" customHeight="1" x14ac:dyDescent="0.25">
      <c r="A826" s="69" t="str">
        <f t="shared" si="12"/>
        <v>APES</v>
      </c>
      <c r="B826" s="20" t="s">
        <v>41</v>
      </c>
      <c r="C826" s="20" t="s">
        <v>45</v>
      </c>
      <c r="D826" s="20" t="s">
        <v>64</v>
      </c>
      <c r="E826" s="36" t="s">
        <v>76</v>
      </c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21"/>
      <c r="AH826" s="21"/>
      <c r="AI826" s="21"/>
      <c r="AJ826" s="21"/>
      <c r="AK826" s="22"/>
    </row>
    <row r="827" spans="1:37" ht="13.5" hidden="1" customHeight="1" x14ac:dyDescent="0.25">
      <c r="A827" s="69" t="str">
        <f t="shared" si="12"/>
        <v>APGO</v>
      </c>
      <c r="B827" s="20" t="s">
        <v>41</v>
      </c>
      <c r="C827" s="20" t="s">
        <v>46</v>
      </c>
      <c r="D827" s="20" t="s">
        <v>64</v>
      </c>
      <c r="E827" s="36" t="s">
        <v>76</v>
      </c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21"/>
      <c r="AH827" s="21"/>
      <c r="AI827" s="21"/>
      <c r="AJ827" s="21"/>
      <c r="AK827" s="22"/>
    </row>
    <row r="828" spans="1:37" ht="13.5" hidden="1" customHeight="1" x14ac:dyDescent="0.25">
      <c r="A828" s="69" t="str">
        <f t="shared" si="12"/>
        <v>APMA</v>
      </c>
      <c r="B828" s="20" t="s">
        <v>41</v>
      </c>
      <c r="C828" s="20" t="s">
        <v>47</v>
      </c>
      <c r="D828" s="20" t="s">
        <v>64</v>
      </c>
      <c r="E828" s="36" t="s">
        <v>76</v>
      </c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21"/>
      <c r="AH828" s="21"/>
      <c r="AI828" s="21"/>
      <c r="AJ828" s="21"/>
      <c r="AK828" s="22"/>
    </row>
    <row r="829" spans="1:37" ht="13.5" hidden="1" customHeight="1" x14ac:dyDescent="0.25">
      <c r="A829" s="69" t="str">
        <f t="shared" si="12"/>
        <v>APMG</v>
      </c>
      <c r="B829" s="20" t="s">
        <v>41</v>
      </c>
      <c r="C829" s="20" t="s">
        <v>48</v>
      </c>
      <c r="D829" s="20" t="s">
        <v>64</v>
      </c>
      <c r="E829" s="36" t="s">
        <v>76</v>
      </c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21"/>
      <c r="AH829" s="21"/>
      <c r="AI829" s="21"/>
      <c r="AJ829" s="21"/>
      <c r="AK829" s="22"/>
    </row>
    <row r="830" spans="1:37" ht="13.5" hidden="1" customHeight="1" x14ac:dyDescent="0.25">
      <c r="A830" s="69" t="str">
        <f t="shared" si="12"/>
        <v>APMS</v>
      </c>
      <c r="B830" s="20" t="s">
        <v>41</v>
      </c>
      <c r="C830" s="20" t="s">
        <v>49</v>
      </c>
      <c r="D830" s="20" t="s">
        <v>64</v>
      </c>
      <c r="E830" s="36" t="s">
        <v>76</v>
      </c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21"/>
      <c r="AH830" s="21"/>
      <c r="AI830" s="21"/>
      <c r="AJ830" s="21"/>
      <c r="AK830" s="22"/>
    </row>
    <row r="831" spans="1:37" ht="13.5" hidden="1" customHeight="1" x14ac:dyDescent="0.25">
      <c r="A831" s="69" t="str">
        <f t="shared" si="12"/>
        <v>APMT</v>
      </c>
      <c r="B831" s="20" t="s">
        <v>41</v>
      </c>
      <c r="C831" s="20" t="s">
        <v>50</v>
      </c>
      <c r="D831" s="20" t="s">
        <v>64</v>
      </c>
      <c r="E831" s="36" t="s">
        <v>76</v>
      </c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21"/>
      <c r="AH831" s="21"/>
      <c r="AI831" s="21"/>
      <c r="AJ831" s="21"/>
      <c r="AK831" s="22"/>
    </row>
    <row r="832" spans="1:37" ht="13.5" hidden="1" customHeight="1" x14ac:dyDescent="0.25">
      <c r="A832" s="69" t="str">
        <f t="shared" si="12"/>
        <v>APPA</v>
      </c>
      <c r="B832" s="20" t="s">
        <v>41</v>
      </c>
      <c r="C832" s="20" t="s">
        <v>51</v>
      </c>
      <c r="D832" s="20" t="s">
        <v>64</v>
      </c>
      <c r="E832" s="36" t="s">
        <v>76</v>
      </c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21"/>
      <c r="AH832" s="21"/>
      <c r="AI832" s="21"/>
      <c r="AJ832" s="21"/>
      <c r="AK832" s="22"/>
    </row>
    <row r="833" spans="1:37" ht="13.5" hidden="1" customHeight="1" x14ac:dyDescent="0.25">
      <c r="A833" s="69" t="str">
        <f t="shared" si="12"/>
        <v>APPB</v>
      </c>
      <c r="B833" s="20" t="s">
        <v>41</v>
      </c>
      <c r="C833" s="20" t="s">
        <v>52</v>
      </c>
      <c r="D833" s="20" t="s">
        <v>64</v>
      </c>
      <c r="E833" s="36" t="s">
        <v>76</v>
      </c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21"/>
      <c r="AH833" s="21"/>
      <c r="AI833" s="21"/>
      <c r="AJ833" s="21"/>
      <c r="AK833" s="22"/>
    </row>
    <row r="834" spans="1:37" ht="13.5" hidden="1" customHeight="1" x14ac:dyDescent="0.25">
      <c r="A834" s="69" t="str">
        <f t="shared" si="12"/>
        <v>APPE</v>
      </c>
      <c r="B834" s="20" t="s">
        <v>41</v>
      </c>
      <c r="C834" s="20" t="s">
        <v>53</v>
      </c>
      <c r="D834" s="20" t="s">
        <v>64</v>
      </c>
      <c r="E834" s="36" t="s">
        <v>76</v>
      </c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21"/>
      <c r="AH834" s="21"/>
      <c r="AI834" s="21"/>
      <c r="AJ834" s="21"/>
      <c r="AK834" s="22"/>
    </row>
    <row r="835" spans="1:37" ht="13.5" hidden="1" customHeight="1" x14ac:dyDescent="0.25">
      <c r="A835" s="69" t="str">
        <f t="shared" si="12"/>
        <v>APPI</v>
      </c>
      <c r="B835" s="20" t="s">
        <v>41</v>
      </c>
      <c r="C835" s="20" t="s">
        <v>54</v>
      </c>
      <c r="D835" s="20" t="s">
        <v>64</v>
      </c>
      <c r="E835" s="36" t="s">
        <v>76</v>
      </c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21"/>
      <c r="AH835" s="21"/>
      <c r="AI835" s="21"/>
      <c r="AJ835" s="21"/>
      <c r="AK835" s="22"/>
    </row>
    <row r="836" spans="1:37" ht="13.5" hidden="1" customHeight="1" x14ac:dyDescent="0.25">
      <c r="A836" s="69" t="str">
        <f t="shared" si="12"/>
        <v>APPR</v>
      </c>
      <c r="B836" s="20" t="s">
        <v>41</v>
      </c>
      <c r="C836" s="20" t="s">
        <v>55</v>
      </c>
      <c r="D836" s="20" t="s">
        <v>64</v>
      </c>
      <c r="E836" s="36" t="s">
        <v>76</v>
      </c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21"/>
      <c r="AH836" s="21"/>
      <c r="AI836" s="21"/>
      <c r="AJ836" s="21"/>
      <c r="AK836" s="22"/>
    </row>
    <row r="837" spans="1:37" ht="13.5" hidden="1" customHeight="1" x14ac:dyDescent="0.25">
      <c r="A837" s="69" t="str">
        <f t="shared" si="12"/>
        <v>APRJ</v>
      </c>
      <c r="B837" s="20" t="s">
        <v>41</v>
      </c>
      <c r="C837" s="20" t="s">
        <v>56</v>
      </c>
      <c r="D837" s="20" t="s">
        <v>64</v>
      </c>
      <c r="E837" s="36" t="s">
        <v>76</v>
      </c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21"/>
      <c r="AH837" s="21"/>
      <c r="AI837" s="21"/>
      <c r="AJ837" s="21"/>
      <c r="AK837" s="22"/>
    </row>
    <row r="838" spans="1:37" ht="13.5" hidden="1" customHeight="1" x14ac:dyDescent="0.25">
      <c r="A838" s="69" t="str">
        <f t="shared" si="12"/>
        <v>APRN</v>
      </c>
      <c r="B838" s="20" t="s">
        <v>41</v>
      </c>
      <c r="C838" s="20" t="s">
        <v>57</v>
      </c>
      <c r="D838" s="20" t="s">
        <v>64</v>
      </c>
      <c r="E838" s="36" t="s">
        <v>76</v>
      </c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21"/>
      <c r="AH838" s="21"/>
      <c r="AI838" s="21"/>
      <c r="AJ838" s="21"/>
      <c r="AK838" s="22"/>
    </row>
    <row r="839" spans="1:37" ht="13.5" hidden="1" customHeight="1" x14ac:dyDescent="0.25">
      <c r="A839" s="69" t="str">
        <f t="shared" si="12"/>
        <v>APRO</v>
      </c>
      <c r="B839" s="20" t="s">
        <v>41</v>
      </c>
      <c r="C839" s="20" t="s">
        <v>58</v>
      </c>
      <c r="D839" s="20" t="s">
        <v>64</v>
      </c>
      <c r="E839" s="36" t="s">
        <v>76</v>
      </c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21"/>
      <c r="AH839" s="21"/>
      <c r="AI839" s="21"/>
      <c r="AJ839" s="21"/>
      <c r="AK839" s="22"/>
    </row>
    <row r="840" spans="1:37" ht="13.5" hidden="1" customHeight="1" x14ac:dyDescent="0.25">
      <c r="A840" s="69" t="str">
        <f t="shared" si="12"/>
        <v>APRR</v>
      </c>
      <c r="B840" s="20" t="s">
        <v>41</v>
      </c>
      <c r="C840" s="20" t="s">
        <v>59</v>
      </c>
      <c r="D840" s="20" t="s">
        <v>64</v>
      </c>
      <c r="E840" s="36" t="s">
        <v>76</v>
      </c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21"/>
      <c r="AH840" s="21"/>
      <c r="AI840" s="21"/>
      <c r="AJ840" s="21"/>
      <c r="AK840" s="22"/>
    </row>
    <row r="841" spans="1:37" ht="13.5" hidden="1" customHeight="1" x14ac:dyDescent="0.25">
      <c r="A841" s="69" t="str">
        <f t="shared" si="12"/>
        <v>APRS</v>
      </c>
      <c r="B841" s="20" t="s">
        <v>41</v>
      </c>
      <c r="C841" s="20" t="s">
        <v>60</v>
      </c>
      <c r="D841" s="20" t="s">
        <v>64</v>
      </c>
      <c r="E841" s="36" t="s">
        <v>76</v>
      </c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21"/>
      <c r="AH841" s="21"/>
      <c r="AI841" s="21"/>
      <c r="AJ841" s="21"/>
      <c r="AK841" s="22"/>
    </row>
    <row r="842" spans="1:37" ht="13.5" hidden="1" customHeight="1" x14ac:dyDescent="0.25">
      <c r="A842" s="69" t="str">
        <f t="shared" ref="A842:A905" si="13">CONCATENATE(B842,C842)</f>
        <v>APSC</v>
      </c>
      <c r="B842" s="20" t="s">
        <v>41</v>
      </c>
      <c r="C842" s="20" t="s">
        <v>61</v>
      </c>
      <c r="D842" s="20" t="s">
        <v>64</v>
      </c>
      <c r="E842" s="36" t="s">
        <v>76</v>
      </c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21"/>
      <c r="AH842" s="21"/>
      <c r="AI842" s="21"/>
      <c r="AJ842" s="21"/>
      <c r="AK842" s="22"/>
    </row>
    <row r="843" spans="1:37" ht="13.5" hidden="1" customHeight="1" x14ac:dyDescent="0.25">
      <c r="A843" s="69" t="str">
        <f t="shared" si="13"/>
        <v>APSE</v>
      </c>
      <c r="B843" s="20" t="s">
        <v>41</v>
      </c>
      <c r="C843" s="20" t="s">
        <v>62</v>
      </c>
      <c r="D843" s="20" t="s">
        <v>64</v>
      </c>
      <c r="E843" s="36" t="s">
        <v>76</v>
      </c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21"/>
      <c r="AH843" s="21"/>
      <c r="AI843" s="21"/>
      <c r="AJ843" s="21"/>
      <c r="AK843" s="22"/>
    </row>
    <row r="844" spans="1:37" ht="13.5" hidden="1" customHeight="1" x14ac:dyDescent="0.25">
      <c r="A844" s="69" t="str">
        <f t="shared" si="13"/>
        <v>APSP</v>
      </c>
      <c r="B844" s="20" t="s">
        <v>41</v>
      </c>
      <c r="C844" s="20" t="s">
        <v>63</v>
      </c>
      <c r="D844" s="20" t="s">
        <v>64</v>
      </c>
      <c r="E844" s="36" t="s">
        <v>76</v>
      </c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21"/>
      <c r="AH844" s="21"/>
      <c r="AI844" s="21"/>
      <c r="AJ844" s="21"/>
      <c r="AK844" s="22"/>
    </row>
    <row r="845" spans="1:37" ht="13.5" hidden="1" customHeight="1" thickBot="1" x14ac:dyDescent="0.3">
      <c r="A845" s="69" t="str">
        <f t="shared" si="13"/>
        <v>APTO</v>
      </c>
      <c r="B845" s="23" t="s">
        <v>41</v>
      </c>
      <c r="C845" s="23" t="s">
        <v>30</v>
      </c>
      <c r="D845" s="23" t="s">
        <v>64</v>
      </c>
      <c r="E845" s="43" t="s">
        <v>76</v>
      </c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  <c r="AA845" s="44"/>
      <c r="AB845" s="44"/>
      <c r="AC845" s="44"/>
      <c r="AD845" s="44"/>
      <c r="AE845" s="44"/>
      <c r="AF845" s="44"/>
      <c r="AG845" s="44"/>
      <c r="AH845" s="44"/>
      <c r="AI845" s="44"/>
      <c r="AJ845" s="44"/>
      <c r="AK845" s="45"/>
    </row>
    <row r="846" spans="1:37" ht="13.5" hidden="1" customHeight="1" x14ac:dyDescent="0.25">
      <c r="A846" s="69" t="str">
        <f t="shared" si="13"/>
        <v>BAAC</v>
      </c>
      <c r="B846" s="40" t="s">
        <v>42</v>
      </c>
      <c r="C846" s="40" t="s">
        <v>33</v>
      </c>
      <c r="D846" s="40" t="s">
        <v>64</v>
      </c>
      <c r="E846" s="42" t="s">
        <v>76</v>
      </c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  <c r="AA846" s="31"/>
      <c r="AB846" s="31"/>
      <c r="AC846" s="31"/>
      <c r="AD846" s="31"/>
      <c r="AE846" s="31"/>
      <c r="AF846" s="31"/>
      <c r="AG846" s="31"/>
      <c r="AH846" s="31"/>
      <c r="AI846" s="31"/>
      <c r="AJ846" s="31"/>
      <c r="AK846" s="32"/>
    </row>
    <row r="847" spans="1:37" ht="13.5" hidden="1" customHeight="1" x14ac:dyDescent="0.25">
      <c r="A847" s="69" t="str">
        <f t="shared" si="13"/>
        <v>BAAL</v>
      </c>
      <c r="B847" s="20" t="s">
        <v>42</v>
      </c>
      <c r="C847" s="20" t="s">
        <v>39</v>
      </c>
      <c r="D847" s="20" t="s">
        <v>64</v>
      </c>
      <c r="E847" s="36" t="s">
        <v>76</v>
      </c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21"/>
      <c r="AH847" s="21"/>
      <c r="AI847" s="21"/>
      <c r="AJ847" s="21"/>
      <c r="AK847" s="22"/>
    </row>
    <row r="848" spans="1:37" ht="13.5" hidden="1" customHeight="1" x14ac:dyDescent="0.25">
      <c r="A848" s="69" t="str">
        <f t="shared" si="13"/>
        <v>BAAM</v>
      </c>
      <c r="B848" s="20" t="s">
        <v>42</v>
      </c>
      <c r="C848" s="20" t="s">
        <v>40</v>
      </c>
      <c r="D848" s="20" t="s">
        <v>64</v>
      </c>
      <c r="E848" s="36" t="s">
        <v>76</v>
      </c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21"/>
      <c r="AH848" s="21"/>
      <c r="AI848" s="21"/>
      <c r="AJ848" s="21"/>
      <c r="AK848" s="22"/>
    </row>
    <row r="849" spans="1:37" ht="13.5" hidden="1" customHeight="1" x14ac:dyDescent="0.25">
      <c r="A849" s="69" t="str">
        <f t="shared" si="13"/>
        <v>BAAP</v>
      </c>
      <c r="B849" s="20" t="s">
        <v>42</v>
      </c>
      <c r="C849" s="20" t="s">
        <v>41</v>
      </c>
      <c r="D849" s="20" t="s">
        <v>64</v>
      </c>
      <c r="E849" s="36" t="s">
        <v>76</v>
      </c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21"/>
      <c r="AH849" s="21"/>
      <c r="AI849" s="21"/>
      <c r="AJ849" s="21"/>
      <c r="AK849" s="22"/>
    </row>
    <row r="850" spans="1:37" ht="13.5" hidden="1" customHeight="1" x14ac:dyDescent="0.25">
      <c r="A850" s="69" t="str">
        <f t="shared" si="13"/>
        <v>BABA</v>
      </c>
      <c r="B850" s="20" t="s">
        <v>42</v>
      </c>
      <c r="C850" s="20" t="s">
        <v>42</v>
      </c>
      <c r="D850" s="20" t="s">
        <v>64</v>
      </c>
      <c r="E850" s="36" t="s">
        <v>76</v>
      </c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21"/>
      <c r="AH850" s="21"/>
      <c r="AI850" s="21"/>
      <c r="AJ850" s="21"/>
      <c r="AK850" s="22"/>
    </row>
    <row r="851" spans="1:37" ht="13.5" hidden="1" customHeight="1" x14ac:dyDescent="0.25">
      <c r="A851" s="69" t="str">
        <f t="shared" si="13"/>
        <v>BACE</v>
      </c>
      <c r="B851" s="20" t="s">
        <v>42</v>
      </c>
      <c r="C851" s="20" t="s">
        <v>43</v>
      </c>
      <c r="D851" s="20" t="s">
        <v>64</v>
      </c>
      <c r="E851" s="36" t="s">
        <v>76</v>
      </c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21"/>
      <c r="AH851" s="21"/>
      <c r="AI851" s="21"/>
      <c r="AJ851" s="21"/>
      <c r="AK851" s="22"/>
    </row>
    <row r="852" spans="1:37" ht="13.5" hidden="1" customHeight="1" x14ac:dyDescent="0.25">
      <c r="A852" s="69" t="str">
        <f t="shared" si="13"/>
        <v>BADF</v>
      </c>
      <c r="B852" s="20" t="s">
        <v>42</v>
      </c>
      <c r="C852" s="20" t="s">
        <v>44</v>
      </c>
      <c r="D852" s="20" t="s">
        <v>64</v>
      </c>
      <c r="E852" s="36" t="s">
        <v>76</v>
      </c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21"/>
      <c r="AH852" s="21"/>
      <c r="AI852" s="21"/>
      <c r="AJ852" s="21"/>
      <c r="AK852" s="22"/>
    </row>
    <row r="853" spans="1:37" ht="13.5" hidden="1" customHeight="1" x14ac:dyDescent="0.25">
      <c r="A853" s="69" t="str">
        <f t="shared" si="13"/>
        <v>BAES</v>
      </c>
      <c r="B853" s="20" t="s">
        <v>42</v>
      </c>
      <c r="C853" s="20" t="s">
        <v>45</v>
      </c>
      <c r="D853" s="20" t="s">
        <v>64</v>
      </c>
      <c r="E853" s="36" t="s">
        <v>76</v>
      </c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21"/>
      <c r="AH853" s="21"/>
      <c r="AI853" s="21"/>
      <c r="AJ853" s="21"/>
      <c r="AK853" s="22"/>
    </row>
    <row r="854" spans="1:37" ht="13.5" hidden="1" customHeight="1" x14ac:dyDescent="0.25">
      <c r="A854" s="69" t="str">
        <f t="shared" si="13"/>
        <v>BAGO</v>
      </c>
      <c r="B854" s="20" t="s">
        <v>42</v>
      </c>
      <c r="C854" s="20" t="s">
        <v>46</v>
      </c>
      <c r="D854" s="20" t="s">
        <v>64</v>
      </c>
      <c r="E854" s="36" t="s">
        <v>76</v>
      </c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21"/>
      <c r="AH854" s="21"/>
      <c r="AI854" s="21"/>
      <c r="AJ854" s="21"/>
      <c r="AK854" s="22"/>
    </row>
    <row r="855" spans="1:37" ht="13.5" hidden="1" customHeight="1" x14ac:dyDescent="0.25">
      <c r="A855" s="69" t="str">
        <f t="shared" si="13"/>
        <v>BAMA</v>
      </c>
      <c r="B855" s="20" t="s">
        <v>42</v>
      </c>
      <c r="C855" s="20" t="s">
        <v>47</v>
      </c>
      <c r="D855" s="20" t="s">
        <v>64</v>
      </c>
      <c r="E855" s="36" t="s">
        <v>76</v>
      </c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21"/>
      <c r="AH855" s="21"/>
      <c r="AI855" s="21"/>
      <c r="AJ855" s="21"/>
      <c r="AK855" s="22"/>
    </row>
    <row r="856" spans="1:37" ht="13.5" hidden="1" customHeight="1" x14ac:dyDescent="0.25">
      <c r="A856" s="69" t="str">
        <f t="shared" si="13"/>
        <v>BAMG</v>
      </c>
      <c r="B856" s="20" t="s">
        <v>42</v>
      </c>
      <c r="C856" s="20" t="s">
        <v>48</v>
      </c>
      <c r="D856" s="20" t="s">
        <v>64</v>
      </c>
      <c r="E856" s="36" t="s">
        <v>76</v>
      </c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21"/>
      <c r="AH856" s="21"/>
      <c r="AI856" s="21"/>
      <c r="AJ856" s="21"/>
      <c r="AK856" s="22"/>
    </row>
    <row r="857" spans="1:37" ht="13.5" hidden="1" customHeight="1" x14ac:dyDescent="0.25">
      <c r="A857" s="69" t="str">
        <f t="shared" si="13"/>
        <v>BAMS</v>
      </c>
      <c r="B857" s="20" t="s">
        <v>42</v>
      </c>
      <c r="C857" s="20" t="s">
        <v>49</v>
      </c>
      <c r="D857" s="20" t="s">
        <v>64</v>
      </c>
      <c r="E857" s="36" t="s">
        <v>76</v>
      </c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21"/>
      <c r="AH857" s="21"/>
      <c r="AI857" s="21"/>
      <c r="AJ857" s="21"/>
      <c r="AK857" s="22"/>
    </row>
    <row r="858" spans="1:37" ht="13.5" hidden="1" customHeight="1" x14ac:dyDescent="0.25">
      <c r="A858" s="69" t="str">
        <f t="shared" si="13"/>
        <v>BAMT</v>
      </c>
      <c r="B858" s="20" t="s">
        <v>42</v>
      </c>
      <c r="C858" s="20" t="s">
        <v>50</v>
      </c>
      <c r="D858" s="20" t="s">
        <v>64</v>
      </c>
      <c r="E858" s="36" t="s">
        <v>76</v>
      </c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21"/>
      <c r="AH858" s="21"/>
      <c r="AI858" s="21"/>
      <c r="AJ858" s="21"/>
      <c r="AK858" s="22"/>
    </row>
    <row r="859" spans="1:37" ht="13.5" hidden="1" customHeight="1" x14ac:dyDescent="0.25">
      <c r="A859" s="69" t="str">
        <f t="shared" si="13"/>
        <v>BAPA</v>
      </c>
      <c r="B859" s="20" t="s">
        <v>42</v>
      </c>
      <c r="C859" s="20" t="s">
        <v>51</v>
      </c>
      <c r="D859" s="20" t="s">
        <v>64</v>
      </c>
      <c r="E859" s="36" t="s">
        <v>76</v>
      </c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21"/>
      <c r="AH859" s="21"/>
      <c r="AI859" s="21"/>
      <c r="AJ859" s="21"/>
      <c r="AK859" s="22"/>
    </row>
    <row r="860" spans="1:37" ht="13.5" hidden="1" customHeight="1" x14ac:dyDescent="0.25">
      <c r="A860" s="69" t="str">
        <f t="shared" si="13"/>
        <v>BAPB</v>
      </c>
      <c r="B860" s="20" t="s">
        <v>42</v>
      </c>
      <c r="C860" s="20" t="s">
        <v>52</v>
      </c>
      <c r="D860" s="20" t="s">
        <v>64</v>
      </c>
      <c r="E860" s="36" t="s">
        <v>76</v>
      </c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21"/>
      <c r="AH860" s="21"/>
      <c r="AI860" s="21"/>
      <c r="AJ860" s="21"/>
      <c r="AK860" s="22"/>
    </row>
    <row r="861" spans="1:37" ht="13.5" hidden="1" customHeight="1" x14ac:dyDescent="0.25">
      <c r="A861" s="69" t="str">
        <f t="shared" si="13"/>
        <v>BAPE</v>
      </c>
      <c r="B861" s="20" t="s">
        <v>42</v>
      </c>
      <c r="C861" s="20" t="s">
        <v>53</v>
      </c>
      <c r="D861" s="20" t="s">
        <v>64</v>
      </c>
      <c r="E861" s="36" t="s">
        <v>76</v>
      </c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21"/>
      <c r="AH861" s="21"/>
      <c r="AI861" s="21"/>
      <c r="AJ861" s="21"/>
      <c r="AK861" s="22"/>
    </row>
    <row r="862" spans="1:37" ht="13.5" hidden="1" customHeight="1" x14ac:dyDescent="0.25">
      <c r="A862" s="69" t="str">
        <f t="shared" si="13"/>
        <v>BAPI</v>
      </c>
      <c r="B862" s="20" t="s">
        <v>42</v>
      </c>
      <c r="C862" s="20" t="s">
        <v>54</v>
      </c>
      <c r="D862" s="20" t="s">
        <v>64</v>
      </c>
      <c r="E862" s="36" t="s">
        <v>76</v>
      </c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21"/>
      <c r="AH862" s="21"/>
      <c r="AI862" s="21"/>
      <c r="AJ862" s="21"/>
      <c r="AK862" s="22"/>
    </row>
    <row r="863" spans="1:37" ht="13.5" hidden="1" customHeight="1" x14ac:dyDescent="0.25">
      <c r="A863" s="69" t="str">
        <f t="shared" si="13"/>
        <v>BAPR</v>
      </c>
      <c r="B863" s="20" t="s">
        <v>42</v>
      </c>
      <c r="C863" s="20" t="s">
        <v>55</v>
      </c>
      <c r="D863" s="20" t="s">
        <v>64</v>
      </c>
      <c r="E863" s="36" t="s">
        <v>76</v>
      </c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21"/>
      <c r="AH863" s="21"/>
      <c r="AI863" s="21"/>
      <c r="AJ863" s="21"/>
      <c r="AK863" s="22"/>
    </row>
    <row r="864" spans="1:37" ht="13.5" hidden="1" customHeight="1" x14ac:dyDescent="0.25">
      <c r="A864" s="69" t="str">
        <f t="shared" si="13"/>
        <v>BARJ</v>
      </c>
      <c r="B864" s="20" t="s">
        <v>42</v>
      </c>
      <c r="C864" s="20" t="s">
        <v>56</v>
      </c>
      <c r="D864" s="20" t="s">
        <v>64</v>
      </c>
      <c r="E864" s="36" t="s">
        <v>76</v>
      </c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21"/>
      <c r="AH864" s="21"/>
      <c r="AI864" s="21"/>
      <c r="AJ864" s="21"/>
      <c r="AK864" s="22"/>
    </row>
    <row r="865" spans="1:37" ht="13.5" hidden="1" customHeight="1" x14ac:dyDescent="0.25">
      <c r="A865" s="69" t="str">
        <f t="shared" si="13"/>
        <v>BARN</v>
      </c>
      <c r="B865" s="20" t="s">
        <v>42</v>
      </c>
      <c r="C865" s="20" t="s">
        <v>57</v>
      </c>
      <c r="D865" s="20" t="s">
        <v>64</v>
      </c>
      <c r="E865" s="36" t="s">
        <v>76</v>
      </c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21"/>
      <c r="AH865" s="21"/>
      <c r="AI865" s="21"/>
      <c r="AJ865" s="21"/>
      <c r="AK865" s="22"/>
    </row>
    <row r="866" spans="1:37" ht="13.5" hidden="1" customHeight="1" x14ac:dyDescent="0.25">
      <c r="A866" s="69" t="str">
        <f t="shared" si="13"/>
        <v>BARO</v>
      </c>
      <c r="B866" s="20" t="s">
        <v>42</v>
      </c>
      <c r="C866" s="20" t="s">
        <v>58</v>
      </c>
      <c r="D866" s="20" t="s">
        <v>64</v>
      </c>
      <c r="E866" s="36" t="s">
        <v>76</v>
      </c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21"/>
      <c r="AH866" s="21"/>
      <c r="AI866" s="21"/>
      <c r="AJ866" s="21"/>
      <c r="AK866" s="22"/>
    </row>
    <row r="867" spans="1:37" ht="13.5" hidden="1" customHeight="1" x14ac:dyDescent="0.25">
      <c r="A867" s="69" t="str">
        <f t="shared" si="13"/>
        <v>BARR</v>
      </c>
      <c r="B867" s="20" t="s">
        <v>42</v>
      </c>
      <c r="C867" s="20" t="s">
        <v>59</v>
      </c>
      <c r="D867" s="20" t="s">
        <v>64</v>
      </c>
      <c r="E867" s="36" t="s">
        <v>76</v>
      </c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21"/>
      <c r="AH867" s="21"/>
      <c r="AI867" s="21"/>
      <c r="AJ867" s="21"/>
      <c r="AK867" s="22"/>
    </row>
    <row r="868" spans="1:37" ht="13.5" hidden="1" customHeight="1" x14ac:dyDescent="0.25">
      <c r="A868" s="69" t="str">
        <f t="shared" si="13"/>
        <v>BARS</v>
      </c>
      <c r="B868" s="20" t="s">
        <v>42</v>
      </c>
      <c r="C868" s="20" t="s">
        <v>60</v>
      </c>
      <c r="D868" s="20" t="s">
        <v>64</v>
      </c>
      <c r="E868" s="36" t="s">
        <v>76</v>
      </c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21"/>
      <c r="AH868" s="21"/>
      <c r="AI868" s="21"/>
      <c r="AJ868" s="21"/>
      <c r="AK868" s="22"/>
    </row>
    <row r="869" spans="1:37" ht="13.5" hidden="1" customHeight="1" x14ac:dyDescent="0.25">
      <c r="A869" s="69" t="str">
        <f t="shared" si="13"/>
        <v>BASC</v>
      </c>
      <c r="B869" s="20" t="s">
        <v>42</v>
      </c>
      <c r="C869" s="20" t="s">
        <v>61</v>
      </c>
      <c r="D869" s="20" t="s">
        <v>64</v>
      </c>
      <c r="E869" s="36" t="s">
        <v>76</v>
      </c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21"/>
      <c r="AH869" s="21"/>
      <c r="AI869" s="21"/>
      <c r="AJ869" s="21"/>
      <c r="AK869" s="22"/>
    </row>
    <row r="870" spans="1:37" ht="13.5" hidden="1" customHeight="1" x14ac:dyDescent="0.25">
      <c r="A870" s="69" t="str">
        <f t="shared" si="13"/>
        <v>BASE</v>
      </c>
      <c r="B870" s="20" t="s">
        <v>42</v>
      </c>
      <c r="C870" s="20" t="s">
        <v>62</v>
      </c>
      <c r="D870" s="20" t="s">
        <v>64</v>
      </c>
      <c r="E870" s="36" t="s">
        <v>76</v>
      </c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21"/>
      <c r="AH870" s="21"/>
      <c r="AI870" s="21"/>
      <c r="AJ870" s="21"/>
      <c r="AK870" s="22"/>
    </row>
    <row r="871" spans="1:37" ht="13.5" hidden="1" customHeight="1" x14ac:dyDescent="0.25">
      <c r="A871" s="69" t="str">
        <f t="shared" si="13"/>
        <v>BASP</v>
      </c>
      <c r="B871" s="20" t="s">
        <v>42</v>
      </c>
      <c r="C871" s="20" t="s">
        <v>63</v>
      </c>
      <c r="D871" s="20" t="s">
        <v>64</v>
      </c>
      <c r="E871" s="36" t="s">
        <v>76</v>
      </c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21"/>
      <c r="AH871" s="21"/>
      <c r="AI871" s="21"/>
      <c r="AJ871" s="21"/>
      <c r="AK871" s="22"/>
    </row>
    <row r="872" spans="1:37" ht="13.5" hidden="1" customHeight="1" thickBot="1" x14ac:dyDescent="0.3">
      <c r="A872" s="69" t="str">
        <f t="shared" si="13"/>
        <v>BATO</v>
      </c>
      <c r="B872" s="23" t="s">
        <v>42</v>
      </c>
      <c r="C872" s="23" t="s">
        <v>30</v>
      </c>
      <c r="D872" s="23" t="s">
        <v>64</v>
      </c>
      <c r="E872" s="43" t="s">
        <v>76</v>
      </c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  <c r="AA872" s="44"/>
      <c r="AB872" s="44"/>
      <c r="AC872" s="44"/>
      <c r="AD872" s="44"/>
      <c r="AE872" s="44"/>
      <c r="AF872" s="44"/>
      <c r="AG872" s="44"/>
      <c r="AH872" s="44"/>
      <c r="AI872" s="44"/>
      <c r="AJ872" s="44"/>
      <c r="AK872" s="45"/>
    </row>
    <row r="873" spans="1:37" ht="13.5" hidden="1" customHeight="1" x14ac:dyDescent="0.25">
      <c r="A873" s="69" t="str">
        <f t="shared" si="13"/>
        <v>CEAC</v>
      </c>
      <c r="B873" s="40" t="s">
        <v>43</v>
      </c>
      <c r="C873" s="40" t="s">
        <v>33</v>
      </c>
      <c r="D873" s="40" t="s">
        <v>64</v>
      </c>
      <c r="E873" s="42" t="s">
        <v>76</v>
      </c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2"/>
    </row>
    <row r="874" spans="1:37" ht="13.5" hidden="1" customHeight="1" x14ac:dyDescent="0.25">
      <c r="A874" s="69" t="str">
        <f t="shared" si="13"/>
        <v>CEAL</v>
      </c>
      <c r="B874" s="20" t="s">
        <v>43</v>
      </c>
      <c r="C874" s="20" t="s">
        <v>39</v>
      </c>
      <c r="D874" s="20" t="s">
        <v>64</v>
      </c>
      <c r="E874" s="36" t="s">
        <v>76</v>
      </c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21"/>
      <c r="AH874" s="21"/>
      <c r="AI874" s="21"/>
      <c r="AJ874" s="21"/>
      <c r="AK874" s="22"/>
    </row>
    <row r="875" spans="1:37" ht="13.5" hidden="1" customHeight="1" x14ac:dyDescent="0.25">
      <c r="A875" s="69" t="str">
        <f t="shared" si="13"/>
        <v>CEAM</v>
      </c>
      <c r="B875" s="20" t="s">
        <v>43</v>
      </c>
      <c r="C875" s="20" t="s">
        <v>40</v>
      </c>
      <c r="D875" s="20" t="s">
        <v>64</v>
      </c>
      <c r="E875" s="36" t="s">
        <v>76</v>
      </c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21"/>
      <c r="AH875" s="21"/>
      <c r="AI875" s="21"/>
      <c r="AJ875" s="21"/>
      <c r="AK875" s="22"/>
    </row>
    <row r="876" spans="1:37" ht="13.5" hidden="1" customHeight="1" x14ac:dyDescent="0.25">
      <c r="A876" s="69" t="str">
        <f t="shared" si="13"/>
        <v>CEAP</v>
      </c>
      <c r="B876" s="20" t="s">
        <v>43</v>
      </c>
      <c r="C876" s="20" t="s">
        <v>41</v>
      </c>
      <c r="D876" s="20" t="s">
        <v>64</v>
      </c>
      <c r="E876" s="36" t="s">
        <v>76</v>
      </c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21"/>
      <c r="AH876" s="21"/>
      <c r="AI876" s="21"/>
      <c r="AJ876" s="21"/>
      <c r="AK876" s="22"/>
    </row>
    <row r="877" spans="1:37" ht="13.5" hidden="1" customHeight="1" x14ac:dyDescent="0.25">
      <c r="A877" s="69" t="str">
        <f t="shared" si="13"/>
        <v>CEBA</v>
      </c>
      <c r="B877" s="20" t="s">
        <v>43</v>
      </c>
      <c r="C877" s="20" t="s">
        <v>42</v>
      </c>
      <c r="D877" s="20" t="s">
        <v>64</v>
      </c>
      <c r="E877" s="36" t="s">
        <v>76</v>
      </c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21"/>
      <c r="AH877" s="21"/>
      <c r="AI877" s="21"/>
      <c r="AJ877" s="21"/>
      <c r="AK877" s="22"/>
    </row>
    <row r="878" spans="1:37" ht="13.5" hidden="1" customHeight="1" x14ac:dyDescent="0.25">
      <c r="A878" s="69" t="str">
        <f t="shared" si="13"/>
        <v>CECE</v>
      </c>
      <c r="B878" s="20" t="s">
        <v>43</v>
      </c>
      <c r="C878" s="20" t="s">
        <v>43</v>
      </c>
      <c r="D878" s="20" t="s">
        <v>64</v>
      </c>
      <c r="E878" s="36" t="s">
        <v>76</v>
      </c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21"/>
      <c r="AH878" s="21"/>
      <c r="AI878" s="21"/>
      <c r="AJ878" s="21"/>
      <c r="AK878" s="22"/>
    </row>
    <row r="879" spans="1:37" ht="13.5" hidden="1" customHeight="1" x14ac:dyDescent="0.25">
      <c r="A879" s="69" t="str">
        <f t="shared" si="13"/>
        <v>CEDF</v>
      </c>
      <c r="B879" s="20" t="s">
        <v>43</v>
      </c>
      <c r="C879" s="20" t="s">
        <v>44</v>
      </c>
      <c r="D879" s="20" t="s">
        <v>64</v>
      </c>
      <c r="E879" s="36" t="s">
        <v>76</v>
      </c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21"/>
      <c r="AH879" s="21"/>
      <c r="AI879" s="21"/>
      <c r="AJ879" s="21"/>
      <c r="AK879" s="22"/>
    </row>
    <row r="880" spans="1:37" ht="13.5" hidden="1" customHeight="1" x14ac:dyDescent="0.25">
      <c r="A880" s="69" t="str">
        <f t="shared" si="13"/>
        <v>CEES</v>
      </c>
      <c r="B880" s="20" t="s">
        <v>43</v>
      </c>
      <c r="C880" s="20" t="s">
        <v>45</v>
      </c>
      <c r="D880" s="20" t="s">
        <v>64</v>
      </c>
      <c r="E880" s="36" t="s">
        <v>76</v>
      </c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21"/>
      <c r="AH880" s="21"/>
      <c r="AI880" s="21"/>
      <c r="AJ880" s="21"/>
      <c r="AK880" s="22"/>
    </row>
    <row r="881" spans="1:37" ht="13.5" hidden="1" customHeight="1" x14ac:dyDescent="0.25">
      <c r="A881" s="69" t="str">
        <f t="shared" si="13"/>
        <v>CEGO</v>
      </c>
      <c r="B881" s="20" t="s">
        <v>43</v>
      </c>
      <c r="C881" s="20" t="s">
        <v>46</v>
      </c>
      <c r="D881" s="20" t="s">
        <v>64</v>
      </c>
      <c r="E881" s="36" t="s">
        <v>76</v>
      </c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21"/>
      <c r="AH881" s="21"/>
      <c r="AI881" s="21"/>
      <c r="AJ881" s="21"/>
      <c r="AK881" s="22"/>
    </row>
    <row r="882" spans="1:37" ht="13.5" hidden="1" customHeight="1" x14ac:dyDescent="0.25">
      <c r="A882" s="69" t="str">
        <f t="shared" si="13"/>
        <v>CEMA</v>
      </c>
      <c r="B882" s="20" t="s">
        <v>43</v>
      </c>
      <c r="C882" s="20" t="s">
        <v>47</v>
      </c>
      <c r="D882" s="20" t="s">
        <v>64</v>
      </c>
      <c r="E882" s="36" t="s">
        <v>76</v>
      </c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21"/>
      <c r="AH882" s="21"/>
      <c r="AI882" s="21"/>
      <c r="AJ882" s="21"/>
      <c r="AK882" s="22"/>
    </row>
    <row r="883" spans="1:37" ht="13.5" hidden="1" customHeight="1" x14ac:dyDescent="0.25">
      <c r="A883" s="69" t="str">
        <f t="shared" si="13"/>
        <v>CEMG</v>
      </c>
      <c r="B883" s="20" t="s">
        <v>43</v>
      </c>
      <c r="C883" s="20" t="s">
        <v>48</v>
      </c>
      <c r="D883" s="20" t="s">
        <v>64</v>
      </c>
      <c r="E883" s="36" t="s">
        <v>76</v>
      </c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21"/>
      <c r="AH883" s="21"/>
      <c r="AI883" s="21"/>
      <c r="AJ883" s="21"/>
      <c r="AK883" s="22"/>
    </row>
    <row r="884" spans="1:37" ht="13.5" hidden="1" customHeight="1" x14ac:dyDescent="0.25">
      <c r="A884" s="69" t="str">
        <f t="shared" si="13"/>
        <v>CEMS</v>
      </c>
      <c r="B884" s="20" t="s">
        <v>43</v>
      </c>
      <c r="C884" s="20" t="s">
        <v>49</v>
      </c>
      <c r="D884" s="20" t="s">
        <v>64</v>
      </c>
      <c r="E884" s="36" t="s">
        <v>76</v>
      </c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21"/>
      <c r="AH884" s="21"/>
      <c r="AI884" s="21"/>
      <c r="AJ884" s="21"/>
      <c r="AK884" s="22"/>
    </row>
    <row r="885" spans="1:37" ht="13.5" hidden="1" customHeight="1" x14ac:dyDescent="0.25">
      <c r="A885" s="69" t="str">
        <f t="shared" si="13"/>
        <v>CEMT</v>
      </c>
      <c r="B885" s="20" t="s">
        <v>43</v>
      </c>
      <c r="C885" s="20" t="s">
        <v>50</v>
      </c>
      <c r="D885" s="20" t="s">
        <v>64</v>
      </c>
      <c r="E885" s="36" t="s">
        <v>76</v>
      </c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21"/>
      <c r="AH885" s="21"/>
      <c r="AI885" s="21"/>
      <c r="AJ885" s="21"/>
      <c r="AK885" s="22"/>
    </row>
    <row r="886" spans="1:37" ht="13.5" hidden="1" customHeight="1" x14ac:dyDescent="0.25">
      <c r="A886" s="69" t="str">
        <f t="shared" si="13"/>
        <v>CEPA</v>
      </c>
      <c r="B886" s="20" t="s">
        <v>43</v>
      </c>
      <c r="C886" s="20" t="s">
        <v>51</v>
      </c>
      <c r="D886" s="20" t="s">
        <v>64</v>
      </c>
      <c r="E886" s="36" t="s">
        <v>76</v>
      </c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21"/>
      <c r="AH886" s="21"/>
      <c r="AI886" s="21"/>
      <c r="AJ886" s="21"/>
      <c r="AK886" s="22"/>
    </row>
    <row r="887" spans="1:37" ht="13.5" hidden="1" customHeight="1" x14ac:dyDescent="0.25">
      <c r="A887" s="69" t="str">
        <f t="shared" si="13"/>
        <v>CEPB</v>
      </c>
      <c r="B887" s="20" t="s">
        <v>43</v>
      </c>
      <c r="C887" s="20" t="s">
        <v>52</v>
      </c>
      <c r="D887" s="20" t="s">
        <v>64</v>
      </c>
      <c r="E887" s="36" t="s">
        <v>76</v>
      </c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21"/>
      <c r="AH887" s="21"/>
      <c r="AI887" s="21"/>
      <c r="AJ887" s="21"/>
      <c r="AK887" s="22"/>
    </row>
    <row r="888" spans="1:37" ht="13.5" hidden="1" customHeight="1" x14ac:dyDescent="0.25">
      <c r="A888" s="69" t="str">
        <f t="shared" si="13"/>
        <v>CEPE</v>
      </c>
      <c r="B888" s="20" t="s">
        <v>43</v>
      </c>
      <c r="C888" s="20" t="s">
        <v>53</v>
      </c>
      <c r="D888" s="20" t="s">
        <v>64</v>
      </c>
      <c r="E888" s="36" t="s">
        <v>76</v>
      </c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21"/>
      <c r="AH888" s="21"/>
      <c r="AI888" s="21"/>
      <c r="AJ888" s="21"/>
      <c r="AK888" s="22"/>
    </row>
    <row r="889" spans="1:37" ht="13.5" hidden="1" customHeight="1" x14ac:dyDescent="0.25">
      <c r="A889" s="69" t="str">
        <f t="shared" si="13"/>
        <v>CEPI</v>
      </c>
      <c r="B889" s="20" t="s">
        <v>43</v>
      </c>
      <c r="C889" s="20" t="s">
        <v>54</v>
      </c>
      <c r="D889" s="20" t="s">
        <v>64</v>
      </c>
      <c r="E889" s="36" t="s">
        <v>76</v>
      </c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21"/>
      <c r="AH889" s="21"/>
      <c r="AI889" s="21"/>
      <c r="AJ889" s="21"/>
      <c r="AK889" s="22"/>
    </row>
    <row r="890" spans="1:37" ht="13.5" hidden="1" customHeight="1" x14ac:dyDescent="0.25">
      <c r="A890" s="69" t="str">
        <f t="shared" si="13"/>
        <v>CEPR</v>
      </c>
      <c r="B890" s="20" t="s">
        <v>43</v>
      </c>
      <c r="C890" s="20" t="s">
        <v>55</v>
      </c>
      <c r="D890" s="20" t="s">
        <v>64</v>
      </c>
      <c r="E890" s="36" t="s">
        <v>76</v>
      </c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21"/>
      <c r="AH890" s="21"/>
      <c r="AI890" s="21"/>
      <c r="AJ890" s="21"/>
      <c r="AK890" s="22"/>
    </row>
    <row r="891" spans="1:37" ht="13.5" hidden="1" customHeight="1" x14ac:dyDescent="0.25">
      <c r="A891" s="69" t="str">
        <f t="shared" si="13"/>
        <v>CERJ</v>
      </c>
      <c r="B891" s="20" t="s">
        <v>43</v>
      </c>
      <c r="C891" s="20" t="s">
        <v>56</v>
      </c>
      <c r="D891" s="20" t="s">
        <v>64</v>
      </c>
      <c r="E891" s="36" t="s">
        <v>76</v>
      </c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21"/>
      <c r="AH891" s="21"/>
      <c r="AI891" s="21"/>
      <c r="AJ891" s="21"/>
      <c r="AK891" s="22"/>
    </row>
    <row r="892" spans="1:37" ht="13.5" hidden="1" customHeight="1" x14ac:dyDescent="0.25">
      <c r="A892" s="69" t="str">
        <f t="shared" si="13"/>
        <v>CERN</v>
      </c>
      <c r="B892" s="20" t="s">
        <v>43</v>
      </c>
      <c r="C892" s="20" t="s">
        <v>57</v>
      </c>
      <c r="D892" s="20" t="s">
        <v>64</v>
      </c>
      <c r="E892" s="36" t="s">
        <v>76</v>
      </c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21"/>
      <c r="AH892" s="21"/>
      <c r="AI892" s="21"/>
      <c r="AJ892" s="21"/>
      <c r="AK892" s="22"/>
    </row>
    <row r="893" spans="1:37" ht="13.5" hidden="1" customHeight="1" x14ac:dyDescent="0.25">
      <c r="A893" s="69" t="str">
        <f t="shared" si="13"/>
        <v>CERO</v>
      </c>
      <c r="B893" s="20" t="s">
        <v>43</v>
      </c>
      <c r="C893" s="20" t="s">
        <v>58</v>
      </c>
      <c r="D893" s="20" t="s">
        <v>64</v>
      </c>
      <c r="E893" s="36" t="s">
        <v>76</v>
      </c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21"/>
      <c r="AH893" s="21"/>
      <c r="AI893" s="21"/>
      <c r="AJ893" s="21"/>
      <c r="AK893" s="22"/>
    </row>
    <row r="894" spans="1:37" ht="13.5" hidden="1" customHeight="1" x14ac:dyDescent="0.25">
      <c r="A894" s="69" t="str">
        <f t="shared" si="13"/>
        <v>CERR</v>
      </c>
      <c r="B894" s="20" t="s">
        <v>43</v>
      </c>
      <c r="C894" s="20" t="s">
        <v>59</v>
      </c>
      <c r="D894" s="20" t="s">
        <v>64</v>
      </c>
      <c r="E894" s="36" t="s">
        <v>76</v>
      </c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21"/>
      <c r="AH894" s="21"/>
      <c r="AI894" s="21"/>
      <c r="AJ894" s="21"/>
      <c r="AK894" s="22"/>
    </row>
    <row r="895" spans="1:37" ht="13.5" hidden="1" customHeight="1" x14ac:dyDescent="0.25">
      <c r="A895" s="69" t="str">
        <f t="shared" si="13"/>
        <v>CERS</v>
      </c>
      <c r="B895" s="20" t="s">
        <v>43</v>
      </c>
      <c r="C895" s="20" t="s">
        <v>60</v>
      </c>
      <c r="D895" s="20" t="s">
        <v>64</v>
      </c>
      <c r="E895" s="36" t="s">
        <v>76</v>
      </c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21"/>
      <c r="AH895" s="21"/>
      <c r="AI895" s="21"/>
      <c r="AJ895" s="21"/>
      <c r="AK895" s="22"/>
    </row>
    <row r="896" spans="1:37" ht="13.5" hidden="1" customHeight="1" x14ac:dyDescent="0.25">
      <c r="A896" s="69" t="str">
        <f t="shared" si="13"/>
        <v>CESC</v>
      </c>
      <c r="B896" s="20" t="s">
        <v>43</v>
      </c>
      <c r="C896" s="20" t="s">
        <v>61</v>
      </c>
      <c r="D896" s="20" t="s">
        <v>64</v>
      </c>
      <c r="E896" s="36" t="s">
        <v>76</v>
      </c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21"/>
      <c r="AH896" s="21"/>
      <c r="AI896" s="21"/>
      <c r="AJ896" s="21"/>
      <c r="AK896" s="22"/>
    </row>
    <row r="897" spans="1:37" ht="13.5" hidden="1" customHeight="1" x14ac:dyDescent="0.25">
      <c r="A897" s="69" t="str">
        <f t="shared" si="13"/>
        <v>CESE</v>
      </c>
      <c r="B897" s="20" t="s">
        <v>43</v>
      </c>
      <c r="C897" s="20" t="s">
        <v>62</v>
      </c>
      <c r="D897" s="20" t="s">
        <v>64</v>
      </c>
      <c r="E897" s="36" t="s">
        <v>76</v>
      </c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21"/>
      <c r="AH897" s="21"/>
      <c r="AI897" s="21"/>
      <c r="AJ897" s="21"/>
      <c r="AK897" s="22"/>
    </row>
    <row r="898" spans="1:37" ht="13.5" hidden="1" customHeight="1" x14ac:dyDescent="0.25">
      <c r="A898" s="69" t="str">
        <f t="shared" si="13"/>
        <v>CESP</v>
      </c>
      <c r="B898" s="20" t="s">
        <v>43</v>
      </c>
      <c r="C898" s="20" t="s">
        <v>63</v>
      </c>
      <c r="D898" s="20" t="s">
        <v>64</v>
      </c>
      <c r="E898" s="36" t="s">
        <v>76</v>
      </c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21"/>
      <c r="AH898" s="21"/>
      <c r="AI898" s="21"/>
      <c r="AJ898" s="21"/>
      <c r="AK898" s="22"/>
    </row>
    <row r="899" spans="1:37" ht="13.5" hidden="1" customHeight="1" thickBot="1" x14ac:dyDescent="0.3">
      <c r="A899" s="69" t="str">
        <f t="shared" si="13"/>
        <v>CETO</v>
      </c>
      <c r="B899" s="23" t="s">
        <v>43</v>
      </c>
      <c r="C899" s="23" t="s">
        <v>30</v>
      </c>
      <c r="D899" s="23" t="s">
        <v>64</v>
      </c>
      <c r="E899" s="43" t="s">
        <v>76</v>
      </c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  <c r="AA899" s="44"/>
      <c r="AB899" s="44"/>
      <c r="AC899" s="44"/>
      <c r="AD899" s="44"/>
      <c r="AE899" s="44"/>
      <c r="AF899" s="44"/>
      <c r="AG899" s="44"/>
      <c r="AH899" s="44"/>
      <c r="AI899" s="44"/>
      <c r="AJ899" s="44"/>
      <c r="AK899" s="45"/>
    </row>
    <row r="900" spans="1:37" ht="13.5" hidden="1" customHeight="1" x14ac:dyDescent="0.25">
      <c r="A900" s="69" t="str">
        <f t="shared" si="13"/>
        <v>DFAC</v>
      </c>
      <c r="B900" s="40" t="s">
        <v>44</v>
      </c>
      <c r="C900" s="40" t="s">
        <v>33</v>
      </c>
      <c r="D900" s="40" t="s">
        <v>64</v>
      </c>
      <c r="E900" s="42" t="s">
        <v>76</v>
      </c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F900" s="31"/>
      <c r="AG900" s="31"/>
      <c r="AH900" s="31"/>
      <c r="AI900" s="31"/>
      <c r="AJ900" s="31"/>
      <c r="AK900" s="32"/>
    </row>
    <row r="901" spans="1:37" ht="13.5" hidden="1" customHeight="1" x14ac:dyDescent="0.25">
      <c r="A901" s="69" t="str">
        <f t="shared" si="13"/>
        <v>DFAL</v>
      </c>
      <c r="B901" s="20" t="s">
        <v>44</v>
      </c>
      <c r="C901" s="20" t="s">
        <v>39</v>
      </c>
      <c r="D901" s="20" t="s">
        <v>64</v>
      </c>
      <c r="E901" s="36" t="s">
        <v>76</v>
      </c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21"/>
      <c r="AH901" s="21"/>
      <c r="AI901" s="21"/>
      <c r="AJ901" s="21"/>
      <c r="AK901" s="22"/>
    </row>
    <row r="902" spans="1:37" ht="13.5" hidden="1" customHeight="1" x14ac:dyDescent="0.25">
      <c r="A902" s="69" t="str">
        <f t="shared" si="13"/>
        <v>DFAM</v>
      </c>
      <c r="B902" s="20" t="s">
        <v>44</v>
      </c>
      <c r="C902" s="20" t="s">
        <v>40</v>
      </c>
      <c r="D902" s="20" t="s">
        <v>64</v>
      </c>
      <c r="E902" s="36" t="s">
        <v>76</v>
      </c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21"/>
      <c r="AH902" s="21"/>
      <c r="AI902" s="21"/>
      <c r="AJ902" s="21"/>
      <c r="AK902" s="22"/>
    </row>
    <row r="903" spans="1:37" ht="13.5" hidden="1" customHeight="1" x14ac:dyDescent="0.25">
      <c r="A903" s="69" t="str">
        <f t="shared" si="13"/>
        <v>DFAP</v>
      </c>
      <c r="B903" s="20" t="s">
        <v>44</v>
      </c>
      <c r="C903" s="20" t="s">
        <v>41</v>
      </c>
      <c r="D903" s="20" t="s">
        <v>64</v>
      </c>
      <c r="E903" s="36" t="s">
        <v>76</v>
      </c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21"/>
      <c r="AH903" s="21"/>
      <c r="AI903" s="21"/>
      <c r="AJ903" s="21"/>
      <c r="AK903" s="22"/>
    </row>
    <row r="904" spans="1:37" ht="13.5" hidden="1" customHeight="1" x14ac:dyDescent="0.25">
      <c r="A904" s="69" t="str">
        <f t="shared" si="13"/>
        <v>DFBA</v>
      </c>
      <c r="B904" s="20" t="s">
        <v>44</v>
      </c>
      <c r="C904" s="20" t="s">
        <v>42</v>
      </c>
      <c r="D904" s="20" t="s">
        <v>64</v>
      </c>
      <c r="E904" s="36" t="s">
        <v>76</v>
      </c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21"/>
      <c r="AH904" s="21"/>
      <c r="AI904" s="21"/>
      <c r="AJ904" s="21"/>
      <c r="AK904" s="22"/>
    </row>
    <row r="905" spans="1:37" ht="13.5" hidden="1" customHeight="1" x14ac:dyDescent="0.25">
      <c r="A905" s="69" t="str">
        <f t="shared" si="13"/>
        <v>DFCE</v>
      </c>
      <c r="B905" s="20" t="s">
        <v>44</v>
      </c>
      <c r="C905" s="20" t="s">
        <v>43</v>
      </c>
      <c r="D905" s="20" t="s">
        <v>64</v>
      </c>
      <c r="E905" s="36" t="s">
        <v>76</v>
      </c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21"/>
      <c r="AH905" s="21"/>
      <c r="AI905" s="21"/>
      <c r="AJ905" s="21"/>
      <c r="AK905" s="22"/>
    </row>
    <row r="906" spans="1:37" ht="13.5" hidden="1" customHeight="1" x14ac:dyDescent="0.25">
      <c r="A906" s="69" t="str">
        <f t="shared" ref="A906:A969" si="14">CONCATENATE(B906,C906)</f>
        <v>DFDF</v>
      </c>
      <c r="B906" s="20" t="s">
        <v>44</v>
      </c>
      <c r="C906" s="20" t="s">
        <v>44</v>
      </c>
      <c r="D906" s="20" t="s">
        <v>64</v>
      </c>
      <c r="E906" s="36" t="s">
        <v>76</v>
      </c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21"/>
      <c r="AH906" s="21"/>
      <c r="AI906" s="21"/>
      <c r="AJ906" s="21"/>
      <c r="AK906" s="22"/>
    </row>
    <row r="907" spans="1:37" ht="13.5" hidden="1" customHeight="1" x14ac:dyDescent="0.25">
      <c r="A907" s="69" t="str">
        <f t="shared" si="14"/>
        <v>DFES</v>
      </c>
      <c r="B907" s="20" t="s">
        <v>44</v>
      </c>
      <c r="C907" s="20" t="s">
        <v>45</v>
      </c>
      <c r="D907" s="20" t="s">
        <v>64</v>
      </c>
      <c r="E907" s="36" t="s">
        <v>76</v>
      </c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21"/>
      <c r="AH907" s="21"/>
      <c r="AI907" s="21"/>
      <c r="AJ907" s="21"/>
      <c r="AK907" s="22"/>
    </row>
    <row r="908" spans="1:37" ht="13.5" hidden="1" customHeight="1" x14ac:dyDescent="0.25">
      <c r="A908" s="69" t="str">
        <f t="shared" si="14"/>
        <v>DFGO</v>
      </c>
      <c r="B908" s="20" t="s">
        <v>44</v>
      </c>
      <c r="C908" s="20" t="s">
        <v>46</v>
      </c>
      <c r="D908" s="20" t="s">
        <v>64</v>
      </c>
      <c r="E908" s="36" t="s">
        <v>76</v>
      </c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21"/>
      <c r="AH908" s="21"/>
      <c r="AI908" s="21"/>
      <c r="AJ908" s="21"/>
      <c r="AK908" s="22"/>
    </row>
    <row r="909" spans="1:37" ht="13.5" hidden="1" customHeight="1" x14ac:dyDescent="0.25">
      <c r="A909" s="69" t="str">
        <f t="shared" si="14"/>
        <v>DFMA</v>
      </c>
      <c r="B909" s="20" t="s">
        <v>44</v>
      </c>
      <c r="C909" s="20" t="s">
        <v>47</v>
      </c>
      <c r="D909" s="20" t="s">
        <v>64</v>
      </c>
      <c r="E909" s="36" t="s">
        <v>76</v>
      </c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21"/>
      <c r="AH909" s="21"/>
      <c r="AI909" s="21"/>
      <c r="AJ909" s="21"/>
      <c r="AK909" s="22"/>
    </row>
    <row r="910" spans="1:37" ht="13.5" hidden="1" customHeight="1" x14ac:dyDescent="0.25">
      <c r="A910" s="69" t="str">
        <f t="shared" si="14"/>
        <v>DFMG</v>
      </c>
      <c r="B910" s="20" t="s">
        <v>44</v>
      </c>
      <c r="C910" s="20" t="s">
        <v>48</v>
      </c>
      <c r="D910" s="20" t="s">
        <v>64</v>
      </c>
      <c r="E910" s="36" t="s">
        <v>76</v>
      </c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21"/>
      <c r="AH910" s="21"/>
      <c r="AI910" s="21"/>
      <c r="AJ910" s="21"/>
      <c r="AK910" s="22"/>
    </row>
    <row r="911" spans="1:37" ht="13.5" hidden="1" customHeight="1" x14ac:dyDescent="0.25">
      <c r="A911" s="69" t="str">
        <f t="shared" si="14"/>
        <v>DFMS</v>
      </c>
      <c r="B911" s="20" t="s">
        <v>44</v>
      </c>
      <c r="C911" s="20" t="s">
        <v>49</v>
      </c>
      <c r="D911" s="20" t="s">
        <v>64</v>
      </c>
      <c r="E911" s="36" t="s">
        <v>76</v>
      </c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21"/>
      <c r="AH911" s="21"/>
      <c r="AI911" s="21"/>
      <c r="AJ911" s="21"/>
      <c r="AK911" s="22"/>
    </row>
    <row r="912" spans="1:37" ht="13.5" hidden="1" customHeight="1" x14ac:dyDescent="0.25">
      <c r="A912" s="69" t="str">
        <f t="shared" si="14"/>
        <v>DFMT</v>
      </c>
      <c r="B912" s="20" t="s">
        <v>44</v>
      </c>
      <c r="C912" s="20" t="s">
        <v>50</v>
      </c>
      <c r="D912" s="20" t="s">
        <v>64</v>
      </c>
      <c r="E912" s="36" t="s">
        <v>76</v>
      </c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21"/>
      <c r="AH912" s="21"/>
      <c r="AI912" s="21"/>
      <c r="AJ912" s="21"/>
      <c r="AK912" s="22"/>
    </row>
    <row r="913" spans="1:37" ht="13.5" hidden="1" customHeight="1" x14ac:dyDescent="0.25">
      <c r="A913" s="69" t="str">
        <f t="shared" si="14"/>
        <v>DFPA</v>
      </c>
      <c r="B913" s="20" t="s">
        <v>44</v>
      </c>
      <c r="C913" s="20" t="s">
        <v>51</v>
      </c>
      <c r="D913" s="20" t="s">
        <v>64</v>
      </c>
      <c r="E913" s="36" t="s">
        <v>76</v>
      </c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21"/>
      <c r="AH913" s="21"/>
      <c r="AI913" s="21"/>
      <c r="AJ913" s="21"/>
      <c r="AK913" s="22"/>
    </row>
    <row r="914" spans="1:37" ht="13.5" hidden="1" customHeight="1" x14ac:dyDescent="0.25">
      <c r="A914" s="69" t="str">
        <f t="shared" si="14"/>
        <v>DFPB</v>
      </c>
      <c r="B914" s="20" t="s">
        <v>44</v>
      </c>
      <c r="C914" s="20" t="s">
        <v>52</v>
      </c>
      <c r="D914" s="20" t="s">
        <v>64</v>
      </c>
      <c r="E914" s="36" t="s">
        <v>76</v>
      </c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21"/>
      <c r="AH914" s="21"/>
      <c r="AI914" s="21"/>
      <c r="AJ914" s="21"/>
      <c r="AK914" s="22"/>
    </row>
    <row r="915" spans="1:37" ht="13.5" hidden="1" customHeight="1" x14ac:dyDescent="0.25">
      <c r="A915" s="69" t="str">
        <f t="shared" si="14"/>
        <v>DFPE</v>
      </c>
      <c r="B915" s="20" t="s">
        <v>44</v>
      </c>
      <c r="C915" s="20" t="s">
        <v>53</v>
      </c>
      <c r="D915" s="20" t="s">
        <v>64</v>
      </c>
      <c r="E915" s="36" t="s">
        <v>76</v>
      </c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21"/>
      <c r="AH915" s="21"/>
      <c r="AI915" s="21"/>
      <c r="AJ915" s="21"/>
      <c r="AK915" s="22"/>
    </row>
    <row r="916" spans="1:37" ht="13.5" hidden="1" customHeight="1" x14ac:dyDescent="0.25">
      <c r="A916" s="69" t="str">
        <f t="shared" si="14"/>
        <v>DFPI</v>
      </c>
      <c r="B916" s="20" t="s">
        <v>44</v>
      </c>
      <c r="C916" s="20" t="s">
        <v>54</v>
      </c>
      <c r="D916" s="20" t="s">
        <v>64</v>
      </c>
      <c r="E916" s="36" t="s">
        <v>76</v>
      </c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21"/>
      <c r="AH916" s="21"/>
      <c r="AI916" s="21"/>
      <c r="AJ916" s="21"/>
      <c r="AK916" s="22"/>
    </row>
    <row r="917" spans="1:37" ht="13.5" hidden="1" customHeight="1" x14ac:dyDescent="0.25">
      <c r="A917" s="69" t="str">
        <f t="shared" si="14"/>
        <v>DFPR</v>
      </c>
      <c r="B917" s="20" t="s">
        <v>44</v>
      </c>
      <c r="C917" s="20" t="s">
        <v>55</v>
      </c>
      <c r="D917" s="20" t="s">
        <v>64</v>
      </c>
      <c r="E917" s="36" t="s">
        <v>76</v>
      </c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21"/>
      <c r="AH917" s="21"/>
      <c r="AI917" s="21"/>
      <c r="AJ917" s="21"/>
      <c r="AK917" s="22"/>
    </row>
    <row r="918" spans="1:37" ht="13.5" hidden="1" customHeight="1" x14ac:dyDescent="0.25">
      <c r="A918" s="69" t="str">
        <f t="shared" si="14"/>
        <v>DFRJ</v>
      </c>
      <c r="B918" s="20" t="s">
        <v>44</v>
      </c>
      <c r="C918" s="20" t="s">
        <v>56</v>
      </c>
      <c r="D918" s="20" t="s">
        <v>64</v>
      </c>
      <c r="E918" s="36" t="s">
        <v>76</v>
      </c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21"/>
      <c r="AH918" s="21"/>
      <c r="AI918" s="21"/>
      <c r="AJ918" s="21"/>
      <c r="AK918" s="22"/>
    </row>
    <row r="919" spans="1:37" ht="13.5" hidden="1" customHeight="1" x14ac:dyDescent="0.25">
      <c r="A919" s="69" t="str">
        <f t="shared" si="14"/>
        <v>DFRN</v>
      </c>
      <c r="B919" s="20" t="s">
        <v>44</v>
      </c>
      <c r="C919" s="20" t="s">
        <v>57</v>
      </c>
      <c r="D919" s="20" t="s">
        <v>64</v>
      </c>
      <c r="E919" s="36" t="s">
        <v>76</v>
      </c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21"/>
      <c r="AH919" s="21"/>
      <c r="AI919" s="21"/>
      <c r="AJ919" s="21"/>
      <c r="AK919" s="22"/>
    </row>
    <row r="920" spans="1:37" ht="13.5" hidden="1" customHeight="1" x14ac:dyDescent="0.25">
      <c r="A920" s="69" t="str">
        <f t="shared" si="14"/>
        <v>DFRO</v>
      </c>
      <c r="B920" s="20" t="s">
        <v>44</v>
      </c>
      <c r="C920" s="20" t="s">
        <v>58</v>
      </c>
      <c r="D920" s="20" t="s">
        <v>64</v>
      </c>
      <c r="E920" s="36" t="s">
        <v>76</v>
      </c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21"/>
      <c r="AH920" s="21"/>
      <c r="AI920" s="21"/>
      <c r="AJ920" s="21"/>
      <c r="AK920" s="22"/>
    </row>
    <row r="921" spans="1:37" ht="13.5" hidden="1" customHeight="1" x14ac:dyDescent="0.25">
      <c r="A921" s="69" t="str">
        <f t="shared" si="14"/>
        <v>DFRR</v>
      </c>
      <c r="B921" s="20" t="s">
        <v>44</v>
      </c>
      <c r="C921" s="20" t="s">
        <v>59</v>
      </c>
      <c r="D921" s="20" t="s">
        <v>64</v>
      </c>
      <c r="E921" s="36" t="s">
        <v>76</v>
      </c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21"/>
      <c r="AH921" s="21"/>
      <c r="AI921" s="21"/>
      <c r="AJ921" s="21"/>
      <c r="AK921" s="22"/>
    </row>
    <row r="922" spans="1:37" ht="13.5" hidden="1" customHeight="1" x14ac:dyDescent="0.25">
      <c r="A922" s="69" t="str">
        <f t="shared" si="14"/>
        <v>DFRS</v>
      </c>
      <c r="B922" s="20" t="s">
        <v>44</v>
      </c>
      <c r="C922" s="20" t="s">
        <v>60</v>
      </c>
      <c r="D922" s="20" t="s">
        <v>64</v>
      </c>
      <c r="E922" s="36" t="s">
        <v>76</v>
      </c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21"/>
      <c r="AH922" s="21"/>
      <c r="AI922" s="21"/>
      <c r="AJ922" s="21"/>
      <c r="AK922" s="22"/>
    </row>
    <row r="923" spans="1:37" ht="13.5" hidden="1" customHeight="1" x14ac:dyDescent="0.25">
      <c r="A923" s="69" t="str">
        <f t="shared" si="14"/>
        <v>DFSC</v>
      </c>
      <c r="B923" s="20" t="s">
        <v>44</v>
      </c>
      <c r="C923" s="20" t="s">
        <v>61</v>
      </c>
      <c r="D923" s="20" t="s">
        <v>64</v>
      </c>
      <c r="E923" s="36" t="s">
        <v>76</v>
      </c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21"/>
      <c r="AH923" s="21"/>
      <c r="AI923" s="21"/>
      <c r="AJ923" s="21"/>
      <c r="AK923" s="22"/>
    </row>
    <row r="924" spans="1:37" ht="13.5" hidden="1" customHeight="1" x14ac:dyDescent="0.25">
      <c r="A924" s="69" t="str">
        <f t="shared" si="14"/>
        <v>DFSE</v>
      </c>
      <c r="B924" s="20" t="s">
        <v>44</v>
      </c>
      <c r="C924" s="20" t="s">
        <v>62</v>
      </c>
      <c r="D924" s="20" t="s">
        <v>64</v>
      </c>
      <c r="E924" s="36" t="s">
        <v>76</v>
      </c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21"/>
      <c r="AH924" s="21"/>
      <c r="AI924" s="21"/>
      <c r="AJ924" s="21"/>
      <c r="AK924" s="22"/>
    </row>
    <row r="925" spans="1:37" ht="13.5" hidden="1" customHeight="1" x14ac:dyDescent="0.25">
      <c r="A925" s="69" t="str">
        <f t="shared" si="14"/>
        <v>DFSP</v>
      </c>
      <c r="B925" s="20" t="s">
        <v>44</v>
      </c>
      <c r="C925" s="20" t="s">
        <v>63</v>
      </c>
      <c r="D925" s="20" t="s">
        <v>64</v>
      </c>
      <c r="E925" s="36" t="s">
        <v>76</v>
      </c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21"/>
      <c r="AH925" s="21"/>
      <c r="AI925" s="21"/>
      <c r="AJ925" s="21"/>
      <c r="AK925" s="22"/>
    </row>
    <row r="926" spans="1:37" ht="13.5" hidden="1" customHeight="1" thickBot="1" x14ac:dyDescent="0.3">
      <c r="A926" s="69" t="str">
        <f t="shared" si="14"/>
        <v>DFTO</v>
      </c>
      <c r="B926" s="23" t="s">
        <v>44</v>
      </c>
      <c r="C926" s="23" t="s">
        <v>30</v>
      </c>
      <c r="D926" s="23" t="s">
        <v>64</v>
      </c>
      <c r="E926" s="43" t="s">
        <v>76</v>
      </c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  <c r="AA926" s="44"/>
      <c r="AB926" s="44"/>
      <c r="AC926" s="44"/>
      <c r="AD926" s="44"/>
      <c r="AE926" s="44"/>
      <c r="AF926" s="44"/>
      <c r="AG926" s="44"/>
      <c r="AH926" s="44"/>
      <c r="AI926" s="44"/>
      <c r="AJ926" s="44"/>
      <c r="AK926" s="45"/>
    </row>
    <row r="927" spans="1:37" ht="13.5" hidden="1" customHeight="1" x14ac:dyDescent="0.25">
      <c r="A927" s="69" t="str">
        <f t="shared" si="14"/>
        <v>ESAC</v>
      </c>
      <c r="B927" s="40" t="s">
        <v>45</v>
      </c>
      <c r="C927" s="40" t="s">
        <v>33</v>
      </c>
      <c r="D927" s="40" t="s">
        <v>64</v>
      </c>
      <c r="E927" s="42" t="s">
        <v>76</v>
      </c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  <c r="AA927" s="31"/>
      <c r="AB927" s="31"/>
      <c r="AC927" s="31"/>
      <c r="AD927" s="31"/>
      <c r="AE927" s="31"/>
      <c r="AF927" s="31"/>
      <c r="AG927" s="31"/>
      <c r="AH927" s="31"/>
      <c r="AI927" s="31"/>
      <c r="AJ927" s="31"/>
      <c r="AK927" s="32"/>
    </row>
    <row r="928" spans="1:37" ht="13.5" hidden="1" customHeight="1" x14ac:dyDescent="0.25">
      <c r="A928" s="69" t="str">
        <f t="shared" si="14"/>
        <v>ESAL</v>
      </c>
      <c r="B928" s="20" t="s">
        <v>45</v>
      </c>
      <c r="C928" s="20" t="s">
        <v>39</v>
      </c>
      <c r="D928" s="20" t="s">
        <v>64</v>
      </c>
      <c r="E928" s="36" t="s">
        <v>76</v>
      </c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21"/>
      <c r="AH928" s="21"/>
      <c r="AI928" s="21"/>
      <c r="AJ928" s="21"/>
      <c r="AK928" s="22"/>
    </row>
    <row r="929" spans="1:37" ht="13.5" hidden="1" customHeight="1" x14ac:dyDescent="0.25">
      <c r="A929" s="69" t="str">
        <f t="shared" si="14"/>
        <v>ESAM</v>
      </c>
      <c r="B929" s="20" t="s">
        <v>45</v>
      </c>
      <c r="C929" s="20" t="s">
        <v>40</v>
      </c>
      <c r="D929" s="20" t="s">
        <v>64</v>
      </c>
      <c r="E929" s="36" t="s">
        <v>76</v>
      </c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21"/>
      <c r="AH929" s="21"/>
      <c r="AI929" s="21"/>
      <c r="AJ929" s="21"/>
      <c r="AK929" s="22"/>
    </row>
    <row r="930" spans="1:37" ht="13.5" hidden="1" customHeight="1" x14ac:dyDescent="0.25">
      <c r="A930" s="69" t="str">
        <f t="shared" si="14"/>
        <v>ESAP</v>
      </c>
      <c r="B930" s="20" t="s">
        <v>45</v>
      </c>
      <c r="C930" s="20" t="s">
        <v>41</v>
      </c>
      <c r="D930" s="20" t="s">
        <v>64</v>
      </c>
      <c r="E930" s="36" t="s">
        <v>76</v>
      </c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21"/>
      <c r="AH930" s="21"/>
      <c r="AI930" s="21"/>
      <c r="AJ930" s="21"/>
      <c r="AK930" s="22"/>
    </row>
    <row r="931" spans="1:37" ht="13.5" hidden="1" customHeight="1" x14ac:dyDescent="0.25">
      <c r="A931" s="69" t="str">
        <f t="shared" si="14"/>
        <v>ESBA</v>
      </c>
      <c r="B931" s="20" t="s">
        <v>45</v>
      </c>
      <c r="C931" s="20" t="s">
        <v>42</v>
      </c>
      <c r="D931" s="20" t="s">
        <v>64</v>
      </c>
      <c r="E931" s="36" t="s">
        <v>76</v>
      </c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21"/>
      <c r="AH931" s="21"/>
      <c r="AI931" s="21"/>
      <c r="AJ931" s="21"/>
      <c r="AK931" s="22"/>
    </row>
    <row r="932" spans="1:37" ht="13.5" hidden="1" customHeight="1" x14ac:dyDescent="0.25">
      <c r="A932" s="69" t="str">
        <f t="shared" si="14"/>
        <v>ESCE</v>
      </c>
      <c r="B932" s="20" t="s">
        <v>45</v>
      </c>
      <c r="C932" s="20" t="s">
        <v>43</v>
      </c>
      <c r="D932" s="20" t="s">
        <v>64</v>
      </c>
      <c r="E932" s="36" t="s">
        <v>76</v>
      </c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21"/>
      <c r="AH932" s="21"/>
      <c r="AI932" s="21"/>
      <c r="AJ932" s="21"/>
      <c r="AK932" s="22"/>
    </row>
    <row r="933" spans="1:37" ht="13.5" hidden="1" customHeight="1" x14ac:dyDescent="0.25">
      <c r="A933" s="69" t="str">
        <f t="shared" si="14"/>
        <v>ESDF</v>
      </c>
      <c r="B933" s="20" t="s">
        <v>45</v>
      </c>
      <c r="C933" s="20" t="s">
        <v>44</v>
      </c>
      <c r="D933" s="20" t="s">
        <v>64</v>
      </c>
      <c r="E933" s="36" t="s">
        <v>76</v>
      </c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21"/>
      <c r="AH933" s="21"/>
      <c r="AI933" s="21"/>
      <c r="AJ933" s="21"/>
      <c r="AK933" s="22"/>
    </row>
    <row r="934" spans="1:37" ht="13.5" hidden="1" customHeight="1" x14ac:dyDescent="0.25">
      <c r="A934" s="69" t="str">
        <f t="shared" si="14"/>
        <v>ESES</v>
      </c>
      <c r="B934" s="20" t="s">
        <v>45</v>
      </c>
      <c r="C934" s="20" t="s">
        <v>45</v>
      </c>
      <c r="D934" s="20" t="s">
        <v>64</v>
      </c>
      <c r="E934" s="36" t="s">
        <v>76</v>
      </c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21"/>
      <c r="AH934" s="21"/>
      <c r="AI934" s="21"/>
      <c r="AJ934" s="21"/>
      <c r="AK934" s="22"/>
    </row>
    <row r="935" spans="1:37" ht="13.5" hidden="1" customHeight="1" x14ac:dyDescent="0.25">
      <c r="A935" s="69" t="str">
        <f t="shared" si="14"/>
        <v>ESGO</v>
      </c>
      <c r="B935" s="20" t="s">
        <v>45</v>
      </c>
      <c r="C935" s="20" t="s">
        <v>46</v>
      </c>
      <c r="D935" s="20" t="s">
        <v>64</v>
      </c>
      <c r="E935" s="36" t="s">
        <v>76</v>
      </c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21"/>
      <c r="AH935" s="21"/>
      <c r="AI935" s="21"/>
      <c r="AJ935" s="21"/>
      <c r="AK935" s="22"/>
    </row>
    <row r="936" spans="1:37" ht="13.5" hidden="1" customHeight="1" x14ac:dyDescent="0.25">
      <c r="A936" s="69" t="str">
        <f t="shared" si="14"/>
        <v>ESMA</v>
      </c>
      <c r="B936" s="20" t="s">
        <v>45</v>
      </c>
      <c r="C936" s="20" t="s">
        <v>47</v>
      </c>
      <c r="D936" s="20" t="s">
        <v>64</v>
      </c>
      <c r="E936" s="36" t="s">
        <v>76</v>
      </c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21"/>
      <c r="AH936" s="21"/>
      <c r="AI936" s="21"/>
      <c r="AJ936" s="21"/>
      <c r="AK936" s="22"/>
    </row>
    <row r="937" spans="1:37" ht="13.5" hidden="1" customHeight="1" x14ac:dyDescent="0.25">
      <c r="A937" s="69" t="str">
        <f t="shared" si="14"/>
        <v>ESMG</v>
      </c>
      <c r="B937" s="20" t="s">
        <v>45</v>
      </c>
      <c r="C937" s="20" t="s">
        <v>48</v>
      </c>
      <c r="D937" s="20" t="s">
        <v>64</v>
      </c>
      <c r="E937" s="36" t="s">
        <v>76</v>
      </c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21"/>
      <c r="AH937" s="21"/>
      <c r="AI937" s="21"/>
      <c r="AJ937" s="21"/>
      <c r="AK937" s="22"/>
    </row>
    <row r="938" spans="1:37" ht="13.5" hidden="1" customHeight="1" x14ac:dyDescent="0.25">
      <c r="A938" s="69" t="str">
        <f t="shared" si="14"/>
        <v>ESMS</v>
      </c>
      <c r="B938" s="20" t="s">
        <v>45</v>
      </c>
      <c r="C938" s="20" t="s">
        <v>49</v>
      </c>
      <c r="D938" s="20" t="s">
        <v>64</v>
      </c>
      <c r="E938" s="36" t="s">
        <v>76</v>
      </c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21"/>
      <c r="AH938" s="21"/>
      <c r="AI938" s="21"/>
      <c r="AJ938" s="21"/>
      <c r="AK938" s="22"/>
    </row>
    <row r="939" spans="1:37" ht="13.5" hidden="1" customHeight="1" x14ac:dyDescent="0.25">
      <c r="A939" s="69" t="str">
        <f t="shared" si="14"/>
        <v>ESMT</v>
      </c>
      <c r="B939" s="20" t="s">
        <v>45</v>
      </c>
      <c r="C939" s="20" t="s">
        <v>50</v>
      </c>
      <c r="D939" s="20" t="s">
        <v>64</v>
      </c>
      <c r="E939" s="36" t="s">
        <v>76</v>
      </c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21"/>
      <c r="AH939" s="21"/>
      <c r="AI939" s="21"/>
      <c r="AJ939" s="21"/>
      <c r="AK939" s="22"/>
    </row>
    <row r="940" spans="1:37" ht="13.5" hidden="1" customHeight="1" x14ac:dyDescent="0.25">
      <c r="A940" s="69" t="str">
        <f t="shared" si="14"/>
        <v>ESPA</v>
      </c>
      <c r="B940" s="20" t="s">
        <v>45</v>
      </c>
      <c r="C940" s="20" t="s">
        <v>51</v>
      </c>
      <c r="D940" s="20" t="s">
        <v>64</v>
      </c>
      <c r="E940" s="36" t="s">
        <v>76</v>
      </c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21"/>
      <c r="AH940" s="21"/>
      <c r="AI940" s="21"/>
      <c r="AJ940" s="21"/>
      <c r="AK940" s="22"/>
    </row>
    <row r="941" spans="1:37" ht="13.5" hidden="1" customHeight="1" x14ac:dyDescent="0.25">
      <c r="A941" s="69" t="str">
        <f t="shared" si="14"/>
        <v>ESPB</v>
      </c>
      <c r="B941" s="20" t="s">
        <v>45</v>
      </c>
      <c r="C941" s="20" t="s">
        <v>52</v>
      </c>
      <c r="D941" s="20" t="s">
        <v>64</v>
      </c>
      <c r="E941" s="36" t="s">
        <v>76</v>
      </c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21"/>
      <c r="AH941" s="21"/>
      <c r="AI941" s="21"/>
      <c r="AJ941" s="21"/>
      <c r="AK941" s="22"/>
    </row>
    <row r="942" spans="1:37" ht="13.5" hidden="1" customHeight="1" x14ac:dyDescent="0.25">
      <c r="A942" s="69" t="str">
        <f t="shared" si="14"/>
        <v>ESPE</v>
      </c>
      <c r="B942" s="20" t="s">
        <v>45</v>
      </c>
      <c r="C942" s="20" t="s">
        <v>53</v>
      </c>
      <c r="D942" s="20" t="s">
        <v>64</v>
      </c>
      <c r="E942" s="36" t="s">
        <v>76</v>
      </c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21"/>
      <c r="AH942" s="21"/>
      <c r="AI942" s="21"/>
      <c r="AJ942" s="21"/>
      <c r="AK942" s="22"/>
    </row>
    <row r="943" spans="1:37" ht="13.5" hidden="1" customHeight="1" x14ac:dyDescent="0.25">
      <c r="A943" s="69" t="str">
        <f t="shared" si="14"/>
        <v>ESPI</v>
      </c>
      <c r="B943" s="20" t="s">
        <v>45</v>
      </c>
      <c r="C943" s="20" t="s">
        <v>54</v>
      </c>
      <c r="D943" s="20" t="s">
        <v>64</v>
      </c>
      <c r="E943" s="36" t="s">
        <v>76</v>
      </c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21"/>
      <c r="AH943" s="21"/>
      <c r="AI943" s="21"/>
      <c r="AJ943" s="21"/>
      <c r="AK943" s="22"/>
    </row>
    <row r="944" spans="1:37" ht="13.5" hidden="1" customHeight="1" x14ac:dyDescent="0.25">
      <c r="A944" s="69" t="str">
        <f t="shared" si="14"/>
        <v>ESPR</v>
      </c>
      <c r="B944" s="20" t="s">
        <v>45</v>
      </c>
      <c r="C944" s="20" t="s">
        <v>55</v>
      </c>
      <c r="D944" s="20" t="s">
        <v>64</v>
      </c>
      <c r="E944" s="36" t="s">
        <v>76</v>
      </c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21"/>
      <c r="AH944" s="21"/>
      <c r="AI944" s="21"/>
      <c r="AJ944" s="21"/>
      <c r="AK944" s="22"/>
    </row>
    <row r="945" spans="1:37" ht="13.5" hidden="1" customHeight="1" x14ac:dyDescent="0.25">
      <c r="A945" s="69" t="str">
        <f t="shared" si="14"/>
        <v>ESRJ</v>
      </c>
      <c r="B945" s="20" t="s">
        <v>45</v>
      </c>
      <c r="C945" s="20" t="s">
        <v>56</v>
      </c>
      <c r="D945" s="20" t="s">
        <v>64</v>
      </c>
      <c r="E945" s="36" t="s">
        <v>76</v>
      </c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21"/>
      <c r="AH945" s="21"/>
      <c r="AI945" s="21"/>
      <c r="AJ945" s="21"/>
      <c r="AK945" s="22"/>
    </row>
    <row r="946" spans="1:37" ht="13.5" hidden="1" customHeight="1" x14ac:dyDescent="0.25">
      <c r="A946" s="69" t="str">
        <f t="shared" si="14"/>
        <v>ESRN</v>
      </c>
      <c r="B946" s="20" t="s">
        <v>45</v>
      </c>
      <c r="C946" s="20" t="s">
        <v>57</v>
      </c>
      <c r="D946" s="20" t="s">
        <v>64</v>
      </c>
      <c r="E946" s="36" t="s">
        <v>76</v>
      </c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21"/>
      <c r="AH946" s="21"/>
      <c r="AI946" s="21"/>
      <c r="AJ946" s="21"/>
      <c r="AK946" s="22"/>
    </row>
    <row r="947" spans="1:37" ht="13.5" hidden="1" customHeight="1" x14ac:dyDescent="0.25">
      <c r="A947" s="69" t="str">
        <f t="shared" si="14"/>
        <v>ESRO</v>
      </c>
      <c r="B947" s="20" t="s">
        <v>45</v>
      </c>
      <c r="C947" s="20" t="s">
        <v>58</v>
      </c>
      <c r="D947" s="20" t="s">
        <v>64</v>
      </c>
      <c r="E947" s="36" t="s">
        <v>76</v>
      </c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21"/>
      <c r="AH947" s="21"/>
      <c r="AI947" s="21"/>
      <c r="AJ947" s="21"/>
      <c r="AK947" s="22"/>
    </row>
    <row r="948" spans="1:37" ht="13.5" hidden="1" customHeight="1" x14ac:dyDescent="0.25">
      <c r="A948" s="69" t="str">
        <f t="shared" si="14"/>
        <v>ESRR</v>
      </c>
      <c r="B948" s="20" t="s">
        <v>45</v>
      </c>
      <c r="C948" s="20" t="s">
        <v>59</v>
      </c>
      <c r="D948" s="20" t="s">
        <v>64</v>
      </c>
      <c r="E948" s="36" t="s">
        <v>76</v>
      </c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21"/>
      <c r="AH948" s="21"/>
      <c r="AI948" s="21"/>
      <c r="AJ948" s="21"/>
      <c r="AK948" s="22"/>
    </row>
    <row r="949" spans="1:37" ht="13.5" hidden="1" customHeight="1" x14ac:dyDescent="0.25">
      <c r="A949" s="69" t="str">
        <f t="shared" si="14"/>
        <v>ESRS</v>
      </c>
      <c r="B949" s="20" t="s">
        <v>45</v>
      </c>
      <c r="C949" s="20" t="s">
        <v>60</v>
      </c>
      <c r="D949" s="20" t="s">
        <v>64</v>
      </c>
      <c r="E949" s="36" t="s">
        <v>76</v>
      </c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21"/>
      <c r="AH949" s="21"/>
      <c r="AI949" s="21"/>
      <c r="AJ949" s="21"/>
      <c r="AK949" s="22"/>
    </row>
    <row r="950" spans="1:37" ht="13.5" hidden="1" customHeight="1" x14ac:dyDescent="0.25">
      <c r="A950" s="69" t="str">
        <f t="shared" si="14"/>
        <v>ESSC</v>
      </c>
      <c r="B950" s="20" t="s">
        <v>45</v>
      </c>
      <c r="C950" s="20" t="s">
        <v>61</v>
      </c>
      <c r="D950" s="20" t="s">
        <v>64</v>
      </c>
      <c r="E950" s="36" t="s">
        <v>76</v>
      </c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21"/>
      <c r="AH950" s="21"/>
      <c r="AI950" s="21"/>
      <c r="AJ950" s="21"/>
      <c r="AK950" s="22"/>
    </row>
    <row r="951" spans="1:37" ht="13.5" hidden="1" customHeight="1" x14ac:dyDescent="0.25">
      <c r="A951" s="69" t="str">
        <f t="shared" si="14"/>
        <v>ESSE</v>
      </c>
      <c r="B951" s="20" t="s">
        <v>45</v>
      </c>
      <c r="C951" s="20" t="s">
        <v>62</v>
      </c>
      <c r="D951" s="20" t="s">
        <v>64</v>
      </c>
      <c r="E951" s="36" t="s">
        <v>76</v>
      </c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21"/>
      <c r="AH951" s="21"/>
      <c r="AI951" s="21"/>
      <c r="AJ951" s="21"/>
      <c r="AK951" s="22"/>
    </row>
    <row r="952" spans="1:37" ht="13.5" hidden="1" customHeight="1" x14ac:dyDescent="0.25">
      <c r="A952" s="69" t="str">
        <f t="shared" si="14"/>
        <v>ESSP</v>
      </c>
      <c r="B952" s="20" t="s">
        <v>45</v>
      </c>
      <c r="C952" s="20" t="s">
        <v>63</v>
      </c>
      <c r="D952" s="20" t="s">
        <v>64</v>
      </c>
      <c r="E952" s="36" t="s">
        <v>76</v>
      </c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21"/>
      <c r="AH952" s="21"/>
      <c r="AI952" s="21"/>
      <c r="AJ952" s="21"/>
      <c r="AK952" s="22"/>
    </row>
    <row r="953" spans="1:37" ht="13.5" hidden="1" customHeight="1" thickBot="1" x14ac:dyDescent="0.3">
      <c r="A953" s="69" t="str">
        <f t="shared" si="14"/>
        <v>ESTO</v>
      </c>
      <c r="B953" s="23" t="s">
        <v>45</v>
      </c>
      <c r="C953" s="23" t="s">
        <v>30</v>
      </c>
      <c r="D953" s="23" t="s">
        <v>64</v>
      </c>
      <c r="E953" s="43" t="s">
        <v>76</v>
      </c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  <c r="Z953" s="44"/>
      <c r="AA953" s="44"/>
      <c r="AB953" s="44"/>
      <c r="AC953" s="44"/>
      <c r="AD953" s="44"/>
      <c r="AE953" s="44"/>
      <c r="AF953" s="44"/>
      <c r="AG953" s="44"/>
      <c r="AH953" s="44"/>
      <c r="AI953" s="44"/>
      <c r="AJ953" s="44"/>
      <c r="AK953" s="45"/>
    </row>
    <row r="954" spans="1:37" ht="13.5" hidden="1" customHeight="1" x14ac:dyDescent="0.25">
      <c r="A954" s="69" t="str">
        <f t="shared" si="14"/>
        <v>GOAC</v>
      </c>
      <c r="B954" s="40" t="s">
        <v>46</v>
      </c>
      <c r="C954" s="40" t="s">
        <v>33</v>
      </c>
      <c r="D954" s="40" t="s">
        <v>64</v>
      </c>
      <c r="E954" s="42" t="s">
        <v>76</v>
      </c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2"/>
    </row>
    <row r="955" spans="1:37" ht="13.5" hidden="1" customHeight="1" x14ac:dyDescent="0.25">
      <c r="A955" s="69" t="str">
        <f t="shared" si="14"/>
        <v>GOAL</v>
      </c>
      <c r="B955" s="20" t="s">
        <v>46</v>
      </c>
      <c r="C955" s="20" t="s">
        <v>39</v>
      </c>
      <c r="D955" s="20" t="s">
        <v>64</v>
      </c>
      <c r="E955" s="36" t="s">
        <v>76</v>
      </c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21"/>
      <c r="AH955" s="21"/>
      <c r="AI955" s="21"/>
      <c r="AJ955" s="21"/>
      <c r="AK955" s="22"/>
    </row>
    <row r="956" spans="1:37" ht="13.5" hidden="1" customHeight="1" x14ac:dyDescent="0.25">
      <c r="A956" s="69" t="str">
        <f t="shared" si="14"/>
        <v>GOAM</v>
      </c>
      <c r="B956" s="20" t="s">
        <v>46</v>
      </c>
      <c r="C956" s="20" t="s">
        <v>40</v>
      </c>
      <c r="D956" s="20" t="s">
        <v>64</v>
      </c>
      <c r="E956" s="36" t="s">
        <v>76</v>
      </c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21"/>
      <c r="AH956" s="21"/>
      <c r="AI956" s="21"/>
      <c r="AJ956" s="21"/>
      <c r="AK956" s="22"/>
    </row>
    <row r="957" spans="1:37" ht="13.5" hidden="1" customHeight="1" x14ac:dyDescent="0.25">
      <c r="A957" s="69" t="str">
        <f t="shared" si="14"/>
        <v>GOAP</v>
      </c>
      <c r="B957" s="20" t="s">
        <v>46</v>
      </c>
      <c r="C957" s="20" t="s">
        <v>41</v>
      </c>
      <c r="D957" s="20" t="s">
        <v>64</v>
      </c>
      <c r="E957" s="36" t="s">
        <v>76</v>
      </c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21"/>
      <c r="AH957" s="21"/>
      <c r="AI957" s="21"/>
      <c r="AJ957" s="21"/>
      <c r="AK957" s="22"/>
    </row>
    <row r="958" spans="1:37" ht="13.5" hidden="1" customHeight="1" x14ac:dyDescent="0.25">
      <c r="A958" s="69" t="str">
        <f t="shared" si="14"/>
        <v>GOBA</v>
      </c>
      <c r="B958" s="20" t="s">
        <v>46</v>
      </c>
      <c r="C958" s="20" t="s">
        <v>42</v>
      </c>
      <c r="D958" s="20" t="s">
        <v>64</v>
      </c>
      <c r="E958" s="36" t="s">
        <v>76</v>
      </c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21"/>
      <c r="AH958" s="21"/>
      <c r="AI958" s="21"/>
      <c r="AJ958" s="21"/>
      <c r="AK958" s="22"/>
    </row>
    <row r="959" spans="1:37" ht="13.5" hidden="1" customHeight="1" x14ac:dyDescent="0.25">
      <c r="A959" s="69" t="str">
        <f t="shared" si="14"/>
        <v>GOCE</v>
      </c>
      <c r="B959" s="20" t="s">
        <v>46</v>
      </c>
      <c r="C959" s="20" t="s">
        <v>43</v>
      </c>
      <c r="D959" s="20" t="s">
        <v>64</v>
      </c>
      <c r="E959" s="36" t="s">
        <v>76</v>
      </c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21"/>
      <c r="AH959" s="21"/>
      <c r="AI959" s="21"/>
      <c r="AJ959" s="21"/>
      <c r="AK959" s="22"/>
    </row>
    <row r="960" spans="1:37" ht="13.5" hidden="1" customHeight="1" x14ac:dyDescent="0.25">
      <c r="A960" s="69" t="str">
        <f t="shared" si="14"/>
        <v>GODF</v>
      </c>
      <c r="B960" s="20" t="s">
        <v>46</v>
      </c>
      <c r="C960" s="20" t="s">
        <v>44</v>
      </c>
      <c r="D960" s="20" t="s">
        <v>64</v>
      </c>
      <c r="E960" s="36" t="s">
        <v>76</v>
      </c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21"/>
      <c r="AH960" s="21"/>
      <c r="AI960" s="21"/>
      <c r="AJ960" s="21"/>
      <c r="AK960" s="22"/>
    </row>
    <row r="961" spans="1:37" ht="13.5" hidden="1" customHeight="1" x14ac:dyDescent="0.25">
      <c r="A961" s="69" t="str">
        <f t="shared" si="14"/>
        <v>GOES</v>
      </c>
      <c r="B961" s="20" t="s">
        <v>46</v>
      </c>
      <c r="C961" s="20" t="s">
        <v>45</v>
      </c>
      <c r="D961" s="20" t="s">
        <v>64</v>
      </c>
      <c r="E961" s="36" t="s">
        <v>76</v>
      </c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21"/>
      <c r="AH961" s="21"/>
      <c r="AI961" s="21"/>
      <c r="AJ961" s="21"/>
      <c r="AK961" s="22"/>
    </row>
    <row r="962" spans="1:37" ht="13.5" hidden="1" customHeight="1" x14ac:dyDescent="0.25">
      <c r="A962" s="69" t="str">
        <f t="shared" si="14"/>
        <v>GOGO</v>
      </c>
      <c r="B962" s="20" t="s">
        <v>46</v>
      </c>
      <c r="C962" s="20" t="s">
        <v>46</v>
      </c>
      <c r="D962" s="20" t="s">
        <v>64</v>
      </c>
      <c r="E962" s="36" t="s">
        <v>76</v>
      </c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21"/>
      <c r="AH962" s="21"/>
      <c r="AI962" s="21"/>
      <c r="AJ962" s="21"/>
      <c r="AK962" s="22"/>
    </row>
    <row r="963" spans="1:37" ht="13.5" hidden="1" customHeight="1" x14ac:dyDescent="0.25">
      <c r="A963" s="69" t="str">
        <f t="shared" si="14"/>
        <v>GOMA</v>
      </c>
      <c r="B963" s="20" t="s">
        <v>46</v>
      </c>
      <c r="C963" s="20" t="s">
        <v>47</v>
      </c>
      <c r="D963" s="20" t="s">
        <v>64</v>
      </c>
      <c r="E963" s="36" t="s">
        <v>76</v>
      </c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21"/>
      <c r="AH963" s="21"/>
      <c r="AI963" s="21"/>
      <c r="AJ963" s="21"/>
      <c r="AK963" s="22"/>
    </row>
    <row r="964" spans="1:37" ht="13.5" hidden="1" customHeight="1" x14ac:dyDescent="0.25">
      <c r="A964" s="69" t="str">
        <f t="shared" si="14"/>
        <v>GOMG</v>
      </c>
      <c r="B964" s="20" t="s">
        <v>46</v>
      </c>
      <c r="C964" s="20" t="s">
        <v>48</v>
      </c>
      <c r="D964" s="20" t="s">
        <v>64</v>
      </c>
      <c r="E964" s="36" t="s">
        <v>76</v>
      </c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21"/>
      <c r="AH964" s="21"/>
      <c r="AI964" s="21"/>
      <c r="AJ964" s="21"/>
      <c r="AK964" s="22"/>
    </row>
    <row r="965" spans="1:37" ht="13.5" hidden="1" customHeight="1" x14ac:dyDescent="0.25">
      <c r="A965" s="69" t="str">
        <f t="shared" si="14"/>
        <v>GOMS</v>
      </c>
      <c r="B965" s="20" t="s">
        <v>46</v>
      </c>
      <c r="C965" s="20" t="s">
        <v>49</v>
      </c>
      <c r="D965" s="20" t="s">
        <v>64</v>
      </c>
      <c r="E965" s="36" t="s">
        <v>76</v>
      </c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21"/>
      <c r="AH965" s="21"/>
      <c r="AI965" s="21"/>
      <c r="AJ965" s="21"/>
      <c r="AK965" s="22"/>
    </row>
    <row r="966" spans="1:37" ht="13.5" hidden="1" customHeight="1" x14ac:dyDescent="0.25">
      <c r="A966" s="69" t="str">
        <f t="shared" si="14"/>
        <v>GOMT</v>
      </c>
      <c r="B966" s="20" t="s">
        <v>46</v>
      </c>
      <c r="C966" s="20" t="s">
        <v>50</v>
      </c>
      <c r="D966" s="20" t="s">
        <v>64</v>
      </c>
      <c r="E966" s="36" t="s">
        <v>76</v>
      </c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21"/>
      <c r="AH966" s="21"/>
      <c r="AI966" s="21"/>
      <c r="AJ966" s="21"/>
      <c r="AK966" s="22"/>
    </row>
    <row r="967" spans="1:37" ht="13.5" hidden="1" customHeight="1" x14ac:dyDescent="0.25">
      <c r="A967" s="69" t="str">
        <f t="shared" si="14"/>
        <v>GOPA</v>
      </c>
      <c r="B967" s="20" t="s">
        <v>46</v>
      </c>
      <c r="C967" s="20" t="s">
        <v>51</v>
      </c>
      <c r="D967" s="20" t="s">
        <v>64</v>
      </c>
      <c r="E967" s="36" t="s">
        <v>76</v>
      </c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21"/>
      <c r="AH967" s="21"/>
      <c r="AI967" s="21"/>
      <c r="AJ967" s="21"/>
      <c r="AK967" s="22"/>
    </row>
    <row r="968" spans="1:37" ht="13.5" hidden="1" customHeight="1" x14ac:dyDescent="0.25">
      <c r="A968" s="69" t="str">
        <f t="shared" si="14"/>
        <v>GOPB</v>
      </c>
      <c r="B968" s="20" t="s">
        <v>46</v>
      </c>
      <c r="C968" s="20" t="s">
        <v>52</v>
      </c>
      <c r="D968" s="20" t="s">
        <v>64</v>
      </c>
      <c r="E968" s="36" t="s">
        <v>76</v>
      </c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21"/>
      <c r="AH968" s="21"/>
      <c r="AI968" s="21"/>
      <c r="AJ968" s="21"/>
      <c r="AK968" s="22"/>
    </row>
    <row r="969" spans="1:37" ht="13.5" hidden="1" customHeight="1" x14ac:dyDescent="0.25">
      <c r="A969" s="69" t="str">
        <f t="shared" si="14"/>
        <v>GOPE</v>
      </c>
      <c r="B969" s="20" t="s">
        <v>46</v>
      </c>
      <c r="C969" s="20" t="s">
        <v>53</v>
      </c>
      <c r="D969" s="20" t="s">
        <v>64</v>
      </c>
      <c r="E969" s="36" t="s">
        <v>76</v>
      </c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21"/>
      <c r="AH969" s="21"/>
      <c r="AI969" s="21"/>
      <c r="AJ969" s="21"/>
      <c r="AK969" s="22"/>
    </row>
    <row r="970" spans="1:37" ht="13.5" hidden="1" customHeight="1" x14ac:dyDescent="0.25">
      <c r="A970" s="69" t="str">
        <f t="shared" ref="A970:A1033" si="15">CONCATENATE(B970,C970)</f>
        <v>GOPI</v>
      </c>
      <c r="B970" s="20" t="s">
        <v>46</v>
      </c>
      <c r="C970" s="20" t="s">
        <v>54</v>
      </c>
      <c r="D970" s="20" t="s">
        <v>64</v>
      </c>
      <c r="E970" s="36" t="s">
        <v>76</v>
      </c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21"/>
      <c r="AH970" s="21"/>
      <c r="AI970" s="21"/>
      <c r="AJ970" s="21"/>
      <c r="AK970" s="22"/>
    </row>
    <row r="971" spans="1:37" ht="13.5" hidden="1" customHeight="1" x14ac:dyDescent="0.25">
      <c r="A971" s="69" t="str">
        <f t="shared" si="15"/>
        <v>GOPR</v>
      </c>
      <c r="B971" s="20" t="s">
        <v>46</v>
      </c>
      <c r="C971" s="20" t="s">
        <v>55</v>
      </c>
      <c r="D971" s="20" t="s">
        <v>64</v>
      </c>
      <c r="E971" s="36" t="s">
        <v>76</v>
      </c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21"/>
      <c r="AH971" s="21"/>
      <c r="AI971" s="21"/>
      <c r="AJ971" s="21"/>
      <c r="AK971" s="22"/>
    </row>
    <row r="972" spans="1:37" ht="13.5" hidden="1" customHeight="1" x14ac:dyDescent="0.25">
      <c r="A972" s="69" t="str">
        <f t="shared" si="15"/>
        <v>GORJ</v>
      </c>
      <c r="B972" s="20" t="s">
        <v>46</v>
      </c>
      <c r="C972" s="20" t="s">
        <v>56</v>
      </c>
      <c r="D972" s="20" t="s">
        <v>64</v>
      </c>
      <c r="E972" s="36" t="s">
        <v>76</v>
      </c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21"/>
      <c r="AH972" s="21"/>
      <c r="AI972" s="21"/>
      <c r="AJ972" s="21"/>
      <c r="AK972" s="22"/>
    </row>
    <row r="973" spans="1:37" ht="13.5" hidden="1" customHeight="1" x14ac:dyDescent="0.25">
      <c r="A973" s="69" t="str">
        <f t="shared" si="15"/>
        <v>GORN</v>
      </c>
      <c r="B973" s="20" t="s">
        <v>46</v>
      </c>
      <c r="C973" s="20" t="s">
        <v>57</v>
      </c>
      <c r="D973" s="20" t="s">
        <v>64</v>
      </c>
      <c r="E973" s="36" t="s">
        <v>76</v>
      </c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21"/>
      <c r="AH973" s="21"/>
      <c r="AI973" s="21"/>
      <c r="AJ973" s="21"/>
      <c r="AK973" s="22"/>
    </row>
    <row r="974" spans="1:37" ht="13.5" hidden="1" customHeight="1" x14ac:dyDescent="0.25">
      <c r="A974" s="69" t="str">
        <f t="shared" si="15"/>
        <v>GORO</v>
      </c>
      <c r="B974" s="20" t="s">
        <v>46</v>
      </c>
      <c r="C974" s="20" t="s">
        <v>58</v>
      </c>
      <c r="D974" s="20" t="s">
        <v>64</v>
      </c>
      <c r="E974" s="36" t="s">
        <v>76</v>
      </c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21"/>
      <c r="AH974" s="21"/>
      <c r="AI974" s="21"/>
      <c r="AJ974" s="21"/>
      <c r="AK974" s="22"/>
    </row>
    <row r="975" spans="1:37" ht="13.5" hidden="1" customHeight="1" x14ac:dyDescent="0.25">
      <c r="A975" s="69" t="str">
        <f t="shared" si="15"/>
        <v>GORR</v>
      </c>
      <c r="B975" s="20" t="s">
        <v>46</v>
      </c>
      <c r="C975" s="20" t="s">
        <v>59</v>
      </c>
      <c r="D975" s="20" t="s">
        <v>64</v>
      </c>
      <c r="E975" s="36" t="s">
        <v>76</v>
      </c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21"/>
      <c r="AH975" s="21"/>
      <c r="AI975" s="21"/>
      <c r="AJ975" s="21"/>
      <c r="AK975" s="22"/>
    </row>
    <row r="976" spans="1:37" ht="13.5" hidden="1" customHeight="1" x14ac:dyDescent="0.25">
      <c r="A976" s="69" t="str">
        <f t="shared" si="15"/>
        <v>GORS</v>
      </c>
      <c r="B976" s="20" t="s">
        <v>46</v>
      </c>
      <c r="C976" s="20" t="s">
        <v>60</v>
      </c>
      <c r="D976" s="20" t="s">
        <v>64</v>
      </c>
      <c r="E976" s="36" t="s">
        <v>76</v>
      </c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21"/>
      <c r="AH976" s="21"/>
      <c r="AI976" s="21"/>
      <c r="AJ976" s="21"/>
      <c r="AK976" s="22"/>
    </row>
    <row r="977" spans="1:37" ht="13.5" hidden="1" customHeight="1" x14ac:dyDescent="0.25">
      <c r="A977" s="69" t="str">
        <f t="shared" si="15"/>
        <v>GOSC</v>
      </c>
      <c r="B977" s="20" t="s">
        <v>46</v>
      </c>
      <c r="C977" s="20" t="s">
        <v>61</v>
      </c>
      <c r="D977" s="20" t="s">
        <v>64</v>
      </c>
      <c r="E977" s="36" t="s">
        <v>76</v>
      </c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21"/>
      <c r="AH977" s="21"/>
      <c r="AI977" s="21"/>
      <c r="AJ977" s="21"/>
      <c r="AK977" s="22"/>
    </row>
    <row r="978" spans="1:37" ht="13.5" hidden="1" customHeight="1" x14ac:dyDescent="0.25">
      <c r="A978" s="69" t="str">
        <f t="shared" si="15"/>
        <v>GOSE</v>
      </c>
      <c r="B978" s="20" t="s">
        <v>46</v>
      </c>
      <c r="C978" s="20" t="s">
        <v>62</v>
      </c>
      <c r="D978" s="20" t="s">
        <v>64</v>
      </c>
      <c r="E978" s="36" t="s">
        <v>76</v>
      </c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21"/>
      <c r="AH978" s="21"/>
      <c r="AI978" s="21"/>
      <c r="AJ978" s="21"/>
      <c r="AK978" s="22"/>
    </row>
    <row r="979" spans="1:37" ht="13.5" hidden="1" customHeight="1" x14ac:dyDescent="0.25">
      <c r="A979" s="69" t="str">
        <f t="shared" si="15"/>
        <v>GOSP</v>
      </c>
      <c r="B979" s="20" t="s">
        <v>46</v>
      </c>
      <c r="C979" s="20" t="s">
        <v>63</v>
      </c>
      <c r="D979" s="20" t="s">
        <v>64</v>
      </c>
      <c r="E979" s="36" t="s">
        <v>76</v>
      </c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21"/>
      <c r="AH979" s="21"/>
      <c r="AI979" s="21"/>
      <c r="AJ979" s="21"/>
      <c r="AK979" s="22"/>
    </row>
    <row r="980" spans="1:37" ht="13.5" hidden="1" customHeight="1" thickBot="1" x14ac:dyDescent="0.3">
      <c r="A980" s="69" t="str">
        <f t="shared" si="15"/>
        <v>GOTO</v>
      </c>
      <c r="B980" s="23" t="s">
        <v>46</v>
      </c>
      <c r="C980" s="23" t="s">
        <v>30</v>
      </c>
      <c r="D980" s="23" t="s">
        <v>64</v>
      </c>
      <c r="E980" s="43" t="s">
        <v>76</v>
      </c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  <c r="AA980" s="44"/>
      <c r="AB980" s="44"/>
      <c r="AC980" s="44"/>
      <c r="AD980" s="44"/>
      <c r="AE980" s="44"/>
      <c r="AF980" s="44"/>
      <c r="AG980" s="44"/>
      <c r="AH980" s="44"/>
      <c r="AI980" s="44"/>
      <c r="AJ980" s="44"/>
      <c r="AK980" s="45"/>
    </row>
    <row r="981" spans="1:37" ht="13.5" hidden="1" customHeight="1" x14ac:dyDescent="0.25">
      <c r="A981" s="69" t="str">
        <f t="shared" si="15"/>
        <v>MAAC</v>
      </c>
      <c r="B981" s="40" t="s">
        <v>47</v>
      </c>
      <c r="C981" s="40" t="s">
        <v>33</v>
      </c>
      <c r="D981" s="40" t="s">
        <v>64</v>
      </c>
      <c r="E981" s="42" t="s">
        <v>76</v>
      </c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2"/>
    </row>
    <row r="982" spans="1:37" ht="13.5" hidden="1" customHeight="1" x14ac:dyDescent="0.25">
      <c r="A982" s="69" t="str">
        <f t="shared" si="15"/>
        <v>MAAL</v>
      </c>
      <c r="B982" s="20" t="s">
        <v>47</v>
      </c>
      <c r="C982" s="20" t="s">
        <v>39</v>
      </c>
      <c r="D982" s="20" t="s">
        <v>64</v>
      </c>
      <c r="E982" s="36" t="s">
        <v>76</v>
      </c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21"/>
      <c r="AH982" s="21"/>
      <c r="AI982" s="21"/>
      <c r="AJ982" s="21"/>
      <c r="AK982" s="22"/>
    </row>
    <row r="983" spans="1:37" ht="13.5" hidden="1" customHeight="1" x14ac:dyDescent="0.25">
      <c r="A983" s="69" t="str">
        <f t="shared" si="15"/>
        <v>MAAM</v>
      </c>
      <c r="B983" s="20" t="s">
        <v>47</v>
      </c>
      <c r="C983" s="20" t="s">
        <v>40</v>
      </c>
      <c r="D983" s="20" t="s">
        <v>64</v>
      </c>
      <c r="E983" s="36" t="s">
        <v>76</v>
      </c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21"/>
      <c r="AH983" s="21"/>
      <c r="AI983" s="21"/>
      <c r="AJ983" s="21"/>
      <c r="AK983" s="22"/>
    </row>
    <row r="984" spans="1:37" ht="13.5" hidden="1" customHeight="1" x14ac:dyDescent="0.25">
      <c r="A984" s="69" t="str">
        <f t="shared" si="15"/>
        <v>MAAP</v>
      </c>
      <c r="B984" s="20" t="s">
        <v>47</v>
      </c>
      <c r="C984" s="20" t="s">
        <v>41</v>
      </c>
      <c r="D984" s="20" t="s">
        <v>64</v>
      </c>
      <c r="E984" s="36" t="s">
        <v>76</v>
      </c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21"/>
      <c r="AH984" s="21"/>
      <c r="AI984" s="21"/>
      <c r="AJ984" s="21"/>
      <c r="AK984" s="22"/>
    </row>
    <row r="985" spans="1:37" ht="13.5" hidden="1" customHeight="1" x14ac:dyDescent="0.25">
      <c r="A985" s="69" t="str">
        <f t="shared" si="15"/>
        <v>MABA</v>
      </c>
      <c r="B985" s="20" t="s">
        <v>47</v>
      </c>
      <c r="C985" s="20" t="s">
        <v>42</v>
      </c>
      <c r="D985" s="20" t="s">
        <v>64</v>
      </c>
      <c r="E985" s="36" t="s">
        <v>76</v>
      </c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21"/>
      <c r="AH985" s="21"/>
      <c r="AI985" s="21"/>
      <c r="AJ985" s="21"/>
      <c r="AK985" s="22"/>
    </row>
    <row r="986" spans="1:37" ht="13.5" hidden="1" customHeight="1" x14ac:dyDescent="0.25">
      <c r="A986" s="69" t="str">
        <f t="shared" si="15"/>
        <v>MACE</v>
      </c>
      <c r="B986" s="20" t="s">
        <v>47</v>
      </c>
      <c r="C986" s="20" t="s">
        <v>43</v>
      </c>
      <c r="D986" s="20" t="s">
        <v>64</v>
      </c>
      <c r="E986" s="36" t="s">
        <v>76</v>
      </c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21"/>
      <c r="AH986" s="21"/>
      <c r="AI986" s="21"/>
      <c r="AJ986" s="21"/>
      <c r="AK986" s="22"/>
    </row>
    <row r="987" spans="1:37" ht="13.5" hidden="1" customHeight="1" x14ac:dyDescent="0.25">
      <c r="A987" s="69" t="str">
        <f t="shared" si="15"/>
        <v>MADF</v>
      </c>
      <c r="B987" s="20" t="s">
        <v>47</v>
      </c>
      <c r="C987" s="20" t="s">
        <v>44</v>
      </c>
      <c r="D987" s="20" t="s">
        <v>64</v>
      </c>
      <c r="E987" s="36" t="s">
        <v>76</v>
      </c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21"/>
      <c r="AH987" s="21"/>
      <c r="AI987" s="21"/>
      <c r="AJ987" s="21"/>
      <c r="AK987" s="22"/>
    </row>
    <row r="988" spans="1:37" ht="13.5" hidden="1" customHeight="1" x14ac:dyDescent="0.25">
      <c r="A988" s="69" t="str">
        <f t="shared" si="15"/>
        <v>MAES</v>
      </c>
      <c r="B988" s="20" t="s">
        <v>47</v>
      </c>
      <c r="C988" s="20" t="s">
        <v>45</v>
      </c>
      <c r="D988" s="20" t="s">
        <v>64</v>
      </c>
      <c r="E988" s="36" t="s">
        <v>76</v>
      </c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21"/>
      <c r="AH988" s="21"/>
      <c r="AI988" s="21"/>
      <c r="AJ988" s="21"/>
      <c r="AK988" s="22"/>
    </row>
    <row r="989" spans="1:37" ht="13.5" hidden="1" customHeight="1" x14ac:dyDescent="0.25">
      <c r="A989" s="69" t="str">
        <f t="shared" si="15"/>
        <v>MAGO</v>
      </c>
      <c r="B989" s="20" t="s">
        <v>47</v>
      </c>
      <c r="C989" s="20" t="s">
        <v>46</v>
      </c>
      <c r="D989" s="20" t="s">
        <v>64</v>
      </c>
      <c r="E989" s="36" t="s">
        <v>76</v>
      </c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21"/>
      <c r="AH989" s="21"/>
      <c r="AI989" s="21"/>
      <c r="AJ989" s="21"/>
      <c r="AK989" s="22"/>
    </row>
    <row r="990" spans="1:37" ht="13.5" hidden="1" customHeight="1" x14ac:dyDescent="0.25">
      <c r="A990" s="69" t="str">
        <f t="shared" si="15"/>
        <v>MAMA</v>
      </c>
      <c r="B990" s="20" t="s">
        <v>47</v>
      </c>
      <c r="C990" s="20" t="s">
        <v>47</v>
      </c>
      <c r="D990" s="20" t="s">
        <v>64</v>
      </c>
      <c r="E990" s="36" t="s">
        <v>76</v>
      </c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21"/>
      <c r="AH990" s="21"/>
      <c r="AI990" s="21"/>
      <c r="AJ990" s="21"/>
      <c r="AK990" s="22"/>
    </row>
    <row r="991" spans="1:37" ht="13.5" hidden="1" customHeight="1" x14ac:dyDescent="0.25">
      <c r="A991" s="69" t="str">
        <f t="shared" si="15"/>
        <v>MAMG</v>
      </c>
      <c r="B991" s="20" t="s">
        <v>47</v>
      </c>
      <c r="C991" s="20" t="s">
        <v>48</v>
      </c>
      <c r="D991" s="20" t="s">
        <v>64</v>
      </c>
      <c r="E991" s="36" t="s">
        <v>76</v>
      </c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21"/>
      <c r="AH991" s="21"/>
      <c r="AI991" s="21"/>
      <c r="AJ991" s="21"/>
      <c r="AK991" s="22"/>
    </row>
    <row r="992" spans="1:37" ht="13.5" hidden="1" customHeight="1" x14ac:dyDescent="0.25">
      <c r="A992" s="69" t="str">
        <f t="shared" si="15"/>
        <v>MAMS</v>
      </c>
      <c r="B992" s="20" t="s">
        <v>47</v>
      </c>
      <c r="C992" s="20" t="s">
        <v>49</v>
      </c>
      <c r="D992" s="20" t="s">
        <v>64</v>
      </c>
      <c r="E992" s="36" t="s">
        <v>76</v>
      </c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21"/>
      <c r="AH992" s="21"/>
      <c r="AI992" s="21"/>
      <c r="AJ992" s="21"/>
      <c r="AK992" s="22"/>
    </row>
    <row r="993" spans="1:37" ht="13.5" hidden="1" customHeight="1" x14ac:dyDescent="0.25">
      <c r="A993" s="69" t="str">
        <f t="shared" si="15"/>
        <v>MAMT</v>
      </c>
      <c r="B993" s="20" t="s">
        <v>47</v>
      </c>
      <c r="C993" s="20" t="s">
        <v>50</v>
      </c>
      <c r="D993" s="20" t="s">
        <v>64</v>
      </c>
      <c r="E993" s="36" t="s">
        <v>76</v>
      </c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21"/>
      <c r="AH993" s="21"/>
      <c r="AI993" s="21"/>
      <c r="AJ993" s="21"/>
      <c r="AK993" s="22"/>
    </row>
    <row r="994" spans="1:37" ht="13.5" hidden="1" customHeight="1" x14ac:dyDescent="0.25">
      <c r="A994" s="69" t="str">
        <f t="shared" si="15"/>
        <v>MAPA</v>
      </c>
      <c r="B994" s="20" t="s">
        <v>47</v>
      </c>
      <c r="C994" s="20" t="s">
        <v>51</v>
      </c>
      <c r="D994" s="20" t="s">
        <v>64</v>
      </c>
      <c r="E994" s="36" t="s">
        <v>76</v>
      </c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21"/>
      <c r="AH994" s="21"/>
      <c r="AI994" s="21"/>
      <c r="AJ994" s="21"/>
      <c r="AK994" s="22"/>
    </row>
    <row r="995" spans="1:37" ht="13.5" hidden="1" customHeight="1" x14ac:dyDescent="0.25">
      <c r="A995" s="69" t="str">
        <f t="shared" si="15"/>
        <v>MAPB</v>
      </c>
      <c r="B995" s="20" t="s">
        <v>47</v>
      </c>
      <c r="C995" s="20" t="s">
        <v>52</v>
      </c>
      <c r="D995" s="20" t="s">
        <v>64</v>
      </c>
      <c r="E995" s="36" t="s">
        <v>76</v>
      </c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21"/>
      <c r="AH995" s="21"/>
      <c r="AI995" s="21"/>
      <c r="AJ995" s="21"/>
      <c r="AK995" s="22"/>
    </row>
    <row r="996" spans="1:37" ht="13.5" hidden="1" customHeight="1" x14ac:dyDescent="0.25">
      <c r="A996" s="69" t="str">
        <f t="shared" si="15"/>
        <v>MAPE</v>
      </c>
      <c r="B996" s="20" t="s">
        <v>47</v>
      </c>
      <c r="C996" s="20" t="s">
        <v>53</v>
      </c>
      <c r="D996" s="20" t="s">
        <v>64</v>
      </c>
      <c r="E996" s="36" t="s">
        <v>76</v>
      </c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21"/>
      <c r="AH996" s="21"/>
      <c r="AI996" s="21"/>
      <c r="AJ996" s="21"/>
      <c r="AK996" s="22"/>
    </row>
    <row r="997" spans="1:37" ht="13.5" hidden="1" customHeight="1" x14ac:dyDescent="0.25">
      <c r="A997" s="69" t="str">
        <f t="shared" si="15"/>
        <v>MAPI</v>
      </c>
      <c r="B997" s="20" t="s">
        <v>47</v>
      </c>
      <c r="C997" s="20" t="s">
        <v>54</v>
      </c>
      <c r="D997" s="20" t="s">
        <v>64</v>
      </c>
      <c r="E997" s="36" t="s">
        <v>76</v>
      </c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21"/>
      <c r="AH997" s="21"/>
      <c r="AI997" s="21"/>
      <c r="AJ997" s="21"/>
      <c r="AK997" s="22"/>
    </row>
    <row r="998" spans="1:37" ht="13.5" hidden="1" customHeight="1" x14ac:dyDescent="0.25">
      <c r="A998" s="69" t="str">
        <f t="shared" si="15"/>
        <v>MAPR</v>
      </c>
      <c r="B998" s="20" t="s">
        <v>47</v>
      </c>
      <c r="C998" s="20" t="s">
        <v>55</v>
      </c>
      <c r="D998" s="20" t="s">
        <v>64</v>
      </c>
      <c r="E998" s="36" t="s">
        <v>76</v>
      </c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21"/>
      <c r="AH998" s="21"/>
      <c r="AI998" s="21"/>
      <c r="AJ998" s="21"/>
      <c r="AK998" s="22"/>
    </row>
    <row r="999" spans="1:37" ht="13.5" hidden="1" customHeight="1" x14ac:dyDescent="0.25">
      <c r="A999" s="69" t="str">
        <f t="shared" si="15"/>
        <v>MARJ</v>
      </c>
      <c r="B999" s="20" t="s">
        <v>47</v>
      </c>
      <c r="C999" s="20" t="s">
        <v>56</v>
      </c>
      <c r="D999" s="20" t="s">
        <v>64</v>
      </c>
      <c r="E999" s="36" t="s">
        <v>76</v>
      </c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21"/>
      <c r="AH999" s="21"/>
      <c r="AI999" s="21"/>
      <c r="AJ999" s="21"/>
      <c r="AK999" s="22"/>
    </row>
    <row r="1000" spans="1:37" ht="13.5" hidden="1" customHeight="1" x14ac:dyDescent="0.25">
      <c r="A1000" s="69" t="str">
        <f t="shared" si="15"/>
        <v>MARN</v>
      </c>
      <c r="B1000" s="20" t="s">
        <v>47</v>
      </c>
      <c r="C1000" s="20" t="s">
        <v>57</v>
      </c>
      <c r="D1000" s="20" t="s">
        <v>64</v>
      </c>
      <c r="E1000" s="36" t="s">
        <v>76</v>
      </c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21"/>
      <c r="AH1000" s="21"/>
      <c r="AI1000" s="21"/>
      <c r="AJ1000" s="21"/>
      <c r="AK1000" s="22"/>
    </row>
    <row r="1001" spans="1:37" ht="13.5" hidden="1" customHeight="1" x14ac:dyDescent="0.25">
      <c r="A1001" s="69" t="str">
        <f t="shared" si="15"/>
        <v>MARO</v>
      </c>
      <c r="B1001" s="20" t="s">
        <v>47</v>
      </c>
      <c r="C1001" s="20" t="s">
        <v>58</v>
      </c>
      <c r="D1001" s="20" t="s">
        <v>64</v>
      </c>
      <c r="E1001" s="36" t="s">
        <v>76</v>
      </c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21"/>
      <c r="AH1001" s="21"/>
      <c r="AI1001" s="21"/>
      <c r="AJ1001" s="21"/>
      <c r="AK1001" s="22"/>
    </row>
    <row r="1002" spans="1:37" ht="13.5" hidden="1" customHeight="1" x14ac:dyDescent="0.25">
      <c r="A1002" s="69" t="str">
        <f t="shared" si="15"/>
        <v>MARR</v>
      </c>
      <c r="B1002" s="20" t="s">
        <v>47</v>
      </c>
      <c r="C1002" s="20" t="s">
        <v>59</v>
      </c>
      <c r="D1002" s="20" t="s">
        <v>64</v>
      </c>
      <c r="E1002" s="36" t="s">
        <v>76</v>
      </c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21"/>
      <c r="AH1002" s="21"/>
      <c r="AI1002" s="21"/>
      <c r="AJ1002" s="21"/>
      <c r="AK1002" s="22"/>
    </row>
    <row r="1003" spans="1:37" ht="13.5" hidden="1" customHeight="1" x14ac:dyDescent="0.25">
      <c r="A1003" s="69" t="str">
        <f t="shared" si="15"/>
        <v>MARS</v>
      </c>
      <c r="B1003" s="20" t="s">
        <v>47</v>
      </c>
      <c r="C1003" s="20" t="s">
        <v>60</v>
      </c>
      <c r="D1003" s="20" t="s">
        <v>64</v>
      </c>
      <c r="E1003" s="36" t="s">
        <v>76</v>
      </c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21"/>
      <c r="AH1003" s="21"/>
      <c r="AI1003" s="21"/>
      <c r="AJ1003" s="21"/>
      <c r="AK1003" s="22"/>
    </row>
    <row r="1004" spans="1:37" ht="13.5" hidden="1" customHeight="1" x14ac:dyDescent="0.25">
      <c r="A1004" s="69" t="str">
        <f t="shared" si="15"/>
        <v>MASC</v>
      </c>
      <c r="B1004" s="20" t="s">
        <v>47</v>
      </c>
      <c r="C1004" s="20" t="s">
        <v>61</v>
      </c>
      <c r="D1004" s="20" t="s">
        <v>64</v>
      </c>
      <c r="E1004" s="36" t="s">
        <v>76</v>
      </c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21"/>
      <c r="AH1004" s="21"/>
      <c r="AI1004" s="21"/>
      <c r="AJ1004" s="21"/>
      <c r="AK1004" s="22"/>
    </row>
    <row r="1005" spans="1:37" ht="13.5" hidden="1" customHeight="1" x14ac:dyDescent="0.25">
      <c r="A1005" s="69" t="str">
        <f t="shared" si="15"/>
        <v>MASE</v>
      </c>
      <c r="B1005" s="20" t="s">
        <v>47</v>
      </c>
      <c r="C1005" s="20" t="s">
        <v>62</v>
      </c>
      <c r="D1005" s="20" t="s">
        <v>64</v>
      </c>
      <c r="E1005" s="36" t="s">
        <v>76</v>
      </c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21"/>
      <c r="AH1005" s="21"/>
      <c r="AI1005" s="21"/>
      <c r="AJ1005" s="21"/>
      <c r="AK1005" s="22"/>
    </row>
    <row r="1006" spans="1:37" ht="13.5" hidden="1" customHeight="1" x14ac:dyDescent="0.25">
      <c r="A1006" s="69" t="str">
        <f t="shared" si="15"/>
        <v>MASP</v>
      </c>
      <c r="B1006" s="20" t="s">
        <v>47</v>
      </c>
      <c r="C1006" s="20" t="s">
        <v>63</v>
      </c>
      <c r="D1006" s="20" t="s">
        <v>64</v>
      </c>
      <c r="E1006" s="36" t="s">
        <v>76</v>
      </c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21"/>
      <c r="AH1006" s="21"/>
      <c r="AI1006" s="21"/>
      <c r="AJ1006" s="21"/>
      <c r="AK1006" s="22"/>
    </row>
    <row r="1007" spans="1:37" ht="13.5" hidden="1" customHeight="1" thickBot="1" x14ac:dyDescent="0.3">
      <c r="A1007" s="69" t="str">
        <f t="shared" si="15"/>
        <v>MATO</v>
      </c>
      <c r="B1007" s="23" t="s">
        <v>47</v>
      </c>
      <c r="C1007" s="23" t="s">
        <v>30</v>
      </c>
      <c r="D1007" s="23" t="s">
        <v>64</v>
      </c>
      <c r="E1007" s="43" t="s">
        <v>76</v>
      </c>
      <c r="F1007" s="44"/>
      <c r="G1007" s="44"/>
      <c r="H1007" s="44"/>
      <c r="I1007" s="44"/>
      <c r="J1007" s="44"/>
      <c r="K1007" s="44"/>
      <c r="L1007" s="44"/>
      <c r="M1007" s="44"/>
      <c r="N1007" s="44"/>
      <c r="O1007" s="44"/>
      <c r="P1007" s="44"/>
      <c r="Q1007" s="44"/>
      <c r="R1007" s="44"/>
      <c r="S1007" s="44"/>
      <c r="T1007" s="44"/>
      <c r="U1007" s="44"/>
      <c r="V1007" s="44"/>
      <c r="W1007" s="44"/>
      <c r="X1007" s="44"/>
      <c r="Y1007" s="44"/>
      <c r="Z1007" s="44"/>
      <c r="AA1007" s="44"/>
      <c r="AB1007" s="44"/>
      <c r="AC1007" s="44"/>
      <c r="AD1007" s="44"/>
      <c r="AE1007" s="44"/>
      <c r="AF1007" s="44"/>
      <c r="AG1007" s="44"/>
      <c r="AH1007" s="44"/>
      <c r="AI1007" s="44"/>
      <c r="AJ1007" s="44"/>
      <c r="AK1007" s="45"/>
    </row>
    <row r="1008" spans="1:37" ht="13.5" hidden="1" customHeight="1" x14ac:dyDescent="0.25">
      <c r="A1008" s="69" t="str">
        <f t="shared" si="15"/>
        <v>MGAC</v>
      </c>
      <c r="B1008" s="40" t="s">
        <v>48</v>
      </c>
      <c r="C1008" s="40" t="s">
        <v>33</v>
      </c>
      <c r="D1008" s="40" t="s">
        <v>64</v>
      </c>
      <c r="E1008" s="42" t="s">
        <v>76</v>
      </c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  <c r="R1008" s="31"/>
      <c r="S1008" s="31"/>
      <c r="T1008" s="31"/>
      <c r="U1008" s="31"/>
      <c r="V1008" s="31"/>
      <c r="W1008" s="31"/>
      <c r="X1008" s="31"/>
      <c r="Y1008" s="31"/>
      <c r="Z1008" s="31"/>
      <c r="AA1008" s="31"/>
      <c r="AB1008" s="31"/>
      <c r="AC1008" s="31"/>
      <c r="AD1008" s="31"/>
      <c r="AE1008" s="31"/>
      <c r="AF1008" s="31"/>
      <c r="AG1008" s="31"/>
      <c r="AH1008" s="31"/>
      <c r="AI1008" s="31"/>
      <c r="AJ1008" s="31"/>
      <c r="AK1008" s="32"/>
    </row>
    <row r="1009" spans="1:37" ht="13.5" hidden="1" customHeight="1" x14ac:dyDescent="0.25">
      <c r="A1009" s="69" t="str">
        <f t="shared" si="15"/>
        <v>MGAL</v>
      </c>
      <c r="B1009" s="20" t="s">
        <v>48</v>
      </c>
      <c r="C1009" s="20" t="s">
        <v>39</v>
      </c>
      <c r="D1009" s="20" t="s">
        <v>64</v>
      </c>
      <c r="E1009" s="36" t="s">
        <v>76</v>
      </c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21"/>
      <c r="AH1009" s="21"/>
      <c r="AI1009" s="21"/>
      <c r="AJ1009" s="21"/>
      <c r="AK1009" s="22"/>
    </row>
    <row r="1010" spans="1:37" ht="13.5" hidden="1" customHeight="1" x14ac:dyDescent="0.25">
      <c r="A1010" s="69" t="str">
        <f t="shared" si="15"/>
        <v>MGAM</v>
      </c>
      <c r="B1010" s="20" t="s">
        <v>48</v>
      </c>
      <c r="C1010" s="20" t="s">
        <v>40</v>
      </c>
      <c r="D1010" s="20" t="s">
        <v>64</v>
      </c>
      <c r="E1010" s="36" t="s">
        <v>76</v>
      </c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21"/>
      <c r="AH1010" s="21"/>
      <c r="AI1010" s="21"/>
      <c r="AJ1010" s="21"/>
      <c r="AK1010" s="22"/>
    </row>
    <row r="1011" spans="1:37" ht="13.5" hidden="1" customHeight="1" x14ac:dyDescent="0.25">
      <c r="A1011" s="69" t="str">
        <f t="shared" si="15"/>
        <v>MGAP</v>
      </c>
      <c r="B1011" s="20" t="s">
        <v>48</v>
      </c>
      <c r="C1011" s="20" t="s">
        <v>41</v>
      </c>
      <c r="D1011" s="20" t="s">
        <v>64</v>
      </c>
      <c r="E1011" s="36" t="s">
        <v>76</v>
      </c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21"/>
      <c r="AH1011" s="21"/>
      <c r="AI1011" s="21"/>
      <c r="AJ1011" s="21"/>
      <c r="AK1011" s="22"/>
    </row>
    <row r="1012" spans="1:37" ht="13.5" hidden="1" customHeight="1" x14ac:dyDescent="0.25">
      <c r="A1012" s="69" t="str">
        <f t="shared" si="15"/>
        <v>MGBA</v>
      </c>
      <c r="B1012" s="20" t="s">
        <v>48</v>
      </c>
      <c r="C1012" s="20" t="s">
        <v>42</v>
      </c>
      <c r="D1012" s="20" t="s">
        <v>64</v>
      </c>
      <c r="E1012" s="36" t="s">
        <v>76</v>
      </c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21"/>
      <c r="AH1012" s="21"/>
      <c r="AI1012" s="21"/>
      <c r="AJ1012" s="21"/>
      <c r="AK1012" s="22"/>
    </row>
    <row r="1013" spans="1:37" ht="13.5" hidden="1" customHeight="1" x14ac:dyDescent="0.25">
      <c r="A1013" s="69" t="str">
        <f t="shared" si="15"/>
        <v>MGCE</v>
      </c>
      <c r="B1013" s="20" t="s">
        <v>48</v>
      </c>
      <c r="C1013" s="20" t="s">
        <v>43</v>
      </c>
      <c r="D1013" s="20" t="s">
        <v>64</v>
      </c>
      <c r="E1013" s="36" t="s">
        <v>76</v>
      </c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21"/>
      <c r="AH1013" s="21"/>
      <c r="AI1013" s="21"/>
      <c r="AJ1013" s="21"/>
      <c r="AK1013" s="22"/>
    </row>
    <row r="1014" spans="1:37" ht="13.5" hidden="1" customHeight="1" x14ac:dyDescent="0.25">
      <c r="A1014" s="69" t="str">
        <f t="shared" si="15"/>
        <v>MGDF</v>
      </c>
      <c r="B1014" s="20" t="s">
        <v>48</v>
      </c>
      <c r="C1014" s="20" t="s">
        <v>44</v>
      </c>
      <c r="D1014" s="20" t="s">
        <v>64</v>
      </c>
      <c r="E1014" s="36" t="s">
        <v>76</v>
      </c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21"/>
      <c r="AH1014" s="21"/>
      <c r="AI1014" s="21"/>
      <c r="AJ1014" s="21"/>
      <c r="AK1014" s="22"/>
    </row>
    <row r="1015" spans="1:37" ht="13.5" hidden="1" customHeight="1" x14ac:dyDescent="0.25">
      <c r="A1015" s="69" t="str">
        <f t="shared" si="15"/>
        <v>MGES</v>
      </c>
      <c r="B1015" s="20" t="s">
        <v>48</v>
      </c>
      <c r="C1015" s="20" t="s">
        <v>45</v>
      </c>
      <c r="D1015" s="20" t="s">
        <v>64</v>
      </c>
      <c r="E1015" s="36" t="s">
        <v>76</v>
      </c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21"/>
      <c r="AH1015" s="21"/>
      <c r="AI1015" s="21"/>
      <c r="AJ1015" s="21"/>
      <c r="AK1015" s="22"/>
    </row>
    <row r="1016" spans="1:37" ht="13.5" hidden="1" customHeight="1" x14ac:dyDescent="0.25">
      <c r="A1016" s="69" t="str">
        <f t="shared" si="15"/>
        <v>MGGO</v>
      </c>
      <c r="B1016" s="20" t="s">
        <v>48</v>
      </c>
      <c r="C1016" s="20" t="s">
        <v>46</v>
      </c>
      <c r="D1016" s="20" t="s">
        <v>64</v>
      </c>
      <c r="E1016" s="36" t="s">
        <v>76</v>
      </c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21"/>
      <c r="AH1016" s="21"/>
      <c r="AI1016" s="21"/>
      <c r="AJ1016" s="21"/>
      <c r="AK1016" s="22"/>
    </row>
    <row r="1017" spans="1:37" ht="13.5" hidden="1" customHeight="1" x14ac:dyDescent="0.25">
      <c r="A1017" s="69" t="str">
        <f t="shared" si="15"/>
        <v>MGMA</v>
      </c>
      <c r="B1017" s="20" t="s">
        <v>48</v>
      </c>
      <c r="C1017" s="20" t="s">
        <v>47</v>
      </c>
      <c r="D1017" s="20" t="s">
        <v>64</v>
      </c>
      <c r="E1017" s="36" t="s">
        <v>76</v>
      </c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21"/>
      <c r="AH1017" s="21"/>
      <c r="AI1017" s="21"/>
      <c r="AJ1017" s="21"/>
      <c r="AK1017" s="22"/>
    </row>
    <row r="1018" spans="1:37" ht="13.5" hidden="1" customHeight="1" x14ac:dyDescent="0.25">
      <c r="A1018" s="69" t="str">
        <f t="shared" si="15"/>
        <v>MGMG</v>
      </c>
      <c r="B1018" s="20" t="s">
        <v>48</v>
      </c>
      <c r="C1018" s="20" t="s">
        <v>48</v>
      </c>
      <c r="D1018" s="20" t="s">
        <v>64</v>
      </c>
      <c r="E1018" s="36" t="s">
        <v>76</v>
      </c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21"/>
      <c r="AH1018" s="21"/>
      <c r="AI1018" s="21"/>
      <c r="AJ1018" s="21"/>
      <c r="AK1018" s="22"/>
    </row>
    <row r="1019" spans="1:37" ht="13.5" hidden="1" customHeight="1" x14ac:dyDescent="0.25">
      <c r="A1019" s="69" t="str">
        <f t="shared" si="15"/>
        <v>MGMS</v>
      </c>
      <c r="B1019" s="20" t="s">
        <v>48</v>
      </c>
      <c r="C1019" s="20" t="s">
        <v>49</v>
      </c>
      <c r="D1019" s="20" t="s">
        <v>64</v>
      </c>
      <c r="E1019" s="36" t="s">
        <v>76</v>
      </c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21"/>
      <c r="AH1019" s="21"/>
      <c r="AI1019" s="21"/>
      <c r="AJ1019" s="21"/>
      <c r="AK1019" s="22"/>
    </row>
    <row r="1020" spans="1:37" ht="13.5" hidden="1" customHeight="1" x14ac:dyDescent="0.25">
      <c r="A1020" s="69" t="str">
        <f t="shared" si="15"/>
        <v>MGMT</v>
      </c>
      <c r="B1020" s="20" t="s">
        <v>48</v>
      </c>
      <c r="C1020" s="20" t="s">
        <v>50</v>
      </c>
      <c r="D1020" s="20" t="s">
        <v>64</v>
      </c>
      <c r="E1020" s="36" t="s">
        <v>76</v>
      </c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21"/>
      <c r="AH1020" s="21"/>
      <c r="AI1020" s="21"/>
      <c r="AJ1020" s="21"/>
      <c r="AK1020" s="22"/>
    </row>
    <row r="1021" spans="1:37" ht="13.5" hidden="1" customHeight="1" x14ac:dyDescent="0.25">
      <c r="A1021" s="69" t="str">
        <f t="shared" si="15"/>
        <v>MGPA</v>
      </c>
      <c r="B1021" s="20" t="s">
        <v>48</v>
      </c>
      <c r="C1021" s="20" t="s">
        <v>51</v>
      </c>
      <c r="D1021" s="20" t="s">
        <v>64</v>
      </c>
      <c r="E1021" s="36" t="s">
        <v>76</v>
      </c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21"/>
      <c r="AH1021" s="21"/>
      <c r="AI1021" s="21"/>
      <c r="AJ1021" s="21"/>
      <c r="AK1021" s="22"/>
    </row>
    <row r="1022" spans="1:37" ht="13.5" hidden="1" customHeight="1" x14ac:dyDescent="0.25">
      <c r="A1022" s="69" t="str">
        <f t="shared" si="15"/>
        <v>MGPB</v>
      </c>
      <c r="B1022" s="20" t="s">
        <v>48</v>
      </c>
      <c r="C1022" s="20" t="s">
        <v>52</v>
      </c>
      <c r="D1022" s="20" t="s">
        <v>64</v>
      </c>
      <c r="E1022" s="36" t="s">
        <v>76</v>
      </c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21"/>
      <c r="AH1022" s="21"/>
      <c r="AI1022" s="21"/>
      <c r="AJ1022" s="21"/>
      <c r="AK1022" s="22"/>
    </row>
    <row r="1023" spans="1:37" ht="13.5" hidden="1" customHeight="1" x14ac:dyDescent="0.25">
      <c r="A1023" s="69" t="str">
        <f t="shared" si="15"/>
        <v>MGPE</v>
      </c>
      <c r="B1023" s="20" t="s">
        <v>48</v>
      </c>
      <c r="C1023" s="20" t="s">
        <v>53</v>
      </c>
      <c r="D1023" s="20" t="s">
        <v>64</v>
      </c>
      <c r="E1023" s="36" t="s">
        <v>76</v>
      </c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21"/>
      <c r="AH1023" s="21"/>
      <c r="AI1023" s="21"/>
      <c r="AJ1023" s="21"/>
      <c r="AK1023" s="22"/>
    </row>
    <row r="1024" spans="1:37" ht="13.5" hidden="1" customHeight="1" x14ac:dyDescent="0.25">
      <c r="A1024" s="69" t="str">
        <f t="shared" si="15"/>
        <v>MGPI</v>
      </c>
      <c r="B1024" s="20" t="s">
        <v>48</v>
      </c>
      <c r="C1024" s="20" t="s">
        <v>54</v>
      </c>
      <c r="D1024" s="20" t="s">
        <v>64</v>
      </c>
      <c r="E1024" s="36" t="s">
        <v>76</v>
      </c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21"/>
      <c r="AH1024" s="21"/>
      <c r="AI1024" s="21"/>
      <c r="AJ1024" s="21"/>
      <c r="AK1024" s="22"/>
    </row>
    <row r="1025" spans="1:37" ht="13.5" hidden="1" customHeight="1" x14ac:dyDescent="0.25">
      <c r="A1025" s="69" t="str">
        <f t="shared" si="15"/>
        <v>MGPR</v>
      </c>
      <c r="B1025" s="20" t="s">
        <v>48</v>
      </c>
      <c r="C1025" s="20" t="s">
        <v>55</v>
      </c>
      <c r="D1025" s="20" t="s">
        <v>64</v>
      </c>
      <c r="E1025" s="36" t="s">
        <v>76</v>
      </c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21"/>
      <c r="AH1025" s="21"/>
      <c r="AI1025" s="21"/>
      <c r="AJ1025" s="21"/>
      <c r="AK1025" s="22"/>
    </row>
    <row r="1026" spans="1:37" ht="13.5" hidden="1" customHeight="1" x14ac:dyDescent="0.25">
      <c r="A1026" s="69" t="str">
        <f t="shared" si="15"/>
        <v>MGRJ</v>
      </c>
      <c r="B1026" s="20" t="s">
        <v>48</v>
      </c>
      <c r="C1026" s="20" t="s">
        <v>56</v>
      </c>
      <c r="D1026" s="20" t="s">
        <v>64</v>
      </c>
      <c r="E1026" s="36" t="s">
        <v>76</v>
      </c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21"/>
      <c r="AH1026" s="21"/>
      <c r="AI1026" s="21"/>
      <c r="AJ1026" s="21"/>
      <c r="AK1026" s="22"/>
    </row>
    <row r="1027" spans="1:37" ht="13.5" hidden="1" customHeight="1" x14ac:dyDescent="0.25">
      <c r="A1027" s="69" t="str">
        <f t="shared" si="15"/>
        <v>MGRN</v>
      </c>
      <c r="B1027" s="20" t="s">
        <v>48</v>
      </c>
      <c r="C1027" s="20" t="s">
        <v>57</v>
      </c>
      <c r="D1027" s="20" t="s">
        <v>64</v>
      </c>
      <c r="E1027" s="36" t="s">
        <v>76</v>
      </c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21"/>
      <c r="AH1027" s="21"/>
      <c r="AI1027" s="21"/>
      <c r="AJ1027" s="21"/>
      <c r="AK1027" s="22"/>
    </row>
    <row r="1028" spans="1:37" ht="13.5" hidden="1" customHeight="1" x14ac:dyDescent="0.25">
      <c r="A1028" s="69" t="str">
        <f t="shared" si="15"/>
        <v>MGRO</v>
      </c>
      <c r="B1028" s="20" t="s">
        <v>48</v>
      </c>
      <c r="C1028" s="20" t="s">
        <v>58</v>
      </c>
      <c r="D1028" s="20" t="s">
        <v>64</v>
      </c>
      <c r="E1028" s="36" t="s">
        <v>76</v>
      </c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21"/>
      <c r="AH1028" s="21"/>
      <c r="AI1028" s="21"/>
      <c r="AJ1028" s="21"/>
      <c r="AK1028" s="22"/>
    </row>
    <row r="1029" spans="1:37" ht="13.5" hidden="1" customHeight="1" x14ac:dyDescent="0.25">
      <c r="A1029" s="69" t="str">
        <f t="shared" si="15"/>
        <v>MGRR</v>
      </c>
      <c r="B1029" s="20" t="s">
        <v>48</v>
      </c>
      <c r="C1029" s="20" t="s">
        <v>59</v>
      </c>
      <c r="D1029" s="20" t="s">
        <v>64</v>
      </c>
      <c r="E1029" s="36" t="s">
        <v>76</v>
      </c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21"/>
      <c r="AH1029" s="21"/>
      <c r="AI1029" s="21"/>
      <c r="AJ1029" s="21"/>
      <c r="AK1029" s="22"/>
    </row>
    <row r="1030" spans="1:37" ht="13.5" hidden="1" customHeight="1" x14ac:dyDescent="0.25">
      <c r="A1030" s="69" t="str">
        <f t="shared" si="15"/>
        <v>MGRS</v>
      </c>
      <c r="B1030" s="20" t="s">
        <v>48</v>
      </c>
      <c r="C1030" s="20" t="s">
        <v>60</v>
      </c>
      <c r="D1030" s="20" t="s">
        <v>64</v>
      </c>
      <c r="E1030" s="36" t="s">
        <v>76</v>
      </c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21"/>
      <c r="AH1030" s="21"/>
      <c r="AI1030" s="21"/>
      <c r="AJ1030" s="21"/>
      <c r="AK1030" s="22"/>
    </row>
    <row r="1031" spans="1:37" ht="13.5" hidden="1" customHeight="1" x14ac:dyDescent="0.25">
      <c r="A1031" s="69" t="str">
        <f t="shared" si="15"/>
        <v>MGSC</v>
      </c>
      <c r="B1031" s="20" t="s">
        <v>48</v>
      </c>
      <c r="C1031" s="20" t="s">
        <v>61</v>
      </c>
      <c r="D1031" s="20" t="s">
        <v>64</v>
      </c>
      <c r="E1031" s="36" t="s">
        <v>76</v>
      </c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21"/>
      <c r="AH1031" s="21"/>
      <c r="AI1031" s="21"/>
      <c r="AJ1031" s="21"/>
      <c r="AK1031" s="22"/>
    </row>
    <row r="1032" spans="1:37" ht="13.5" hidden="1" customHeight="1" x14ac:dyDescent="0.25">
      <c r="A1032" s="69" t="str">
        <f t="shared" si="15"/>
        <v>MGSE</v>
      </c>
      <c r="B1032" s="20" t="s">
        <v>48</v>
      </c>
      <c r="C1032" s="20" t="s">
        <v>62</v>
      </c>
      <c r="D1032" s="20" t="s">
        <v>64</v>
      </c>
      <c r="E1032" s="36" t="s">
        <v>76</v>
      </c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21"/>
      <c r="AH1032" s="21"/>
      <c r="AI1032" s="21"/>
      <c r="AJ1032" s="21"/>
      <c r="AK1032" s="22"/>
    </row>
    <row r="1033" spans="1:37" ht="13.5" hidden="1" customHeight="1" x14ac:dyDescent="0.25">
      <c r="A1033" s="69" t="str">
        <f t="shared" si="15"/>
        <v>MGSP</v>
      </c>
      <c r="B1033" s="20" t="s">
        <v>48</v>
      </c>
      <c r="C1033" s="20" t="s">
        <v>63</v>
      </c>
      <c r="D1033" s="20" t="s">
        <v>64</v>
      </c>
      <c r="E1033" s="36" t="s">
        <v>76</v>
      </c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21"/>
      <c r="AH1033" s="21"/>
      <c r="AI1033" s="21"/>
      <c r="AJ1033" s="21"/>
      <c r="AK1033" s="22"/>
    </row>
    <row r="1034" spans="1:37" ht="13.5" hidden="1" customHeight="1" thickBot="1" x14ac:dyDescent="0.3">
      <c r="A1034" s="69" t="str">
        <f t="shared" ref="A1034:A1097" si="16">CONCATENATE(B1034,C1034)</f>
        <v>MGTO</v>
      </c>
      <c r="B1034" s="23" t="s">
        <v>48</v>
      </c>
      <c r="C1034" s="23" t="s">
        <v>30</v>
      </c>
      <c r="D1034" s="23" t="s">
        <v>64</v>
      </c>
      <c r="E1034" s="43" t="s">
        <v>76</v>
      </c>
      <c r="F1034" s="44"/>
      <c r="G1034" s="44"/>
      <c r="H1034" s="44"/>
      <c r="I1034" s="44"/>
      <c r="J1034" s="44"/>
      <c r="K1034" s="44"/>
      <c r="L1034" s="44"/>
      <c r="M1034" s="44"/>
      <c r="N1034" s="44"/>
      <c r="O1034" s="44"/>
      <c r="P1034" s="44"/>
      <c r="Q1034" s="44"/>
      <c r="R1034" s="44"/>
      <c r="S1034" s="44"/>
      <c r="T1034" s="44"/>
      <c r="U1034" s="44"/>
      <c r="V1034" s="44"/>
      <c r="W1034" s="44"/>
      <c r="X1034" s="44"/>
      <c r="Y1034" s="44"/>
      <c r="Z1034" s="44"/>
      <c r="AA1034" s="44"/>
      <c r="AB1034" s="44"/>
      <c r="AC1034" s="44"/>
      <c r="AD1034" s="44"/>
      <c r="AE1034" s="44"/>
      <c r="AF1034" s="44"/>
      <c r="AG1034" s="44"/>
      <c r="AH1034" s="44"/>
      <c r="AI1034" s="44"/>
      <c r="AJ1034" s="44"/>
      <c r="AK1034" s="45"/>
    </row>
    <row r="1035" spans="1:37" ht="13.5" hidden="1" customHeight="1" x14ac:dyDescent="0.25">
      <c r="A1035" s="69" t="str">
        <f t="shared" si="16"/>
        <v>MSAC</v>
      </c>
      <c r="B1035" s="40" t="s">
        <v>49</v>
      </c>
      <c r="C1035" s="40" t="s">
        <v>33</v>
      </c>
      <c r="D1035" s="40" t="s">
        <v>64</v>
      </c>
      <c r="E1035" s="42" t="s">
        <v>78</v>
      </c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  <c r="R1035" s="31"/>
      <c r="S1035" s="31"/>
      <c r="T1035" s="31"/>
      <c r="U1035" s="31"/>
      <c r="V1035" s="31"/>
      <c r="W1035" s="31"/>
      <c r="X1035" s="31"/>
      <c r="Y1035" s="31"/>
      <c r="Z1035" s="31"/>
      <c r="AA1035" s="31"/>
      <c r="AB1035" s="31"/>
      <c r="AC1035" s="31"/>
      <c r="AD1035" s="31"/>
      <c r="AE1035" s="31"/>
      <c r="AF1035" s="31"/>
      <c r="AG1035" s="31"/>
      <c r="AH1035" s="31"/>
      <c r="AI1035" s="31"/>
      <c r="AJ1035" s="31"/>
      <c r="AK1035" s="32"/>
    </row>
    <row r="1036" spans="1:37" ht="13.5" hidden="1" customHeight="1" x14ac:dyDescent="0.25">
      <c r="A1036" s="69" t="str">
        <f t="shared" si="16"/>
        <v>MSAL</v>
      </c>
      <c r="B1036" s="20" t="s">
        <v>49</v>
      </c>
      <c r="C1036" s="20" t="s">
        <v>39</v>
      </c>
      <c r="D1036" s="20" t="s">
        <v>64</v>
      </c>
      <c r="E1036" s="36" t="s">
        <v>78</v>
      </c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21"/>
      <c r="AH1036" s="21"/>
      <c r="AI1036" s="21"/>
      <c r="AJ1036" s="21"/>
      <c r="AK1036" s="22"/>
    </row>
    <row r="1037" spans="1:37" ht="13.5" hidden="1" customHeight="1" x14ac:dyDescent="0.25">
      <c r="A1037" s="69" t="str">
        <f t="shared" si="16"/>
        <v>MSAM</v>
      </c>
      <c r="B1037" s="20" t="s">
        <v>49</v>
      </c>
      <c r="C1037" s="20" t="s">
        <v>40</v>
      </c>
      <c r="D1037" s="20" t="s">
        <v>64</v>
      </c>
      <c r="E1037" s="36" t="s">
        <v>78</v>
      </c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21"/>
      <c r="AH1037" s="21"/>
      <c r="AI1037" s="21"/>
      <c r="AJ1037" s="21"/>
      <c r="AK1037" s="22"/>
    </row>
    <row r="1038" spans="1:37" ht="13.5" hidden="1" customHeight="1" x14ac:dyDescent="0.25">
      <c r="A1038" s="69" t="str">
        <f t="shared" si="16"/>
        <v>MSAP</v>
      </c>
      <c r="B1038" s="20" t="s">
        <v>49</v>
      </c>
      <c r="C1038" s="20" t="s">
        <v>41</v>
      </c>
      <c r="D1038" s="20" t="s">
        <v>64</v>
      </c>
      <c r="E1038" s="36" t="s">
        <v>78</v>
      </c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21"/>
      <c r="AH1038" s="21"/>
      <c r="AI1038" s="21"/>
      <c r="AJ1038" s="21"/>
      <c r="AK1038" s="22"/>
    </row>
    <row r="1039" spans="1:37" ht="13.5" hidden="1" customHeight="1" x14ac:dyDescent="0.25">
      <c r="A1039" s="69" t="str">
        <f t="shared" si="16"/>
        <v>MSBA</v>
      </c>
      <c r="B1039" s="20" t="s">
        <v>49</v>
      </c>
      <c r="C1039" s="20" t="s">
        <v>42</v>
      </c>
      <c r="D1039" s="20" t="s">
        <v>64</v>
      </c>
      <c r="E1039" s="36" t="s">
        <v>78</v>
      </c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21"/>
      <c r="AH1039" s="21"/>
      <c r="AI1039" s="21"/>
      <c r="AJ1039" s="21"/>
      <c r="AK1039" s="22"/>
    </row>
    <row r="1040" spans="1:37" ht="13.5" hidden="1" customHeight="1" x14ac:dyDescent="0.25">
      <c r="A1040" s="69" t="str">
        <f t="shared" si="16"/>
        <v>MSCE</v>
      </c>
      <c r="B1040" s="20" t="s">
        <v>49</v>
      </c>
      <c r="C1040" s="20" t="s">
        <v>43</v>
      </c>
      <c r="D1040" s="20" t="s">
        <v>64</v>
      </c>
      <c r="E1040" s="36" t="s">
        <v>78</v>
      </c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21"/>
      <c r="AH1040" s="21"/>
      <c r="AI1040" s="21"/>
      <c r="AJ1040" s="21"/>
      <c r="AK1040" s="22"/>
    </row>
    <row r="1041" spans="1:37" ht="13.5" hidden="1" customHeight="1" x14ac:dyDescent="0.25">
      <c r="A1041" s="69" t="str">
        <f t="shared" si="16"/>
        <v>MSDF</v>
      </c>
      <c r="B1041" s="20" t="s">
        <v>49</v>
      </c>
      <c r="C1041" s="20" t="s">
        <v>44</v>
      </c>
      <c r="D1041" s="20" t="s">
        <v>64</v>
      </c>
      <c r="E1041" s="36" t="s">
        <v>78</v>
      </c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21"/>
      <c r="AH1041" s="21"/>
      <c r="AI1041" s="21"/>
      <c r="AJ1041" s="21"/>
      <c r="AK1041" s="22"/>
    </row>
    <row r="1042" spans="1:37" ht="13.5" hidden="1" customHeight="1" x14ac:dyDescent="0.25">
      <c r="A1042" s="69" t="str">
        <f t="shared" si="16"/>
        <v>MSES</v>
      </c>
      <c r="B1042" s="20" t="s">
        <v>49</v>
      </c>
      <c r="C1042" s="20" t="s">
        <v>45</v>
      </c>
      <c r="D1042" s="20" t="s">
        <v>64</v>
      </c>
      <c r="E1042" s="36" t="s">
        <v>78</v>
      </c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21"/>
      <c r="AH1042" s="21"/>
      <c r="AI1042" s="21"/>
      <c r="AJ1042" s="21"/>
      <c r="AK1042" s="22"/>
    </row>
    <row r="1043" spans="1:37" ht="13.5" hidden="1" customHeight="1" x14ac:dyDescent="0.25">
      <c r="A1043" s="69" t="str">
        <f t="shared" si="16"/>
        <v>MSGO</v>
      </c>
      <c r="B1043" s="20" t="s">
        <v>49</v>
      </c>
      <c r="C1043" s="20" t="s">
        <v>46</v>
      </c>
      <c r="D1043" s="20" t="s">
        <v>64</v>
      </c>
      <c r="E1043" s="36" t="s">
        <v>78</v>
      </c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21"/>
      <c r="AH1043" s="21"/>
      <c r="AI1043" s="21"/>
      <c r="AJ1043" s="21"/>
      <c r="AK1043" s="22"/>
    </row>
    <row r="1044" spans="1:37" ht="13.5" hidden="1" customHeight="1" x14ac:dyDescent="0.25">
      <c r="A1044" s="69" t="str">
        <f t="shared" si="16"/>
        <v>MSMA</v>
      </c>
      <c r="B1044" s="20" t="s">
        <v>49</v>
      </c>
      <c r="C1044" s="20" t="s">
        <v>47</v>
      </c>
      <c r="D1044" s="20" t="s">
        <v>64</v>
      </c>
      <c r="E1044" s="36" t="s">
        <v>78</v>
      </c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21"/>
      <c r="AH1044" s="21"/>
      <c r="AI1044" s="21"/>
      <c r="AJ1044" s="21"/>
      <c r="AK1044" s="22"/>
    </row>
    <row r="1045" spans="1:37" ht="13.5" hidden="1" customHeight="1" x14ac:dyDescent="0.25">
      <c r="A1045" s="69" t="str">
        <f t="shared" si="16"/>
        <v>MSMG</v>
      </c>
      <c r="B1045" s="20" t="s">
        <v>49</v>
      </c>
      <c r="C1045" s="20" t="s">
        <v>48</v>
      </c>
      <c r="D1045" s="20" t="s">
        <v>64</v>
      </c>
      <c r="E1045" s="36" t="s">
        <v>78</v>
      </c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21"/>
      <c r="AH1045" s="21"/>
      <c r="AI1045" s="21"/>
      <c r="AJ1045" s="21"/>
      <c r="AK1045" s="22"/>
    </row>
    <row r="1046" spans="1:37" ht="13.5" hidden="1" customHeight="1" x14ac:dyDescent="0.25">
      <c r="A1046" s="69" t="str">
        <f t="shared" si="16"/>
        <v>MSMS</v>
      </c>
      <c r="B1046" s="20" t="s">
        <v>49</v>
      </c>
      <c r="C1046" s="20" t="s">
        <v>49</v>
      </c>
      <c r="D1046" s="20" t="s">
        <v>64</v>
      </c>
      <c r="E1046" s="36" t="s">
        <v>78</v>
      </c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21"/>
      <c r="AH1046" s="21"/>
      <c r="AI1046" s="21"/>
      <c r="AJ1046" s="21"/>
      <c r="AK1046" s="22"/>
    </row>
    <row r="1047" spans="1:37" ht="13.5" hidden="1" customHeight="1" x14ac:dyDescent="0.25">
      <c r="A1047" s="69" t="str">
        <f t="shared" si="16"/>
        <v>MSMT</v>
      </c>
      <c r="B1047" s="20" t="s">
        <v>49</v>
      </c>
      <c r="C1047" s="20" t="s">
        <v>50</v>
      </c>
      <c r="D1047" s="20" t="s">
        <v>64</v>
      </c>
      <c r="E1047" s="36" t="s">
        <v>78</v>
      </c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21"/>
      <c r="AH1047" s="21"/>
      <c r="AI1047" s="21"/>
      <c r="AJ1047" s="21"/>
      <c r="AK1047" s="22"/>
    </row>
    <row r="1048" spans="1:37" ht="13.5" hidden="1" customHeight="1" x14ac:dyDescent="0.25">
      <c r="A1048" s="69" t="str">
        <f t="shared" si="16"/>
        <v>MSPA</v>
      </c>
      <c r="B1048" s="20" t="s">
        <v>49</v>
      </c>
      <c r="C1048" s="20" t="s">
        <v>51</v>
      </c>
      <c r="D1048" s="20" t="s">
        <v>64</v>
      </c>
      <c r="E1048" s="36" t="s">
        <v>78</v>
      </c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21"/>
      <c r="AH1048" s="21"/>
      <c r="AI1048" s="21"/>
      <c r="AJ1048" s="21"/>
      <c r="AK1048" s="22"/>
    </row>
    <row r="1049" spans="1:37" ht="13.5" hidden="1" customHeight="1" x14ac:dyDescent="0.25">
      <c r="A1049" s="69" t="str">
        <f t="shared" si="16"/>
        <v>MSPB</v>
      </c>
      <c r="B1049" s="20" t="s">
        <v>49</v>
      </c>
      <c r="C1049" s="20" t="s">
        <v>52</v>
      </c>
      <c r="D1049" s="20" t="s">
        <v>64</v>
      </c>
      <c r="E1049" s="36" t="s">
        <v>78</v>
      </c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21"/>
      <c r="AH1049" s="21"/>
      <c r="AI1049" s="21"/>
      <c r="AJ1049" s="21"/>
      <c r="AK1049" s="22"/>
    </row>
    <row r="1050" spans="1:37" ht="13.5" hidden="1" customHeight="1" x14ac:dyDescent="0.25">
      <c r="A1050" s="69" t="str">
        <f t="shared" si="16"/>
        <v>MSPE</v>
      </c>
      <c r="B1050" s="20" t="s">
        <v>49</v>
      </c>
      <c r="C1050" s="20" t="s">
        <v>53</v>
      </c>
      <c r="D1050" s="20" t="s">
        <v>64</v>
      </c>
      <c r="E1050" s="36" t="s">
        <v>78</v>
      </c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21"/>
      <c r="AH1050" s="21"/>
      <c r="AI1050" s="21"/>
      <c r="AJ1050" s="21"/>
      <c r="AK1050" s="22"/>
    </row>
    <row r="1051" spans="1:37" ht="13.5" hidden="1" customHeight="1" x14ac:dyDescent="0.25">
      <c r="A1051" s="69" t="str">
        <f t="shared" si="16"/>
        <v>MSPI</v>
      </c>
      <c r="B1051" s="20" t="s">
        <v>49</v>
      </c>
      <c r="C1051" s="20" t="s">
        <v>54</v>
      </c>
      <c r="D1051" s="20" t="s">
        <v>64</v>
      </c>
      <c r="E1051" s="36" t="s">
        <v>78</v>
      </c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21"/>
      <c r="AH1051" s="21"/>
      <c r="AI1051" s="21"/>
      <c r="AJ1051" s="21"/>
      <c r="AK1051" s="22"/>
    </row>
    <row r="1052" spans="1:37" ht="13.5" hidden="1" customHeight="1" x14ac:dyDescent="0.25">
      <c r="A1052" s="69" t="str">
        <f t="shared" si="16"/>
        <v>MSPR</v>
      </c>
      <c r="B1052" s="20" t="s">
        <v>49</v>
      </c>
      <c r="C1052" s="20" t="s">
        <v>55</v>
      </c>
      <c r="D1052" s="20" t="s">
        <v>64</v>
      </c>
      <c r="E1052" s="36" t="s">
        <v>78</v>
      </c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21"/>
      <c r="AH1052" s="21"/>
      <c r="AI1052" s="21"/>
      <c r="AJ1052" s="21"/>
      <c r="AK1052" s="22"/>
    </row>
    <row r="1053" spans="1:37" ht="13.5" hidden="1" customHeight="1" x14ac:dyDescent="0.25">
      <c r="A1053" s="69" t="str">
        <f t="shared" si="16"/>
        <v>MSRJ</v>
      </c>
      <c r="B1053" s="20" t="s">
        <v>49</v>
      </c>
      <c r="C1053" s="20" t="s">
        <v>56</v>
      </c>
      <c r="D1053" s="20" t="s">
        <v>64</v>
      </c>
      <c r="E1053" s="36" t="s">
        <v>78</v>
      </c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21"/>
      <c r="AH1053" s="21"/>
      <c r="AI1053" s="21"/>
      <c r="AJ1053" s="21"/>
      <c r="AK1053" s="22"/>
    </row>
    <row r="1054" spans="1:37" ht="13.5" hidden="1" customHeight="1" x14ac:dyDescent="0.25">
      <c r="A1054" s="69" t="str">
        <f t="shared" si="16"/>
        <v>MSRN</v>
      </c>
      <c r="B1054" s="20" t="s">
        <v>49</v>
      </c>
      <c r="C1054" s="20" t="s">
        <v>57</v>
      </c>
      <c r="D1054" s="20" t="s">
        <v>64</v>
      </c>
      <c r="E1054" s="36" t="s">
        <v>78</v>
      </c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21"/>
      <c r="AH1054" s="21"/>
      <c r="AI1054" s="21"/>
      <c r="AJ1054" s="21"/>
      <c r="AK1054" s="22"/>
    </row>
    <row r="1055" spans="1:37" ht="13.5" hidden="1" customHeight="1" x14ac:dyDescent="0.25">
      <c r="A1055" s="69" t="str">
        <f t="shared" si="16"/>
        <v>MSRO</v>
      </c>
      <c r="B1055" s="20" t="s">
        <v>49</v>
      </c>
      <c r="C1055" s="20" t="s">
        <v>58</v>
      </c>
      <c r="D1055" s="20" t="s">
        <v>64</v>
      </c>
      <c r="E1055" s="36" t="s">
        <v>78</v>
      </c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21"/>
      <c r="AH1055" s="21"/>
      <c r="AI1055" s="21"/>
      <c r="AJ1055" s="21"/>
      <c r="AK1055" s="22"/>
    </row>
    <row r="1056" spans="1:37" ht="13.5" hidden="1" customHeight="1" x14ac:dyDescent="0.25">
      <c r="A1056" s="69" t="str">
        <f t="shared" si="16"/>
        <v>MSRR</v>
      </c>
      <c r="B1056" s="20" t="s">
        <v>49</v>
      </c>
      <c r="C1056" s="20" t="s">
        <v>59</v>
      </c>
      <c r="D1056" s="20" t="s">
        <v>64</v>
      </c>
      <c r="E1056" s="36" t="s">
        <v>78</v>
      </c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21"/>
      <c r="AH1056" s="21"/>
      <c r="AI1056" s="21"/>
      <c r="AJ1056" s="21"/>
      <c r="AK1056" s="22"/>
    </row>
    <row r="1057" spans="1:37" ht="13.5" hidden="1" customHeight="1" x14ac:dyDescent="0.25">
      <c r="A1057" s="69" t="str">
        <f t="shared" si="16"/>
        <v>MSRS</v>
      </c>
      <c r="B1057" s="20" t="s">
        <v>49</v>
      </c>
      <c r="C1057" s="20" t="s">
        <v>60</v>
      </c>
      <c r="D1057" s="20" t="s">
        <v>64</v>
      </c>
      <c r="E1057" s="36" t="s">
        <v>78</v>
      </c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21"/>
      <c r="AH1057" s="21"/>
      <c r="AI1057" s="21"/>
      <c r="AJ1057" s="21"/>
      <c r="AK1057" s="22"/>
    </row>
    <row r="1058" spans="1:37" ht="13.5" hidden="1" customHeight="1" x14ac:dyDescent="0.25">
      <c r="A1058" s="69" t="str">
        <f t="shared" si="16"/>
        <v>MSSC</v>
      </c>
      <c r="B1058" s="20" t="s">
        <v>49</v>
      </c>
      <c r="C1058" s="20" t="s">
        <v>61</v>
      </c>
      <c r="D1058" s="20" t="s">
        <v>64</v>
      </c>
      <c r="E1058" s="36" t="s">
        <v>78</v>
      </c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21"/>
      <c r="AH1058" s="21"/>
      <c r="AI1058" s="21"/>
      <c r="AJ1058" s="21"/>
      <c r="AK1058" s="22"/>
    </row>
    <row r="1059" spans="1:37" ht="13.5" hidden="1" customHeight="1" x14ac:dyDescent="0.25">
      <c r="A1059" s="69" t="str">
        <f t="shared" si="16"/>
        <v>MSSE</v>
      </c>
      <c r="B1059" s="20" t="s">
        <v>49</v>
      </c>
      <c r="C1059" s="20" t="s">
        <v>62</v>
      </c>
      <c r="D1059" s="20" t="s">
        <v>64</v>
      </c>
      <c r="E1059" s="36" t="s">
        <v>78</v>
      </c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21"/>
      <c r="AH1059" s="21"/>
      <c r="AI1059" s="21"/>
      <c r="AJ1059" s="21"/>
      <c r="AK1059" s="22"/>
    </row>
    <row r="1060" spans="1:37" ht="13.5" hidden="1" customHeight="1" x14ac:dyDescent="0.25">
      <c r="A1060" s="69" t="str">
        <f t="shared" si="16"/>
        <v>MSSP</v>
      </c>
      <c r="B1060" s="20" t="s">
        <v>49</v>
      </c>
      <c r="C1060" s="20" t="s">
        <v>63</v>
      </c>
      <c r="D1060" s="20" t="s">
        <v>64</v>
      </c>
      <c r="E1060" s="36" t="s">
        <v>78</v>
      </c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21"/>
      <c r="AH1060" s="21"/>
      <c r="AI1060" s="21"/>
      <c r="AJ1060" s="21"/>
      <c r="AK1060" s="22"/>
    </row>
    <row r="1061" spans="1:37" ht="13.5" hidden="1" customHeight="1" thickBot="1" x14ac:dyDescent="0.3">
      <c r="A1061" s="69" t="str">
        <f t="shared" si="16"/>
        <v>MSTO</v>
      </c>
      <c r="B1061" s="23" t="s">
        <v>49</v>
      </c>
      <c r="C1061" s="23" t="s">
        <v>30</v>
      </c>
      <c r="D1061" s="23" t="s">
        <v>64</v>
      </c>
      <c r="E1061" s="43" t="s">
        <v>78</v>
      </c>
      <c r="F1061" s="44"/>
      <c r="G1061" s="44"/>
      <c r="H1061" s="44"/>
      <c r="I1061" s="44"/>
      <c r="J1061" s="44"/>
      <c r="K1061" s="44"/>
      <c r="L1061" s="44"/>
      <c r="M1061" s="44"/>
      <c r="N1061" s="44"/>
      <c r="O1061" s="44"/>
      <c r="P1061" s="44"/>
      <c r="Q1061" s="44"/>
      <c r="R1061" s="44"/>
      <c r="S1061" s="44"/>
      <c r="T1061" s="44"/>
      <c r="U1061" s="44"/>
      <c r="V1061" s="44"/>
      <c r="W1061" s="44"/>
      <c r="X1061" s="44"/>
      <c r="Y1061" s="44"/>
      <c r="Z1061" s="44"/>
      <c r="AA1061" s="44"/>
      <c r="AB1061" s="44"/>
      <c r="AC1061" s="44"/>
      <c r="AD1061" s="44"/>
      <c r="AE1061" s="44"/>
      <c r="AF1061" s="44"/>
      <c r="AG1061" s="44"/>
      <c r="AH1061" s="44"/>
      <c r="AI1061" s="44"/>
      <c r="AJ1061" s="44"/>
      <c r="AK1061" s="45"/>
    </row>
    <row r="1062" spans="1:37" ht="13.5" hidden="1" customHeight="1" x14ac:dyDescent="0.25">
      <c r="A1062" s="69" t="str">
        <f t="shared" si="16"/>
        <v>MTAC</v>
      </c>
      <c r="B1062" s="40" t="s">
        <v>50</v>
      </c>
      <c r="C1062" s="40" t="s">
        <v>33</v>
      </c>
      <c r="D1062" s="40" t="s">
        <v>64</v>
      </c>
      <c r="E1062" s="42" t="s">
        <v>78</v>
      </c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  <c r="R1062" s="31"/>
      <c r="S1062" s="31"/>
      <c r="T1062" s="31"/>
      <c r="U1062" s="31"/>
      <c r="V1062" s="31"/>
      <c r="W1062" s="31"/>
      <c r="X1062" s="31"/>
      <c r="Y1062" s="31"/>
      <c r="Z1062" s="31"/>
      <c r="AA1062" s="31"/>
      <c r="AB1062" s="31"/>
      <c r="AC1062" s="31"/>
      <c r="AD1062" s="31"/>
      <c r="AE1062" s="31"/>
      <c r="AF1062" s="31"/>
      <c r="AG1062" s="31"/>
      <c r="AH1062" s="31"/>
      <c r="AI1062" s="31"/>
      <c r="AJ1062" s="31"/>
      <c r="AK1062" s="32"/>
    </row>
    <row r="1063" spans="1:37" ht="13.5" hidden="1" customHeight="1" x14ac:dyDescent="0.25">
      <c r="A1063" s="69" t="str">
        <f t="shared" si="16"/>
        <v>MTAL</v>
      </c>
      <c r="B1063" s="20" t="s">
        <v>50</v>
      </c>
      <c r="C1063" s="20" t="s">
        <v>39</v>
      </c>
      <c r="D1063" s="20" t="s">
        <v>64</v>
      </c>
      <c r="E1063" s="36" t="s">
        <v>78</v>
      </c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21"/>
      <c r="AH1063" s="21"/>
      <c r="AI1063" s="21"/>
      <c r="AJ1063" s="21"/>
      <c r="AK1063" s="22"/>
    </row>
    <row r="1064" spans="1:37" ht="13.5" hidden="1" customHeight="1" x14ac:dyDescent="0.25">
      <c r="A1064" s="69" t="str">
        <f t="shared" si="16"/>
        <v>MTAM</v>
      </c>
      <c r="B1064" s="20" t="s">
        <v>50</v>
      </c>
      <c r="C1064" s="20" t="s">
        <v>40</v>
      </c>
      <c r="D1064" s="20" t="s">
        <v>64</v>
      </c>
      <c r="E1064" s="36" t="s">
        <v>78</v>
      </c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21"/>
      <c r="AH1064" s="21"/>
      <c r="AI1064" s="21"/>
      <c r="AJ1064" s="21"/>
      <c r="AK1064" s="22"/>
    </row>
    <row r="1065" spans="1:37" ht="13.5" hidden="1" customHeight="1" x14ac:dyDescent="0.25">
      <c r="A1065" s="69" t="str">
        <f t="shared" si="16"/>
        <v>MTAP</v>
      </c>
      <c r="B1065" s="20" t="s">
        <v>50</v>
      </c>
      <c r="C1065" s="20" t="s">
        <v>41</v>
      </c>
      <c r="D1065" s="20" t="s">
        <v>64</v>
      </c>
      <c r="E1065" s="36" t="s">
        <v>78</v>
      </c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21"/>
      <c r="AH1065" s="21"/>
      <c r="AI1065" s="21"/>
      <c r="AJ1065" s="21"/>
      <c r="AK1065" s="22"/>
    </row>
    <row r="1066" spans="1:37" ht="13.5" hidden="1" customHeight="1" x14ac:dyDescent="0.25">
      <c r="A1066" s="69" t="str">
        <f t="shared" si="16"/>
        <v>MTBA</v>
      </c>
      <c r="B1066" s="20" t="s">
        <v>50</v>
      </c>
      <c r="C1066" s="20" t="s">
        <v>42</v>
      </c>
      <c r="D1066" s="20" t="s">
        <v>64</v>
      </c>
      <c r="E1066" s="36" t="s">
        <v>78</v>
      </c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21"/>
      <c r="AH1066" s="21"/>
      <c r="AI1066" s="21"/>
      <c r="AJ1066" s="21"/>
      <c r="AK1066" s="22"/>
    </row>
    <row r="1067" spans="1:37" ht="13.5" hidden="1" customHeight="1" x14ac:dyDescent="0.25">
      <c r="A1067" s="69" t="str">
        <f t="shared" si="16"/>
        <v>MTCE</v>
      </c>
      <c r="B1067" s="20" t="s">
        <v>50</v>
      </c>
      <c r="C1067" s="20" t="s">
        <v>43</v>
      </c>
      <c r="D1067" s="20" t="s">
        <v>64</v>
      </c>
      <c r="E1067" s="36" t="s">
        <v>78</v>
      </c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21"/>
      <c r="AH1067" s="21"/>
      <c r="AI1067" s="21"/>
      <c r="AJ1067" s="21"/>
      <c r="AK1067" s="22"/>
    </row>
    <row r="1068" spans="1:37" ht="13.5" hidden="1" customHeight="1" x14ac:dyDescent="0.25">
      <c r="A1068" s="69" t="str">
        <f t="shared" si="16"/>
        <v>MTDF</v>
      </c>
      <c r="B1068" s="20" t="s">
        <v>50</v>
      </c>
      <c r="C1068" s="20" t="s">
        <v>44</v>
      </c>
      <c r="D1068" s="20" t="s">
        <v>64</v>
      </c>
      <c r="E1068" s="36" t="s">
        <v>78</v>
      </c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21"/>
      <c r="AH1068" s="21"/>
      <c r="AI1068" s="21"/>
      <c r="AJ1068" s="21"/>
      <c r="AK1068" s="22"/>
    </row>
    <row r="1069" spans="1:37" ht="13.5" hidden="1" customHeight="1" x14ac:dyDescent="0.25">
      <c r="A1069" s="69" t="str">
        <f t="shared" si="16"/>
        <v>MTES</v>
      </c>
      <c r="B1069" s="20" t="s">
        <v>50</v>
      </c>
      <c r="C1069" s="20" t="s">
        <v>45</v>
      </c>
      <c r="D1069" s="20" t="s">
        <v>64</v>
      </c>
      <c r="E1069" s="36" t="s">
        <v>78</v>
      </c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21"/>
      <c r="AH1069" s="21"/>
      <c r="AI1069" s="21"/>
      <c r="AJ1069" s="21"/>
      <c r="AK1069" s="22"/>
    </row>
    <row r="1070" spans="1:37" ht="13.5" hidden="1" customHeight="1" x14ac:dyDescent="0.25">
      <c r="A1070" s="69" t="str">
        <f t="shared" si="16"/>
        <v>MTGO</v>
      </c>
      <c r="B1070" s="20" t="s">
        <v>50</v>
      </c>
      <c r="C1070" s="20" t="s">
        <v>46</v>
      </c>
      <c r="D1070" s="20" t="s">
        <v>64</v>
      </c>
      <c r="E1070" s="36" t="s">
        <v>78</v>
      </c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21"/>
      <c r="AH1070" s="21"/>
      <c r="AI1070" s="21"/>
      <c r="AJ1070" s="21"/>
      <c r="AK1070" s="22"/>
    </row>
    <row r="1071" spans="1:37" ht="13.5" hidden="1" customHeight="1" x14ac:dyDescent="0.25">
      <c r="A1071" s="69" t="str">
        <f t="shared" si="16"/>
        <v>MTMA</v>
      </c>
      <c r="B1071" s="20" t="s">
        <v>50</v>
      </c>
      <c r="C1071" s="20" t="s">
        <v>47</v>
      </c>
      <c r="D1071" s="20" t="s">
        <v>64</v>
      </c>
      <c r="E1071" s="36" t="s">
        <v>78</v>
      </c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21"/>
      <c r="AH1071" s="21"/>
      <c r="AI1071" s="21"/>
      <c r="AJ1071" s="21"/>
      <c r="AK1071" s="22"/>
    </row>
    <row r="1072" spans="1:37" ht="13.5" hidden="1" customHeight="1" x14ac:dyDescent="0.25">
      <c r="A1072" s="69" t="str">
        <f t="shared" si="16"/>
        <v>MTMG</v>
      </c>
      <c r="B1072" s="20" t="s">
        <v>50</v>
      </c>
      <c r="C1072" s="20" t="s">
        <v>48</v>
      </c>
      <c r="D1072" s="20" t="s">
        <v>64</v>
      </c>
      <c r="E1072" s="36" t="s">
        <v>78</v>
      </c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21"/>
      <c r="AH1072" s="21"/>
      <c r="AI1072" s="21"/>
      <c r="AJ1072" s="21"/>
      <c r="AK1072" s="22"/>
    </row>
    <row r="1073" spans="1:37" ht="13.5" hidden="1" customHeight="1" x14ac:dyDescent="0.25">
      <c r="A1073" s="69" t="str">
        <f t="shared" si="16"/>
        <v>MTMS</v>
      </c>
      <c r="B1073" s="20" t="s">
        <v>50</v>
      </c>
      <c r="C1073" s="20" t="s">
        <v>49</v>
      </c>
      <c r="D1073" s="20" t="s">
        <v>64</v>
      </c>
      <c r="E1073" s="36" t="s">
        <v>78</v>
      </c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21"/>
      <c r="AH1073" s="21"/>
      <c r="AI1073" s="21"/>
      <c r="AJ1073" s="21"/>
      <c r="AK1073" s="22"/>
    </row>
    <row r="1074" spans="1:37" ht="13.5" hidden="1" customHeight="1" x14ac:dyDescent="0.25">
      <c r="A1074" s="69" t="str">
        <f t="shared" si="16"/>
        <v>MTMT</v>
      </c>
      <c r="B1074" s="20" t="s">
        <v>50</v>
      </c>
      <c r="C1074" s="20" t="s">
        <v>50</v>
      </c>
      <c r="D1074" s="20" t="s">
        <v>64</v>
      </c>
      <c r="E1074" s="36" t="s">
        <v>78</v>
      </c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21"/>
      <c r="AH1074" s="21"/>
      <c r="AI1074" s="21"/>
      <c r="AJ1074" s="21"/>
      <c r="AK1074" s="22"/>
    </row>
    <row r="1075" spans="1:37" ht="13.5" hidden="1" customHeight="1" x14ac:dyDescent="0.25">
      <c r="A1075" s="69" t="str">
        <f t="shared" si="16"/>
        <v>MTPA</v>
      </c>
      <c r="B1075" s="20" t="s">
        <v>50</v>
      </c>
      <c r="C1075" s="20" t="s">
        <v>51</v>
      </c>
      <c r="D1075" s="20" t="s">
        <v>64</v>
      </c>
      <c r="E1075" s="36" t="s">
        <v>78</v>
      </c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21"/>
      <c r="AH1075" s="21"/>
      <c r="AI1075" s="21"/>
      <c r="AJ1075" s="21"/>
      <c r="AK1075" s="22"/>
    </row>
    <row r="1076" spans="1:37" ht="13.5" hidden="1" customHeight="1" x14ac:dyDescent="0.25">
      <c r="A1076" s="69" t="str">
        <f t="shared" si="16"/>
        <v>MTPB</v>
      </c>
      <c r="B1076" s="20" t="s">
        <v>50</v>
      </c>
      <c r="C1076" s="20" t="s">
        <v>52</v>
      </c>
      <c r="D1076" s="20" t="s">
        <v>64</v>
      </c>
      <c r="E1076" s="36" t="s">
        <v>78</v>
      </c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21"/>
      <c r="AH1076" s="21"/>
      <c r="AI1076" s="21"/>
      <c r="AJ1076" s="21"/>
      <c r="AK1076" s="22"/>
    </row>
    <row r="1077" spans="1:37" ht="13.5" hidden="1" customHeight="1" x14ac:dyDescent="0.25">
      <c r="A1077" s="69" t="str">
        <f t="shared" si="16"/>
        <v>MTPE</v>
      </c>
      <c r="B1077" s="20" t="s">
        <v>50</v>
      </c>
      <c r="C1077" s="20" t="s">
        <v>53</v>
      </c>
      <c r="D1077" s="20" t="s">
        <v>64</v>
      </c>
      <c r="E1077" s="36" t="s">
        <v>78</v>
      </c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21"/>
      <c r="AH1077" s="21"/>
      <c r="AI1077" s="21"/>
      <c r="AJ1077" s="21"/>
      <c r="AK1077" s="22"/>
    </row>
    <row r="1078" spans="1:37" ht="13.5" hidden="1" customHeight="1" x14ac:dyDescent="0.25">
      <c r="A1078" s="69" t="str">
        <f t="shared" si="16"/>
        <v>MTPI</v>
      </c>
      <c r="B1078" s="20" t="s">
        <v>50</v>
      </c>
      <c r="C1078" s="20" t="s">
        <v>54</v>
      </c>
      <c r="D1078" s="20" t="s">
        <v>64</v>
      </c>
      <c r="E1078" s="36" t="s">
        <v>78</v>
      </c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21"/>
      <c r="AH1078" s="21"/>
      <c r="AI1078" s="21"/>
      <c r="AJ1078" s="21"/>
      <c r="AK1078" s="22"/>
    </row>
    <row r="1079" spans="1:37" ht="13.5" hidden="1" customHeight="1" x14ac:dyDescent="0.25">
      <c r="A1079" s="69" t="str">
        <f t="shared" si="16"/>
        <v>MTPR</v>
      </c>
      <c r="B1079" s="20" t="s">
        <v>50</v>
      </c>
      <c r="C1079" s="20" t="s">
        <v>55</v>
      </c>
      <c r="D1079" s="20" t="s">
        <v>64</v>
      </c>
      <c r="E1079" s="36" t="s">
        <v>78</v>
      </c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21"/>
      <c r="AH1079" s="21"/>
      <c r="AI1079" s="21"/>
      <c r="AJ1079" s="21"/>
      <c r="AK1079" s="22"/>
    </row>
    <row r="1080" spans="1:37" ht="13.5" hidden="1" customHeight="1" x14ac:dyDescent="0.25">
      <c r="A1080" s="69" t="str">
        <f t="shared" si="16"/>
        <v>MTRJ</v>
      </c>
      <c r="B1080" s="20" t="s">
        <v>50</v>
      </c>
      <c r="C1080" s="20" t="s">
        <v>56</v>
      </c>
      <c r="D1080" s="20" t="s">
        <v>64</v>
      </c>
      <c r="E1080" s="36" t="s">
        <v>78</v>
      </c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21"/>
      <c r="AH1080" s="21"/>
      <c r="AI1080" s="21"/>
      <c r="AJ1080" s="21"/>
      <c r="AK1080" s="22"/>
    </row>
    <row r="1081" spans="1:37" ht="13.5" hidden="1" customHeight="1" x14ac:dyDescent="0.25">
      <c r="A1081" s="69" t="str">
        <f t="shared" si="16"/>
        <v>MTRN</v>
      </c>
      <c r="B1081" s="20" t="s">
        <v>50</v>
      </c>
      <c r="C1081" s="20" t="s">
        <v>57</v>
      </c>
      <c r="D1081" s="20" t="s">
        <v>64</v>
      </c>
      <c r="E1081" s="36" t="s">
        <v>78</v>
      </c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21"/>
      <c r="AH1081" s="21"/>
      <c r="AI1081" s="21"/>
      <c r="AJ1081" s="21"/>
      <c r="AK1081" s="22"/>
    </row>
    <row r="1082" spans="1:37" ht="13.5" hidden="1" customHeight="1" x14ac:dyDescent="0.25">
      <c r="A1082" s="69" t="str">
        <f t="shared" si="16"/>
        <v>MTRO</v>
      </c>
      <c r="B1082" s="20" t="s">
        <v>50</v>
      </c>
      <c r="C1082" s="20" t="s">
        <v>58</v>
      </c>
      <c r="D1082" s="20" t="s">
        <v>64</v>
      </c>
      <c r="E1082" s="36" t="s">
        <v>78</v>
      </c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21"/>
      <c r="AH1082" s="21"/>
      <c r="AI1082" s="21"/>
      <c r="AJ1082" s="21"/>
      <c r="AK1082" s="22"/>
    </row>
    <row r="1083" spans="1:37" ht="13.5" hidden="1" customHeight="1" x14ac:dyDescent="0.25">
      <c r="A1083" s="69" t="str">
        <f t="shared" si="16"/>
        <v>MTRR</v>
      </c>
      <c r="B1083" s="20" t="s">
        <v>50</v>
      </c>
      <c r="C1083" s="20" t="s">
        <v>59</v>
      </c>
      <c r="D1083" s="20" t="s">
        <v>64</v>
      </c>
      <c r="E1083" s="36" t="s">
        <v>78</v>
      </c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21"/>
      <c r="AH1083" s="21"/>
      <c r="AI1083" s="21"/>
      <c r="AJ1083" s="21"/>
      <c r="AK1083" s="22"/>
    </row>
    <row r="1084" spans="1:37" ht="13.5" hidden="1" customHeight="1" x14ac:dyDescent="0.25">
      <c r="A1084" s="69" t="str">
        <f t="shared" si="16"/>
        <v>MTRS</v>
      </c>
      <c r="B1084" s="20" t="s">
        <v>50</v>
      </c>
      <c r="C1084" s="20" t="s">
        <v>60</v>
      </c>
      <c r="D1084" s="20" t="s">
        <v>64</v>
      </c>
      <c r="E1084" s="36" t="s">
        <v>78</v>
      </c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21"/>
      <c r="AH1084" s="21"/>
      <c r="AI1084" s="21"/>
      <c r="AJ1084" s="21"/>
      <c r="AK1084" s="22"/>
    </row>
    <row r="1085" spans="1:37" ht="13.5" hidden="1" customHeight="1" x14ac:dyDescent="0.25">
      <c r="A1085" s="69" t="str">
        <f t="shared" si="16"/>
        <v>MTSC</v>
      </c>
      <c r="B1085" s="20" t="s">
        <v>50</v>
      </c>
      <c r="C1085" s="20" t="s">
        <v>61</v>
      </c>
      <c r="D1085" s="20" t="s">
        <v>64</v>
      </c>
      <c r="E1085" s="36" t="s">
        <v>78</v>
      </c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21"/>
      <c r="AH1085" s="21"/>
      <c r="AI1085" s="21"/>
      <c r="AJ1085" s="21"/>
      <c r="AK1085" s="22"/>
    </row>
    <row r="1086" spans="1:37" ht="13.5" hidden="1" customHeight="1" x14ac:dyDescent="0.25">
      <c r="A1086" s="69" t="str">
        <f t="shared" si="16"/>
        <v>MTSE</v>
      </c>
      <c r="B1086" s="20" t="s">
        <v>50</v>
      </c>
      <c r="C1086" s="20" t="s">
        <v>62</v>
      </c>
      <c r="D1086" s="20" t="s">
        <v>64</v>
      </c>
      <c r="E1086" s="36" t="s">
        <v>78</v>
      </c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21"/>
      <c r="AH1086" s="21"/>
      <c r="AI1086" s="21"/>
      <c r="AJ1086" s="21"/>
      <c r="AK1086" s="22"/>
    </row>
    <row r="1087" spans="1:37" ht="13.5" hidden="1" customHeight="1" x14ac:dyDescent="0.25">
      <c r="A1087" s="69" t="str">
        <f t="shared" si="16"/>
        <v>MTSP</v>
      </c>
      <c r="B1087" s="20" t="s">
        <v>50</v>
      </c>
      <c r="C1087" s="20" t="s">
        <v>63</v>
      </c>
      <c r="D1087" s="20" t="s">
        <v>64</v>
      </c>
      <c r="E1087" s="36" t="s">
        <v>78</v>
      </c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21"/>
      <c r="AH1087" s="21"/>
      <c r="AI1087" s="21"/>
      <c r="AJ1087" s="21"/>
      <c r="AK1087" s="22"/>
    </row>
    <row r="1088" spans="1:37" ht="13.5" hidden="1" customHeight="1" thickBot="1" x14ac:dyDescent="0.3">
      <c r="A1088" s="69" t="str">
        <f t="shared" si="16"/>
        <v>MTTO</v>
      </c>
      <c r="B1088" s="23" t="s">
        <v>50</v>
      </c>
      <c r="C1088" s="23" t="s">
        <v>30</v>
      </c>
      <c r="D1088" s="23" t="s">
        <v>64</v>
      </c>
      <c r="E1088" s="43" t="s">
        <v>78</v>
      </c>
      <c r="F1088" s="44"/>
      <c r="G1088" s="44"/>
      <c r="H1088" s="44"/>
      <c r="I1088" s="44"/>
      <c r="J1088" s="44"/>
      <c r="K1088" s="44"/>
      <c r="L1088" s="44"/>
      <c r="M1088" s="44"/>
      <c r="N1088" s="44"/>
      <c r="O1088" s="44"/>
      <c r="P1088" s="44"/>
      <c r="Q1088" s="44"/>
      <c r="R1088" s="44"/>
      <c r="S1088" s="44"/>
      <c r="T1088" s="44"/>
      <c r="U1088" s="44"/>
      <c r="V1088" s="44"/>
      <c r="W1088" s="44"/>
      <c r="X1088" s="44"/>
      <c r="Y1088" s="44"/>
      <c r="Z1088" s="44"/>
      <c r="AA1088" s="44"/>
      <c r="AB1088" s="44"/>
      <c r="AC1088" s="44"/>
      <c r="AD1088" s="44"/>
      <c r="AE1088" s="44"/>
      <c r="AF1088" s="44"/>
      <c r="AG1088" s="44"/>
      <c r="AH1088" s="44"/>
      <c r="AI1088" s="44"/>
      <c r="AJ1088" s="44"/>
      <c r="AK1088" s="45"/>
    </row>
    <row r="1089" spans="1:37" ht="13.5" hidden="1" customHeight="1" x14ac:dyDescent="0.25">
      <c r="A1089" s="69" t="str">
        <f t="shared" si="16"/>
        <v>PAAC</v>
      </c>
      <c r="B1089" s="40" t="s">
        <v>51</v>
      </c>
      <c r="C1089" s="40" t="s">
        <v>33</v>
      </c>
      <c r="D1089" s="40" t="s">
        <v>64</v>
      </c>
      <c r="E1089" s="42" t="s">
        <v>78</v>
      </c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  <c r="R1089" s="31"/>
      <c r="S1089" s="31"/>
      <c r="T1089" s="31"/>
      <c r="U1089" s="31"/>
      <c r="V1089" s="31"/>
      <c r="W1089" s="31"/>
      <c r="X1089" s="31"/>
      <c r="Y1089" s="31"/>
      <c r="Z1089" s="31"/>
      <c r="AA1089" s="31"/>
      <c r="AB1089" s="31"/>
      <c r="AC1089" s="31"/>
      <c r="AD1089" s="31"/>
      <c r="AE1089" s="31"/>
      <c r="AF1089" s="31"/>
      <c r="AG1089" s="31"/>
      <c r="AH1089" s="31"/>
      <c r="AI1089" s="31"/>
      <c r="AJ1089" s="31"/>
      <c r="AK1089" s="32"/>
    </row>
    <row r="1090" spans="1:37" ht="13.5" hidden="1" customHeight="1" x14ac:dyDescent="0.25">
      <c r="A1090" s="69" t="str">
        <f t="shared" si="16"/>
        <v>PAAL</v>
      </c>
      <c r="B1090" s="20" t="s">
        <v>51</v>
      </c>
      <c r="C1090" s="20" t="s">
        <v>39</v>
      </c>
      <c r="D1090" s="20" t="s">
        <v>64</v>
      </c>
      <c r="E1090" s="36" t="s">
        <v>78</v>
      </c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21"/>
      <c r="AH1090" s="21"/>
      <c r="AI1090" s="21"/>
      <c r="AJ1090" s="21"/>
      <c r="AK1090" s="22"/>
    </row>
    <row r="1091" spans="1:37" ht="13.5" hidden="1" customHeight="1" x14ac:dyDescent="0.25">
      <c r="A1091" s="69" t="str">
        <f t="shared" si="16"/>
        <v>PAAM</v>
      </c>
      <c r="B1091" s="20" t="s">
        <v>51</v>
      </c>
      <c r="C1091" s="20" t="s">
        <v>40</v>
      </c>
      <c r="D1091" s="20" t="s">
        <v>64</v>
      </c>
      <c r="E1091" s="36" t="s">
        <v>78</v>
      </c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21"/>
      <c r="AH1091" s="21"/>
      <c r="AI1091" s="21"/>
      <c r="AJ1091" s="21"/>
      <c r="AK1091" s="22"/>
    </row>
    <row r="1092" spans="1:37" ht="13.5" hidden="1" customHeight="1" x14ac:dyDescent="0.25">
      <c r="A1092" s="69" t="str">
        <f t="shared" si="16"/>
        <v>PAAP</v>
      </c>
      <c r="B1092" s="20" t="s">
        <v>51</v>
      </c>
      <c r="C1092" s="20" t="s">
        <v>41</v>
      </c>
      <c r="D1092" s="20" t="s">
        <v>64</v>
      </c>
      <c r="E1092" s="36" t="s">
        <v>78</v>
      </c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21"/>
      <c r="AH1092" s="21"/>
      <c r="AI1092" s="21"/>
      <c r="AJ1092" s="21"/>
      <c r="AK1092" s="22"/>
    </row>
    <row r="1093" spans="1:37" ht="13.5" hidden="1" customHeight="1" x14ac:dyDescent="0.25">
      <c r="A1093" s="69" t="str">
        <f t="shared" si="16"/>
        <v>PABA</v>
      </c>
      <c r="B1093" s="20" t="s">
        <v>51</v>
      </c>
      <c r="C1093" s="20" t="s">
        <v>42</v>
      </c>
      <c r="D1093" s="20" t="s">
        <v>64</v>
      </c>
      <c r="E1093" s="36" t="s">
        <v>78</v>
      </c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21"/>
      <c r="AH1093" s="21"/>
      <c r="AI1093" s="21"/>
      <c r="AJ1093" s="21"/>
      <c r="AK1093" s="22"/>
    </row>
    <row r="1094" spans="1:37" ht="13.5" hidden="1" customHeight="1" x14ac:dyDescent="0.25">
      <c r="A1094" s="69" t="str">
        <f t="shared" si="16"/>
        <v>PACE</v>
      </c>
      <c r="B1094" s="20" t="s">
        <v>51</v>
      </c>
      <c r="C1094" s="20" t="s">
        <v>43</v>
      </c>
      <c r="D1094" s="20" t="s">
        <v>64</v>
      </c>
      <c r="E1094" s="36" t="s">
        <v>78</v>
      </c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21"/>
      <c r="AH1094" s="21"/>
      <c r="AI1094" s="21"/>
      <c r="AJ1094" s="21"/>
      <c r="AK1094" s="22"/>
    </row>
    <row r="1095" spans="1:37" ht="13.5" hidden="1" customHeight="1" x14ac:dyDescent="0.25">
      <c r="A1095" s="69" t="str">
        <f t="shared" si="16"/>
        <v>PADF</v>
      </c>
      <c r="B1095" s="20" t="s">
        <v>51</v>
      </c>
      <c r="C1095" s="20" t="s">
        <v>44</v>
      </c>
      <c r="D1095" s="20" t="s">
        <v>64</v>
      </c>
      <c r="E1095" s="36" t="s">
        <v>78</v>
      </c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21"/>
      <c r="AH1095" s="21"/>
      <c r="AI1095" s="21"/>
      <c r="AJ1095" s="21"/>
      <c r="AK1095" s="22"/>
    </row>
    <row r="1096" spans="1:37" ht="13.5" hidden="1" customHeight="1" x14ac:dyDescent="0.25">
      <c r="A1096" s="69" t="str">
        <f t="shared" si="16"/>
        <v>PAES</v>
      </c>
      <c r="B1096" s="20" t="s">
        <v>51</v>
      </c>
      <c r="C1096" s="20" t="s">
        <v>45</v>
      </c>
      <c r="D1096" s="20" t="s">
        <v>64</v>
      </c>
      <c r="E1096" s="36" t="s">
        <v>78</v>
      </c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21"/>
      <c r="AH1096" s="21"/>
      <c r="AI1096" s="21"/>
      <c r="AJ1096" s="21"/>
      <c r="AK1096" s="22"/>
    </row>
    <row r="1097" spans="1:37" ht="13.5" hidden="1" customHeight="1" x14ac:dyDescent="0.25">
      <c r="A1097" s="69" t="str">
        <f t="shared" si="16"/>
        <v>PAGO</v>
      </c>
      <c r="B1097" s="20" t="s">
        <v>51</v>
      </c>
      <c r="C1097" s="20" t="s">
        <v>46</v>
      </c>
      <c r="D1097" s="20" t="s">
        <v>64</v>
      </c>
      <c r="E1097" s="36" t="s">
        <v>78</v>
      </c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21"/>
      <c r="AH1097" s="21"/>
      <c r="AI1097" s="21"/>
      <c r="AJ1097" s="21"/>
      <c r="AK1097" s="22"/>
    </row>
    <row r="1098" spans="1:37" ht="13.5" hidden="1" customHeight="1" x14ac:dyDescent="0.25">
      <c r="A1098" s="69" t="str">
        <f t="shared" ref="A1098:A1161" si="17">CONCATENATE(B1098,C1098)</f>
        <v>PAMA</v>
      </c>
      <c r="B1098" s="20" t="s">
        <v>51</v>
      </c>
      <c r="C1098" s="20" t="s">
        <v>47</v>
      </c>
      <c r="D1098" s="20" t="s">
        <v>64</v>
      </c>
      <c r="E1098" s="36" t="s">
        <v>78</v>
      </c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21"/>
      <c r="AH1098" s="21"/>
      <c r="AI1098" s="21"/>
      <c r="AJ1098" s="21"/>
      <c r="AK1098" s="22"/>
    </row>
    <row r="1099" spans="1:37" ht="13.5" hidden="1" customHeight="1" x14ac:dyDescent="0.25">
      <c r="A1099" s="69" t="str">
        <f t="shared" si="17"/>
        <v>PAMG</v>
      </c>
      <c r="B1099" s="20" t="s">
        <v>51</v>
      </c>
      <c r="C1099" s="20" t="s">
        <v>48</v>
      </c>
      <c r="D1099" s="20" t="s">
        <v>64</v>
      </c>
      <c r="E1099" s="36" t="s">
        <v>78</v>
      </c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21"/>
      <c r="AH1099" s="21"/>
      <c r="AI1099" s="21"/>
      <c r="AJ1099" s="21"/>
      <c r="AK1099" s="22"/>
    </row>
    <row r="1100" spans="1:37" ht="13.5" hidden="1" customHeight="1" x14ac:dyDescent="0.25">
      <c r="A1100" s="69" t="str">
        <f t="shared" si="17"/>
        <v>PAMS</v>
      </c>
      <c r="B1100" s="20" t="s">
        <v>51</v>
      </c>
      <c r="C1100" s="20" t="s">
        <v>49</v>
      </c>
      <c r="D1100" s="20" t="s">
        <v>64</v>
      </c>
      <c r="E1100" s="36" t="s">
        <v>78</v>
      </c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21"/>
      <c r="AH1100" s="21"/>
      <c r="AI1100" s="21"/>
      <c r="AJ1100" s="21"/>
      <c r="AK1100" s="22"/>
    </row>
    <row r="1101" spans="1:37" ht="13.5" hidden="1" customHeight="1" x14ac:dyDescent="0.25">
      <c r="A1101" s="69" t="str">
        <f t="shared" si="17"/>
        <v>PAMT</v>
      </c>
      <c r="B1101" s="20" t="s">
        <v>51</v>
      </c>
      <c r="C1101" s="20" t="s">
        <v>50</v>
      </c>
      <c r="D1101" s="20" t="s">
        <v>64</v>
      </c>
      <c r="E1101" s="36" t="s">
        <v>78</v>
      </c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21"/>
      <c r="AH1101" s="21"/>
      <c r="AI1101" s="21"/>
      <c r="AJ1101" s="21"/>
      <c r="AK1101" s="22"/>
    </row>
    <row r="1102" spans="1:37" ht="13.5" hidden="1" customHeight="1" x14ac:dyDescent="0.25">
      <c r="A1102" s="69" t="str">
        <f t="shared" si="17"/>
        <v>PAPA</v>
      </c>
      <c r="B1102" s="20" t="s">
        <v>51</v>
      </c>
      <c r="C1102" s="20" t="s">
        <v>51</v>
      </c>
      <c r="D1102" s="20" t="s">
        <v>64</v>
      </c>
      <c r="E1102" s="36" t="s">
        <v>78</v>
      </c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21"/>
      <c r="AH1102" s="21"/>
      <c r="AI1102" s="21"/>
      <c r="AJ1102" s="21"/>
      <c r="AK1102" s="22"/>
    </row>
    <row r="1103" spans="1:37" ht="13.5" hidden="1" customHeight="1" x14ac:dyDescent="0.25">
      <c r="A1103" s="69" t="str">
        <f t="shared" si="17"/>
        <v>PAPB</v>
      </c>
      <c r="B1103" s="20" t="s">
        <v>51</v>
      </c>
      <c r="C1103" s="20" t="s">
        <v>52</v>
      </c>
      <c r="D1103" s="20" t="s">
        <v>64</v>
      </c>
      <c r="E1103" s="36" t="s">
        <v>78</v>
      </c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21"/>
      <c r="AH1103" s="21"/>
      <c r="AI1103" s="21"/>
      <c r="AJ1103" s="21"/>
      <c r="AK1103" s="22"/>
    </row>
    <row r="1104" spans="1:37" ht="13.5" hidden="1" customHeight="1" x14ac:dyDescent="0.25">
      <c r="A1104" s="69" t="str">
        <f t="shared" si="17"/>
        <v>PAPE</v>
      </c>
      <c r="B1104" s="20" t="s">
        <v>51</v>
      </c>
      <c r="C1104" s="20" t="s">
        <v>53</v>
      </c>
      <c r="D1104" s="20" t="s">
        <v>64</v>
      </c>
      <c r="E1104" s="36" t="s">
        <v>78</v>
      </c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21"/>
      <c r="AH1104" s="21"/>
      <c r="AI1104" s="21"/>
      <c r="AJ1104" s="21"/>
      <c r="AK1104" s="22"/>
    </row>
    <row r="1105" spans="1:37" ht="13.5" hidden="1" customHeight="1" x14ac:dyDescent="0.25">
      <c r="A1105" s="69" t="str">
        <f t="shared" si="17"/>
        <v>PAPI</v>
      </c>
      <c r="B1105" s="20" t="s">
        <v>51</v>
      </c>
      <c r="C1105" s="20" t="s">
        <v>54</v>
      </c>
      <c r="D1105" s="20" t="s">
        <v>64</v>
      </c>
      <c r="E1105" s="36" t="s">
        <v>78</v>
      </c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21"/>
      <c r="AH1105" s="21"/>
      <c r="AI1105" s="21"/>
      <c r="AJ1105" s="21"/>
      <c r="AK1105" s="22"/>
    </row>
    <row r="1106" spans="1:37" ht="13.5" hidden="1" customHeight="1" x14ac:dyDescent="0.25">
      <c r="A1106" s="69" t="str">
        <f t="shared" si="17"/>
        <v>PAPR</v>
      </c>
      <c r="B1106" s="20" t="s">
        <v>51</v>
      </c>
      <c r="C1106" s="20" t="s">
        <v>55</v>
      </c>
      <c r="D1106" s="20" t="s">
        <v>64</v>
      </c>
      <c r="E1106" s="36" t="s">
        <v>78</v>
      </c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21"/>
      <c r="AH1106" s="21"/>
      <c r="AI1106" s="21"/>
      <c r="AJ1106" s="21"/>
      <c r="AK1106" s="22"/>
    </row>
    <row r="1107" spans="1:37" ht="13.5" hidden="1" customHeight="1" x14ac:dyDescent="0.25">
      <c r="A1107" s="69" t="str">
        <f t="shared" si="17"/>
        <v>PARJ</v>
      </c>
      <c r="B1107" s="20" t="s">
        <v>51</v>
      </c>
      <c r="C1107" s="20" t="s">
        <v>56</v>
      </c>
      <c r="D1107" s="20" t="s">
        <v>64</v>
      </c>
      <c r="E1107" s="36" t="s">
        <v>78</v>
      </c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21"/>
      <c r="AH1107" s="21"/>
      <c r="AI1107" s="21"/>
      <c r="AJ1107" s="21"/>
      <c r="AK1107" s="22"/>
    </row>
    <row r="1108" spans="1:37" ht="13.5" hidden="1" customHeight="1" x14ac:dyDescent="0.25">
      <c r="A1108" s="69" t="str">
        <f t="shared" si="17"/>
        <v>PARN</v>
      </c>
      <c r="B1108" s="20" t="s">
        <v>51</v>
      </c>
      <c r="C1108" s="20" t="s">
        <v>57</v>
      </c>
      <c r="D1108" s="20" t="s">
        <v>64</v>
      </c>
      <c r="E1108" s="36" t="s">
        <v>78</v>
      </c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21"/>
      <c r="AH1108" s="21"/>
      <c r="AI1108" s="21"/>
      <c r="AJ1108" s="21"/>
      <c r="AK1108" s="22"/>
    </row>
    <row r="1109" spans="1:37" ht="13.5" hidden="1" customHeight="1" x14ac:dyDescent="0.25">
      <c r="A1109" s="69" t="str">
        <f t="shared" si="17"/>
        <v>PARO</v>
      </c>
      <c r="B1109" s="20" t="s">
        <v>51</v>
      </c>
      <c r="C1109" s="20" t="s">
        <v>58</v>
      </c>
      <c r="D1109" s="20" t="s">
        <v>64</v>
      </c>
      <c r="E1109" s="36" t="s">
        <v>78</v>
      </c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21"/>
      <c r="AH1109" s="21"/>
      <c r="AI1109" s="21"/>
      <c r="AJ1109" s="21"/>
      <c r="AK1109" s="22"/>
    </row>
    <row r="1110" spans="1:37" ht="13.5" hidden="1" customHeight="1" x14ac:dyDescent="0.25">
      <c r="A1110" s="69" t="str">
        <f t="shared" si="17"/>
        <v>PARR</v>
      </c>
      <c r="B1110" s="20" t="s">
        <v>51</v>
      </c>
      <c r="C1110" s="20" t="s">
        <v>59</v>
      </c>
      <c r="D1110" s="20" t="s">
        <v>64</v>
      </c>
      <c r="E1110" s="36" t="s">
        <v>78</v>
      </c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21"/>
      <c r="AH1110" s="21"/>
      <c r="AI1110" s="21"/>
      <c r="AJ1110" s="21"/>
      <c r="AK1110" s="22"/>
    </row>
    <row r="1111" spans="1:37" ht="13.5" hidden="1" customHeight="1" x14ac:dyDescent="0.25">
      <c r="A1111" s="69" t="str">
        <f t="shared" si="17"/>
        <v>PARS</v>
      </c>
      <c r="B1111" s="20" t="s">
        <v>51</v>
      </c>
      <c r="C1111" s="20" t="s">
        <v>60</v>
      </c>
      <c r="D1111" s="20" t="s">
        <v>64</v>
      </c>
      <c r="E1111" s="36" t="s">
        <v>78</v>
      </c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21"/>
      <c r="AH1111" s="21"/>
      <c r="AI1111" s="21"/>
      <c r="AJ1111" s="21"/>
      <c r="AK1111" s="22"/>
    </row>
    <row r="1112" spans="1:37" ht="13.5" hidden="1" customHeight="1" x14ac:dyDescent="0.25">
      <c r="A1112" s="69" t="str">
        <f t="shared" si="17"/>
        <v>PASC</v>
      </c>
      <c r="B1112" s="20" t="s">
        <v>51</v>
      </c>
      <c r="C1112" s="20" t="s">
        <v>61</v>
      </c>
      <c r="D1112" s="20" t="s">
        <v>64</v>
      </c>
      <c r="E1112" s="36" t="s">
        <v>78</v>
      </c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21"/>
      <c r="AH1112" s="21"/>
      <c r="AI1112" s="21"/>
      <c r="AJ1112" s="21"/>
      <c r="AK1112" s="22"/>
    </row>
    <row r="1113" spans="1:37" ht="13.5" hidden="1" customHeight="1" x14ac:dyDescent="0.25">
      <c r="A1113" s="69" t="str">
        <f t="shared" si="17"/>
        <v>PASE</v>
      </c>
      <c r="B1113" s="20" t="s">
        <v>51</v>
      </c>
      <c r="C1113" s="20" t="s">
        <v>62</v>
      </c>
      <c r="D1113" s="20" t="s">
        <v>64</v>
      </c>
      <c r="E1113" s="36" t="s">
        <v>78</v>
      </c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21"/>
      <c r="AH1113" s="21"/>
      <c r="AI1113" s="21"/>
      <c r="AJ1113" s="21"/>
      <c r="AK1113" s="22"/>
    </row>
    <row r="1114" spans="1:37" ht="13.5" hidden="1" customHeight="1" x14ac:dyDescent="0.25">
      <c r="A1114" s="69" t="str">
        <f t="shared" si="17"/>
        <v>PASP</v>
      </c>
      <c r="B1114" s="20" t="s">
        <v>51</v>
      </c>
      <c r="C1114" s="20" t="s">
        <v>63</v>
      </c>
      <c r="D1114" s="20" t="s">
        <v>64</v>
      </c>
      <c r="E1114" s="36" t="s">
        <v>78</v>
      </c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21"/>
      <c r="AH1114" s="21"/>
      <c r="AI1114" s="21"/>
      <c r="AJ1114" s="21"/>
      <c r="AK1114" s="22"/>
    </row>
    <row r="1115" spans="1:37" ht="13.5" hidden="1" customHeight="1" thickBot="1" x14ac:dyDescent="0.3">
      <c r="A1115" s="69" t="str">
        <f t="shared" si="17"/>
        <v>PATO</v>
      </c>
      <c r="B1115" s="23" t="s">
        <v>51</v>
      </c>
      <c r="C1115" s="23" t="s">
        <v>30</v>
      </c>
      <c r="D1115" s="23" t="s">
        <v>64</v>
      </c>
      <c r="E1115" s="43" t="s">
        <v>78</v>
      </c>
      <c r="F1115" s="44"/>
      <c r="G1115" s="44"/>
      <c r="H1115" s="44"/>
      <c r="I1115" s="44"/>
      <c r="J1115" s="44"/>
      <c r="K1115" s="44"/>
      <c r="L1115" s="44"/>
      <c r="M1115" s="44"/>
      <c r="N1115" s="44"/>
      <c r="O1115" s="44"/>
      <c r="P1115" s="44"/>
      <c r="Q1115" s="44"/>
      <c r="R1115" s="44"/>
      <c r="S1115" s="44"/>
      <c r="T1115" s="44"/>
      <c r="U1115" s="44"/>
      <c r="V1115" s="44"/>
      <c r="W1115" s="44"/>
      <c r="X1115" s="44"/>
      <c r="Y1115" s="44"/>
      <c r="Z1115" s="44"/>
      <c r="AA1115" s="44"/>
      <c r="AB1115" s="44"/>
      <c r="AC1115" s="44"/>
      <c r="AD1115" s="44"/>
      <c r="AE1115" s="44"/>
      <c r="AF1115" s="44"/>
      <c r="AG1115" s="44"/>
      <c r="AH1115" s="44"/>
      <c r="AI1115" s="44"/>
      <c r="AJ1115" s="44"/>
      <c r="AK1115" s="45"/>
    </row>
    <row r="1116" spans="1:37" ht="13.5" hidden="1" customHeight="1" x14ac:dyDescent="0.25">
      <c r="A1116" s="69" t="str">
        <f t="shared" si="17"/>
        <v>PBAC</v>
      </c>
      <c r="B1116" s="40" t="s">
        <v>52</v>
      </c>
      <c r="C1116" s="40" t="s">
        <v>33</v>
      </c>
      <c r="D1116" s="40" t="s">
        <v>64</v>
      </c>
      <c r="E1116" s="42" t="s">
        <v>78</v>
      </c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/>
      <c r="V1116" s="31"/>
      <c r="W1116" s="31"/>
      <c r="X1116" s="31"/>
      <c r="Y1116" s="31"/>
      <c r="Z1116" s="31"/>
      <c r="AA1116" s="31"/>
      <c r="AB1116" s="31"/>
      <c r="AC1116" s="31"/>
      <c r="AD1116" s="31"/>
      <c r="AE1116" s="31"/>
      <c r="AF1116" s="31"/>
      <c r="AG1116" s="31"/>
      <c r="AH1116" s="31"/>
      <c r="AI1116" s="31"/>
      <c r="AJ1116" s="31"/>
      <c r="AK1116" s="32"/>
    </row>
    <row r="1117" spans="1:37" ht="13.5" hidden="1" customHeight="1" x14ac:dyDescent="0.25">
      <c r="A1117" s="69" t="str">
        <f t="shared" si="17"/>
        <v>PBAL</v>
      </c>
      <c r="B1117" s="20" t="s">
        <v>52</v>
      </c>
      <c r="C1117" s="20" t="s">
        <v>39</v>
      </c>
      <c r="D1117" s="20" t="s">
        <v>64</v>
      </c>
      <c r="E1117" s="36" t="s">
        <v>78</v>
      </c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21"/>
      <c r="AH1117" s="21"/>
      <c r="AI1117" s="21"/>
      <c r="AJ1117" s="21"/>
      <c r="AK1117" s="22"/>
    </row>
    <row r="1118" spans="1:37" ht="13.5" hidden="1" customHeight="1" x14ac:dyDescent="0.25">
      <c r="A1118" s="69" t="str">
        <f t="shared" si="17"/>
        <v>PBAM</v>
      </c>
      <c r="B1118" s="20" t="s">
        <v>52</v>
      </c>
      <c r="C1118" s="20" t="s">
        <v>40</v>
      </c>
      <c r="D1118" s="20" t="s">
        <v>64</v>
      </c>
      <c r="E1118" s="36" t="s">
        <v>78</v>
      </c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21"/>
      <c r="AH1118" s="21"/>
      <c r="AI1118" s="21"/>
      <c r="AJ1118" s="21"/>
      <c r="AK1118" s="22"/>
    </row>
    <row r="1119" spans="1:37" ht="13.5" hidden="1" customHeight="1" x14ac:dyDescent="0.25">
      <c r="A1119" s="69" t="str">
        <f t="shared" si="17"/>
        <v>PBAP</v>
      </c>
      <c r="B1119" s="20" t="s">
        <v>52</v>
      </c>
      <c r="C1119" s="20" t="s">
        <v>41</v>
      </c>
      <c r="D1119" s="20" t="s">
        <v>64</v>
      </c>
      <c r="E1119" s="36" t="s">
        <v>78</v>
      </c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21"/>
      <c r="AH1119" s="21"/>
      <c r="AI1119" s="21"/>
      <c r="AJ1119" s="21"/>
      <c r="AK1119" s="22"/>
    </row>
    <row r="1120" spans="1:37" ht="13.5" hidden="1" customHeight="1" x14ac:dyDescent="0.25">
      <c r="A1120" s="69" t="str">
        <f t="shared" si="17"/>
        <v>PBBA</v>
      </c>
      <c r="B1120" s="20" t="s">
        <v>52</v>
      </c>
      <c r="C1120" s="20" t="s">
        <v>42</v>
      </c>
      <c r="D1120" s="20" t="s">
        <v>64</v>
      </c>
      <c r="E1120" s="36" t="s">
        <v>78</v>
      </c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21"/>
      <c r="AH1120" s="21"/>
      <c r="AI1120" s="21"/>
      <c r="AJ1120" s="21"/>
      <c r="AK1120" s="22"/>
    </row>
    <row r="1121" spans="1:37" ht="13.5" hidden="1" customHeight="1" x14ac:dyDescent="0.25">
      <c r="A1121" s="69" t="str">
        <f t="shared" si="17"/>
        <v>PBCE</v>
      </c>
      <c r="B1121" s="20" t="s">
        <v>52</v>
      </c>
      <c r="C1121" s="20" t="s">
        <v>43</v>
      </c>
      <c r="D1121" s="20" t="s">
        <v>64</v>
      </c>
      <c r="E1121" s="36" t="s">
        <v>78</v>
      </c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21"/>
      <c r="AH1121" s="21"/>
      <c r="AI1121" s="21"/>
      <c r="AJ1121" s="21"/>
      <c r="AK1121" s="22"/>
    </row>
    <row r="1122" spans="1:37" ht="13.5" hidden="1" customHeight="1" x14ac:dyDescent="0.25">
      <c r="A1122" s="69" t="str">
        <f t="shared" si="17"/>
        <v>PBDF</v>
      </c>
      <c r="B1122" s="20" t="s">
        <v>52</v>
      </c>
      <c r="C1122" s="20" t="s">
        <v>44</v>
      </c>
      <c r="D1122" s="20" t="s">
        <v>64</v>
      </c>
      <c r="E1122" s="36" t="s">
        <v>78</v>
      </c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21"/>
      <c r="AH1122" s="21"/>
      <c r="AI1122" s="21"/>
      <c r="AJ1122" s="21"/>
      <c r="AK1122" s="22"/>
    </row>
    <row r="1123" spans="1:37" ht="13.5" hidden="1" customHeight="1" x14ac:dyDescent="0.25">
      <c r="A1123" s="69" t="str">
        <f t="shared" si="17"/>
        <v>PBES</v>
      </c>
      <c r="B1123" s="20" t="s">
        <v>52</v>
      </c>
      <c r="C1123" s="20" t="s">
        <v>45</v>
      </c>
      <c r="D1123" s="20" t="s">
        <v>64</v>
      </c>
      <c r="E1123" s="36" t="s">
        <v>78</v>
      </c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21"/>
      <c r="AH1123" s="21"/>
      <c r="AI1123" s="21"/>
      <c r="AJ1123" s="21"/>
      <c r="AK1123" s="22"/>
    </row>
    <row r="1124" spans="1:37" ht="13.5" hidden="1" customHeight="1" x14ac:dyDescent="0.25">
      <c r="A1124" s="69" t="str">
        <f t="shared" si="17"/>
        <v>PBGO</v>
      </c>
      <c r="B1124" s="20" t="s">
        <v>52</v>
      </c>
      <c r="C1124" s="20" t="s">
        <v>46</v>
      </c>
      <c r="D1124" s="20" t="s">
        <v>64</v>
      </c>
      <c r="E1124" s="36" t="s">
        <v>78</v>
      </c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21"/>
      <c r="AH1124" s="21"/>
      <c r="AI1124" s="21"/>
      <c r="AJ1124" s="21"/>
      <c r="AK1124" s="22"/>
    </row>
    <row r="1125" spans="1:37" ht="13.5" hidden="1" customHeight="1" x14ac:dyDescent="0.25">
      <c r="A1125" s="69" t="str">
        <f t="shared" si="17"/>
        <v>PBMA</v>
      </c>
      <c r="B1125" s="20" t="s">
        <v>52</v>
      </c>
      <c r="C1125" s="20" t="s">
        <v>47</v>
      </c>
      <c r="D1125" s="20" t="s">
        <v>64</v>
      </c>
      <c r="E1125" s="36" t="s">
        <v>78</v>
      </c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21"/>
      <c r="AH1125" s="21"/>
      <c r="AI1125" s="21"/>
      <c r="AJ1125" s="21"/>
      <c r="AK1125" s="22"/>
    </row>
    <row r="1126" spans="1:37" ht="13.5" hidden="1" customHeight="1" x14ac:dyDescent="0.25">
      <c r="A1126" s="69" t="str">
        <f t="shared" si="17"/>
        <v>PBMG</v>
      </c>
      <c r="B1126" s="20" t="s">
        <v>52</v>
      </c>
      <c r="C1126" s="20" t="s">
        <v>48</v>
      </c>
      <c r="D1126" s="20" t="s">
        <v>64</v>
      </c>
      <c r="E1126" s="36" t="s">
        <v>78</v>
      </c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21"/>
      <c r="AH1126" s="21"/>
      <c r="AI1126" s="21"/>
      <c r="AJ1126" s="21"/>
      <c r="AK1126" s="22"/>
    </row>
    <row r="1127" spans="1:37" ht="13.5" hidden="1" customHeight="1" x14ac:dyDescent="0.25">
      <c r="A1127" s="69" t="str">
        <f t="shared" si="17"/>
        <v>PBMS</v>
      </c>
      <c r="B1127" s="20" t="s">
        <v>52</v>
      </c>
      <c r="C1127" s="20" t="s">
        <v>49</v>
      </c>
      <c r="D1127" s="20" t="s">
        <v>64</v>
      </c>
      <c r="E1127" s="36" t="s">
        <v>78</v>
      </c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21"/>
      <c r="AH1127" s="21"/>
      <c r="AI1127" s="21"/>
      <c r="AJ1127" s="21"/>
      <c r="AK1127" s="22"/>
    </row>
    <row r="1128" spans="1:37" ht="13.5" hidden="1" customHeight="1" x14ac:dyDescent="0.25">
      <c r="A1128" s="69" t="str">
        <f t="shared" si="17"/>
        <v>PBMT</v>
      </c>
      <c r="B1128" s="20" t="s">
        <v>52</v>
      </c>
      <c r="C1128" s="20" t="s">
        <v>50</v>
      </c>
      <c r="D1128" s="20" t="s">
        <v>64</v>
      </c>
      <c r="E1128" s="36" t="s">
        <v>78</v>
      </c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21"/>
      <c r="AH1128" s="21"/>
      <c r="AI1128" s="21"/>
      <c r="AJ1128" s="21"/>
      <c r="AK1128" s="22"/>
    </row>
    <row r="1129" spans="1:37" ht="13.5" hidden="1" customHeight="1" x14ac:dyDescent="0.25">
      <c r="A1129" s="69" t="str">
        <f t="shared" si="17"/>
        <v>PBPA</v>
      </c>
      <c r="B1129" s="20" t="s">
        <v>52</v>
      </c>
      <c r="C1129" s="20" t="s">
        <v>51</v>
      </c>
      <c r="D1129" s="20" t="s">
        <v>64</v>
      </c>
      <c r="E1129" s="36" t="s">
        <v>78</v>
      </c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21"/>
      <c r="AH1129" s="21"/>
      <c r="AI1129" s="21"/>
      <c r="AJ1129" s="21"/>
      <c r="AK1129" s="22"/>
    </row>
    <row r="1130" spans="1:37" ht="13.5" hidden="1" customHeight="1" x14ac:dyDescent="0.25">
      <c r="A1130" s="69" t="str">
        <f t="shared" si="17"/>
        <v>PBPB</v>
      </c>
      <c r="B1130" s="20" t="s">
        <v>52</v>
      </c>
      <c r="C1130" s="20" t="s">
        <v>52</v>
      </c>
      <c r="D1130" s="20" t="s">
        <v>64</v>
      </c>
      <c r="E1130" s="36" t="s">
        <v>78</v>
      </c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21"/>
      <c r="AH1130" s="21"/>
      <c r="AI1130" s="21"/>
      <c r="AJ1130" s="21"/>
      <c r="AK1130" s="22"/>
    </row>
    <row r="1131" spans="1:37" ht="13.5" hidden="1" customHeight="1" x14ac:dyDescent="0.25">
      <c r="A1131" s="69" t="str">
        <f t="shared" si="17"/>
        <v>PBPE</v>
      </c>
      <c r="B1131" s="20" t="s">
        <v>52</v>
      </c>
      <c r="C1131" s="20" t="s">
        <v>53</v>
      </c>
      <c r="D1131" s="20" t="s">
        <v>64</v>
      </c>
      <c r="E1131" s="36" t="s">
        <v>78</v>
      </c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21"/>
      <c r="AH1131" s="21"/>
      <c r="AI1131" s="21"/>
      <c r="AJ1131" s="21"/>
      <c r="AK1131" s="22"/>
    </row>
    <row r="1132" spans="1:37" ht="13.5" hidden="1" customHeight="1" x14ac:dyDescent="0.25">
      <c r="A1132" s="69" t="str">
        <f t="shared" si="17"/>
        <v>PBPI</v>
      </c>
      <c r="B1132" s="20" t="s">
        <v>52</v>
      </c>
      <c r="C1132" s="20" t="s">
        <v>54</v>
      </c>
      <c r="D1132" s="20" t="s">
        <v>64</v>
      </c>
      <c r="E1132" s="36" t="s">
        <v>78</v>
      </c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21"/>
      <c r="AH1132" s="21"/>
      <c r="AI1132" s="21"/>
      <c r="AJ1132" s="21"/>
      <c r="AK1132" s="22"/>
    </row>
    <row r="1133" spans="1:37" ht="13.5" hidden="1" customHeight="1" x14ac:dyDescent="0.25">
      <c r="A1133" s="69" t="str">
        <f t="shared" si="17"/>
        <v>PBPR</v>
      </c>
      <c r="B1133" s="20" t="s">
        <v>52</v>
      </c>
      <c r="C1133" s="20" t="s">
        <v>55</v>
      </c>
      <c r="D1133" s="20" t="s">
        <v>64</v>
      </c>
      <c r="E1133" s="36" t="s">
        <v>78</v>
      </c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21"/>
      <c r="AH1133" s="21"/>
      <c r="AI1133" s="21"/>
      <c r="AJ1133" s="21"/>
      <c r="AK1133" s="22"/>
    </row>
    <row r="1134" spans="1:37" ht="13.5" hidden="1" customHeight="1" x14ac:dyDescent="0.25">
      <c r="A1134" s="69" t="str">
        <f t="shared" si="17"/>
        <v>PBRJ</v>
      </c>
      <c r="B1134" s="20" t="s">
        <v>52</v>
      </c>
      <c r="C1134" s="20" t="s">
        <v>56</v>
      </c>
      <c r="D1134" s="20" t="s">
        <v>64</v>
      </c>
      <c r="E1134" s="36" t="s">
        <v>78</v>
      </c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21"/>
      <c r="AH1134" s="21"/>
      <c r="AI1134" s="21"/>
      <c r="AJ1134" s="21"/>
      <c r="AK1134" s="22"/>
    </row>
    <row r="1135" spans="1:37" ht="13.5" hidden="1" customHeight="1" x14ac:dyDescent="0.25">
      <c r="A1135" s="69" t="str">
        <f t="shared" si="17"/>
        <v>PBRN</v>
      </c>
      <c r="B1135" s="20" t="s">
        <v>52</v>
      </c>
      <c r="C1135" s="20" t="s">
        <v>57</v>
      </c>
      <c r="D1135" s="20" t="s">
        <v>64</v>
      </c>
      <c r="E1135" s="36" t="s">
        <v>78</v>
      </c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21"/>
      <c r="AH1135" s="21"/>
      <c r="AI1135" s="21"/>
      <c r="AJ1135" s="21"/>
      <c r="AK1135" s="22"/>
    </row>
    <row r="1136" spans="1:37" ht="13.5" hidden="1" customHeight="1" x14ac:dyDescent="0.25">
      <c r="A1136" s="69" t="str">
        <f t="shared" si="17"/>
        <v>PBRO</v>
      </c>
      <c r="B1136" s="20" t="s">
        <v>52</v>
      </c>
      <c r="C1136" s="20" t="s">
        <v>58</v>
      </c>
      <c r="D1136" s="20" t="s">
        <v>64</v>
      </c>
      <c r="E1136" s="36" t="s">
        <v>78</v>
      </c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21"/>
      <c r="AH1136" s="21"/>
      <c r="AI1136" s="21"/>
      <c r="AJ1136" s="21"/>
      <c r="AK1136" s="22"/>
    </row>
    <row r="1137" spans="1:37" ht="13.5" hidden="1" customHeight="1" x14ac:dyDescent="0.25">
      <c r="A1137" s="69" t="str">
        <f t="shared" si="17"/>
        <v>PBRR</v>
      </c>
      <c r="B1137" s="20" t="s">
        <v>52</v>
      </c>
      <c r="C1137" s="20" t="s">
        <v>59</v>
      </c>
      <c r="D1137" s="20" t="s">
        <v>64</v>
      </c>
      <c r="E1137" s="36" t="s">
        <v>78</v>
      </c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21"/>
      <c r="AH1137" s="21"/>
      <c r="AI1137" s="21"/>
      <c r="AJ1137" s="21"/>
      <c r="AK1137" s="22"/>
    </row>
    <row r="1138" spans="1:37" ht="13.5" hidden="1" customHeight="1" x14ac:dyDescent="0.25">
      <c r="A1138" s="69" t="str">
        <f t="shared" si="17"/>
        <v>PBRS</v>
      </c>
      <c r="B1138" s="20" t="s">
        <v>52</v>
      </c>
      <c r="C1138" s="20" t="s">
        <v>60</v>
      </c>
      <c r="D1138" s="20" t="s">
        <v>64</v>
      </c>
      <c r="E1138" s="36" t="s">
        <v>78</v>
      </c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21"/>
      <c r="AH1138" s="21"/>
      <c r="AI1138" s="21"/>
      <c r="AJ1138" s="21"/>
      <c r="AK1138" s="22"/>
    </row>
    <row r="1139" spans="1:37" ht="13.5" hidden="1" customHeight="1" x14ac:dyDescent="0.25">
      <c r="A1139" s="69" t="str">
        <f t="shared" si="17"/>
        <v>PBSC</v>
      </c>
      <c r="B1139" s="20" t="s">
        <v>52</v>
      </c>
      <c r="C1139" s="20" t="s">
        <v>61</v>
      </c>
      <c r="D1139" s="20" t="s">
        <v>64</v>
      </c>
      <c r="E1139" s="36" t="s">
        <v>78</v>
      </c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21"/>
      <c r="AH1139" s="21"/>
      <c r="AI1139" s="21"/>
      <c r="AJ1139" s="21"/>
      <c r="AK1139" s="22"/>
    </row>
    <row r="1140" spans="1:37" ht="13.5" hidden="1" customHeight="1" x14ac:dyDescent="0.25">
      <c r="A1140" s="69" t="str">
        <f t="shared" si="17"/>
        <v>PBSE</v>
      </c>
      <c r="B1140" s="20" t="s">
        <v>52</v>
      </c>
      <c r="C1140" s="20" t="s">
        <v>62</v>
      </c>
      <c r="D1140" s="20" t="s">
        <v>64</v>
      </c>
      <c r="E1140" s="36" t="s">
        <v>78</v>
      </c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21"/>
      <c r="AH1140" s="21"/>
      <c r="AI1140" s="21"/>
      <c r="AJ1140" s="21"/>
      <c r="AK1140" s="22"/>
    </row>
    <row r="1141" spans="1:37" ht="13.5" hidden="1" customHeight="1" x14ac:dyDescent="0.25">
      <c r="A1141" s="69" t="str">
        <f t="shared" si="17"/>
        <v>PBSP</v>
      </c>
      <c r="B1141" s="20" t="s">
        <v>52</v>
      </c>
      <c r="C1141" s="20" t="s">
        <v>63</v>
      </c>
      <c r="D1141" s="20" t="s">
        <v>64</v>
      </c>
      <c r="E1141" s="36" t="s">
        <v>78</v>
      </c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21"/>
      <c r="AH1141" s="21"/>
      <c r="AI1141" s="21"/>
      <c r="AJ1141" s="21"/>
      <c r="AK1141" s="22"/>
    </row>
    <row r="1142" spans="1:37" ht="13.5" hidden="1" customHeight="1" thickBot="1" x14ac:dyDescent="0.3">
      <c r="A1142" s="69" t="str">
        <f t="shared" si="17"/>
        <v>PBTO</v>
      </c>
      <c r="B1142" s="23" t="s">
        <v>52</v>
      </c>
      <c r="C1142" s="23" t="s">
        <v>30</v>
      </c>
      <c r="D1142" s="23" t="s">
        <v>64</v>
      </c>
      <c r="E1142" s="43" t="s">
        <v>78</v>
      </c>
      <c r="F1142" s="44"/>
      <c r="G1142" s="44"/>
      <c r="H1142" s="44"/>
      <c r="I1142" s="44"/>
      <c r="J1142" s="44"/>
      <c r="K1142" s="44"/>
      <c r="L1142" s="44"/>
      <c r="M1142" s="44"/>
      <c r="N1142" s="44"/>
      <c r="O1142" s="44"/>
      <c r="P1142" s="44"/>
      <c r="Q1142" s="44"/>
      <c r="R1142" s="44"/>
      <c r="S1142" s="44"/>
      <c r="T1142" s="44"/>
      <c r="U1142" s="44"/>
      <c r="V1142" s="44"/>
      <c r="W1142" s="44"/>
      <c r="X1142" s="44"/>
      <c r="Y1142" s="44"/>
      <c r="Z1142" s="44"/>
      <c r="AA1142" s="44"/>
      <c r="AB1142" s="44"/>
      <c r="AC1142" s="44"/>
      <c r="AD1142" s="44"/>
      <c r="AE1142" s="44"/>
      <c r="AF1142" s="44"/>
      <c r="AG1142" s="44"/>
      <c r="AH1142" s="44"/>
      <c r="AI1142" s="44"/>
      <c r="AJ1142" s="44"/>
      <c r="AK1142" s="45"/>
    </row>
    <row r="1143" spans="1:37" ht="13.5" hidden="1" customHeight="1" x14ac:dyDescent="0.25">
      <c r="A1143" s="69" t="str">
        <f t="shared" si="17"/>
        <v>PEAC</v>
      </c>
      <c r="B1143" s="40" t="s">
        <v>53</v>
      </c>
      <c r="C1143" s="40" t="s">
        <v>33</v>
      </c>
      <c r="D1143" s="40" t="s">
        <v>64</v>
      </c>
      <c r="E1143" s="42" t="s">
        <v>78</v>
      </c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  <c r="R1143" s="31"/>
      <c r="S1143" s="31"/>
      <c r="T1143" s="31"/>
      <c r="U1143" s="31"/>
      <c r="V1143" s="31"/>
      <c r="W1143" s="31"/>
      <c r="X1143" s="31"/>
      <c r="Y1143" s="31"/>
      <c r="Z1143" s="31"/>
      <c r="AA1143" s="31"/>
      <c r="AB1143" s="31"/>
      <c r="AC1143" s="31"/>
      <c r="AD1143" s="31"/>
      <c r="AE1143" s="31"/>
      <c r="AF1143" s="31"/>
      <c r="AG1143" s="31"/>
      <c r="AH1143" s="31"/>
      <c r="AI1143" s="31"/>
      <c r="AJ1143" s="31"/>
      <c r="AK1143" s="32"/>
    </row>
    <row r="1144" spans="1:37" ht="13.5" hidden="1" customHeight="1" x14ac:dyDescent="0.25">
      <c r="A1144" s="69" t="str">
        <f t="shared" si="17"/>
        <v>PEAL</v>
      </c>
      <c r="B1144" s="20" t="s">
        <v>53</v>
      </c>
      <c r="C1144" s="20" t="s">
        <v>39</v>
      </c>
      <c r="D1144" s="20" t="s">
        <v>64</v>
      </c>
      <c r="E1144" s="36" t="s">
        <v>78</v>
      </c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21"/>
      <c r="AH1144" s="21"/>
      <c r="AI1144" s="21"/>
      <c r="AJ1144" s="21"/>
      <c r="AK1144" s="22"/>
    </row>
    <row r="1145" spans="1:37" ht="13.5" hidden="1" customHeight="1" x14ac:dyDescent="0.25">
      <c r="A1145" s="69" t="str">
        <f t="shared" si="17"/>
        <v>PEAM</v>
      </c>
      <c r="B1145" s="20" t="s">
        <v>53</v>
      </c>
      <c r="C1145" s="20" t="s">
        <v>40</v>
      </c>
      <c r="D1145" s="20" t="s">
        <v>64</v>
      </c>
      <c r="E1145" s="36" t="s">
        <v>78</v>
      </c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21"/>
      <c r="AH1145" s="21"/>
      <c r="AI1145" s="21"/>
      <c r="AJ1145" s="21"/>
      <c r="AK1145" s="22"/>
    </row>
    <row r="1146" spans="1:37" ht="13.5" hidden="1" customHeight="1" x14ac:dyDescent="0.25">
      <c r="A1146" s="69" t="str">
        <f t="shared" si="17"/>
        <v>PEAP</v>
      </c>
      <c r="B1146" s="20" t="s">
        <v>53</v>
      </c>
      <c r="C1146" s="20" t="s">
        <v>41</v>
      </c>
      <c r="D1146" s="20" t="s">
        <v>64</v>
      </c>
      <c r="E1146" s="36" t="s">
        <v>78</v>
      </c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21"/>
      <c r="AH1146" s="21"/>
      <c r="AI1146" s="21"/>
      <c r="AJ1146" s="21"/>
      <c r="AK1146" s="22"/>
    </row>
    <row r="1147" spans="1:37" ht="13.5" hidden="1" customHeight="1" x14ac:dyDescent="0.25">
      <c r="A1147" s="69" t="str">
        <f t="shared" si="17"/>
        <v>PEBA</v>
      </c>
      <c r="B1147" s="20" t="s">
        <v>53</v>
      </c>
      <c r="C1147" s="20" t="s">
        <v>42</v>
      </c>
      <c r="D1147" s="20" t="s">
        <v>64</v>
      </c>
      <c r="E1147" s="36" t="s">
        <v>78</v>
      </c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21"/>
      <c r="AH1147" s="21"/>
      <c r="AI1147" s="21"/>
      <c r="AJ1147" s="21"/>
      <c r="AK1147" s="22"/>
    </row>
    <row r="1148" spans="1:37" ht="13.5" hidden="1" customHeight="1" x14ac:dyDescent="0.25">
      <c r="A1148" s="69" t="str">
        <f t="shared" si="17"/>
        <v>PECE</v>
      </c>
      <c r="B1148" s="20" t="s">
        <v>53</v>
      </c>
      <c r="C1148" s="20" t="s">
        <v>43</v>
      </c>
      <c r="D1148" s="20" t="s">
        <v>64</v>
      </c>
      <c r="E1148" s="36" t="s">
        <v>78</v>
      </c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21"/>
      <c r="AH1148" s="21"/>
      <c r="AI1148" s="21"/>
      <c r="AJ1148" s="21"/>
      <c r="AK1148" s="22"/>
    </row>
    <row r="1149" spans="1:37" ht="13.5" hidden="1" customHeight="1" x14ac:dyDescent="0.25">
      <c r="A1149" s="69" t="str">
        <f t="shared" si="17"/>
        <v>PEDF</v>
      </c>
      <c r="B1149" s="20" t="s">
        <v>53</v>
      </c>
      <c r="C1149" s="20" t="s">
        <v>44</v>
      </c>
      <c r="D1149" s="20" t="s">
        <v>64</v>
      </c>
      <c r="E1149" s="36" t="s">
        <v>78</v>
      </c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21"/>
      <c r="AH1149" s="21"/>
      <c r="AI1149" s="21"/>
      <c r="AJ1149" s="21"/>
      <c r="AK1149" s="22"/>
    </row>
    <row r="1150" spans="1:37" ht="13.5" hidden="1" customHeight="1" x14ac:dyDescent="0.25">
      <c r="A1150" s="69" t="str">
        <f t="shared" si="17"/>
        <v>PEES</v>
      </c>
      <c r="B1150" s="20" t="s">
        <v>53</v>
      </c>
      <c r="C1150" s="20" t="s">
        <v>45</v>
      </c>
      <c r="D1150" s="20" t="s">
        <v>64</v>
      </c>
      <c r="E1150" s="36" t="s">
        <v>78</v>
      </c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21"/>
      <c r="AH1150" s="21"/>
      <c r="AI1150" s="21"/>
      <c r="AJ1150" s="21"/>
      <c r="AK1150" s="22"/>
    </row>
    <row r="1151" spans="1:37" ht="13.5" hidden="1" customHeight="1" x14ac:dyDescent="0.25">
      <c r="A1151" s="69" t="str">
        <f t="shared" si="17"/>
        <v>PEGO</v>
      </c>
      <c r="B1151" s="20" t="s">
        <v>53</v>
      </c>
      <c r="C1151" s="20" t="s">
        <v>46</v>
      </c>
      <c r="D1151" s="20" t="s">
        <v>64</v>
      </c>
      <c r="E1151" s="36" t="s">
        <v>78</v>
      </c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21"/>
      <c r="AH1151" s="21"/>
      <c r="AI1151" s="21"/>
      <c r="AJ1151" s="21"/>
      <c r="AK1151" s="22"/>
    </row>
    <row r="1152" spans="1:37" ht="13.5" hidden="1" customHeight="1" x14ac:dyDescent="0.25">
      <c r="A1152" s="69" t="str">
        <f t="shared" si="17"/>
        <v>PEMA</v>
      </c>
      <c r="B1152" s="20" t="s">
        <v>53</v>
      </c>
      <c r="C1152" s="20" t="s">
        <v>47</v>
      </c>
      <c r="D1152" s="20" t="s">
        <v>64</v>
      </c>
      <c r="E1152" s="36" t="s">
        <v>78</v>
      </c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21"/>
      <c r="AH1152" s="21"/>
      <c r="AI1152" s="21"/>
      <c r="AJ1152" s="21"/>
      <c r="AK1152" s="22"/>
    </row>
    <row r="1153" spans="1:37" ht="13.5" hidden="1" customHeight="1" x14ac:dyDescent="0.25">
      <c r="A1153" s="69" t="str">
        <f t="shared" si="17"/>
        <v>PEMG</v>
      </c>
      <c r="B1153" s="20" t="s">
        <v>53</v>
      </c>
      <c r="C1153" s="20" t="s">
        <v>48</v>
      </c>
      <c r="D1153" s="20" t="s">
        <v>64</v>
      </c>
      <c r="E1153" s="36" t="s">
        <v>78</v>
      </c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21"/>
      <c r="AH1153" s="21"/>
      <c r="AI1153" s="21"/>
      <c r="AJ1153" s="21"/>
      <c r="AK1153" s="22"/>
    </row>
    <row r="1154" spans="1:37" ht="13.5" hidden="1" customHeight="1" x14ac:dyDescent="0.25">
      <c r="A1154" s="69" t="str">
        <f t="shared" si="17"/>
        <v>PEMS</v>
      </c>
      <c r="B1154" s="20" t="s">
        <v>53</v>
      </c>
      <c r="C1154" s="20" t="s">
        <v>49</v>
      </c>
      <c r="D1154" s="20" t="s">
        <v>64</v>
      </c>
      <c r="E1154" s="36" t="s">
        <v>78</v>
      </c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21"/>
      <c r="AH1154" s="21"/>
      <c r="AI1154" s="21"/>
      <c r="AJ1154" s="21"/>
      <c r="AK1154" s="22"/>
    </row>
    <row r="1155" spans="1:37" ht="13.5" hidden="1" customHeight="1" x14ac:dyDescent="0.25">
      <c r="A1155" s="69" t="str">
        <f t="shared" si="17"/>
        <v>PEMT</v>
      </c>
      <c r="B1155" s="20" t="s">
        <v>53</v>
      </c>
      <c r="C1155" s="20" t="s">
        <v>50</v>
      </c>
      <c r="D1155" s="20" t="s">
        <v>64</v>
      </c>
      <c r="E1155" s="36" t="s">
        <v>78</v>
      </c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21"/>
      <c r="AH1155" s="21"/>
      <c r="AI1155" s="21"/>
      <c r="AJ1155" s="21"/>
      <c r="AK1155" s="22"/>
    </row>
    <row r="1156" spans="1:37" ht="13.5" hidden="1" customHeight="1" x14ac:dyDescent="0.25">
      <c r="A1156" s="69" t="str">
        <f t="shared" si="17"/>
        <v>PEPA</v>
      </c>
      <c r="B1156" s="20" t="s">
        <v>53</v>
      </c>
      <c r="C1156" s="20" t="s">
        <v>51</v>
      </c>
      <c r="D1156" s="20" t="s">
        <v>64</v>
      </c>
      <c r="E1156" s="36" t="s">
        <v>78</v>
      </c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21"/>
      <c r="AH1156" s="21"/>
      <c r="AI1156" s="21"/>
      <c r="AJ1156" s="21"/>
      <c r="AK1156" s="22"/>
    </row>
    <row r="1157" spans="1:37" ht="13.5" hidden="1" customHeight="1" x14ac:dyDescent="0.25">
      <c r="A1157" s="69" t="str">
        <f t="shared" si="17"/>
        <v>PEPB</v>
      </c>
      <c r="B1157" s="20" t="s">
        <v>53</v>
      </c>
      <c r="C1157" s="20" t="s">
        <v>52</v>
      </c>
      <c r="D1157" s="20" t="s">
        <v>64</v>
      </c>
      <c r="E1157" s="36" t="s">
        <v>78</v>
      </c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21"/>
      <c r="AH1157" s="21"/>
      <c r="AI1157" s="21"/>
      <c r="AJ1157" s="21"/>
      <c r="AK1157" s="22"/>
    </row>
    <row r="1158" spans="1:37" ht="13.5" hidden="1" customHeight="1" x14ac:dyDescent="0.25">
      <c r="A1158" s="69" t="str">
        <f t="shared" si="17"/>
        <v>PEPE</v>
      </c>
      <c r="B1158" s="20" t="s">
        <v>53</v>
      </c>
      <c r="C1158" s="20" t="s">
        <v>53</v>
      </c>
      <c r="D1158" s="20" t="s">
        <v>64</v>
      </c>
      <c r="E1158" s="36" t="s">
        <v>78</v>
      </c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21"/>
      <c r="AH1158" s="21"/>
      <c r="AI1158" s="21"/>
      <c r="AJ1158" s="21"/>
      <c r="AK1158" s="22"/>
    </row>
    <row r="1159" spans="1:37" ht="13.5" hidden="1" customHeight="1" x14ac:dyDescent="0.25">
      <c r="A1159" s="69" t="str">
        <f t="shared" si="17"/>
        <v>PEPI</v>
      </c>
      <c r="B1159" s="20" t="s">
        <v>53</v>
      </c>
      <c r="C1159" s="20" t="s">
        <v>54</v>
      </c>
      <c r="D1159" s="20" t="s">
        <v>64</v>
      </c>
      <c r="E1159" s="36" t="s">
        <v>78</v>
      </c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21"/>
      <c r="AH1159" s="21"/>
      <c r="AI1159" s="21"/>
      <c r="AJ1159" s="21"/>
      <c r="AK1159" s="22"/>
    </row>
    <row r="1160" spans="1:37" ht="13.5" hidden="1" customHeight="1" x14ac:dyDescent="0.25">
      <c r="A1160" s="69" t="str">
        <f t="shared" si="17"/>
        <v>PEPR</v>
      </c>
      <c r="B1160" s="20" t="s">
        <v>53</v>
      </c>
      <c r="C1160" s="20" t="s">
        <v>55</v>
      </c>
      <c r="D1160" s="20" t="s">
        <v>64</v>
      </c>
      <c r="E1160" s="36" t="s">
        <v>78</v>
      </c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21"/>
      <c r="AH1160" s="21"/>
      <c r="AI1160" s="21"/>
      <c r="AJ1160" s="21"/>
      <c r="AK1160" s="22"/>
    </row>
    <row r="1161" spans="1:37" ht="13.5" hidden="1" customHeight="1" x14ac:dyDescent="0.25">
      <c r="A1161" s="69" t="str">
        <f t="shared" si="17"/>
        <v>PERJ</v>
      </c>
      <c r="B1161" s="20" t="s">
        <v>53</v>
      </c>
      <c r="C1161" s="20" t="s">
        <v>56</v>
      </c>
      <c r="D1161" s="20" t="s">
        <v>64</v>
      </c>
      <c r="E1161" s="36" t="s">
        <v>78</v>
      </c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21"/>
      <c r="AH1161" s="21"/>
      <c r="AI1161" s="21"/>
      <c r="AJ1161" s="21"/>
      <c r="AK1161" s="22"/>
    </row>
    <row r="1162" spans="1:37" ht="13.5" hidden="1" customHeight="1" x14ac:dyDescent="0.25">
      <c r="A1162" s="69" t="str">
        <f t="shared" ref="A1162:A1225" si="18">CONCATENATE(B1162,C1162)</f>
        <v>PERN</v>
      </c>
      <c r="B1162" s="20" t="s">
        <v>53</v>
      </c>
      <c r="C1162" s="20" t="s">
        <v>57</v>
      </c>
      <c r="D1162" s="20" t="s">
        <v>64</v>
      </c>
      <c r="E1162" s="36" t="s">
        <v>78</v>
      </c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21"/>
      <c r="AH1162" s="21"/>
      <c r="AI1162" s="21"/>
      <c r="AJ1162" s="21"/>
      <c r="AK1162" s="22"/>
    </row>
    <row r="1163" spans="1:37" ht="13.5" hidden="1" customHeight="1" x14ac:dyDescent="0.25">
      <c r="A1163" s="69" t="str">
        <f t="shared" si="18"/>
        <v>PERO</v>
      </c>
      <c r="B1163" s="20" t="s">
        <v>53</v>
      </c>
      <c r="C1163" s="20" t="s">
        <v>58</v>
      </c>
      <c r="D1163" s="20" t="s">
        <v>64</v>
      </c>
      <c r="E1163" s="36" t="s">
        <v>78</v>
      </c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21"/>
      <c r="AH1163" s="21"/>
      <c r="AI1163" s="21"/>
      <c r="AJ1163" s="21"/>
      <c r="AK1163" s="22"/>
    </row>
    <row r="1164" spans="1:37" ht="13.5" hidden="1" customHeight="1" x14ac:dyDescent="0.25">
      <c r="A1164" s="69" t="str">
        <f t="shared" si="18"/>
        <v>PERR</v>
      </c>
      <c r="B1164" s="20" t="s">
        <v>53</v>
      </c>
      <c r="C1164" s="20" t="s">
        <v>59</v>
      </c>
      <c r="D1164" s="20" t="s">
        <v>64</v>
      </c>
      <c r="E1164" s="36" t="s">
        <v>78</v>
      </c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21"/>
      <c r="AH1164" s="21"/>
      <c r="AI1164" s="21"/>
      <c r="AJ1164" s="21"/>
      <c r="AK1164" s="22"/>
    </row>
    <row r="1165" spans="1:37" ht="13.5" hidden="1" customHeight="1" x14ac:dyDescent="0.25">
      <c r="A1165" s="69" t="str">
        <f t="shared" si="18"/>
        <v>PERS</v>
      </c>
      <c r="B1165" s="20" t="s">
        <v>53</v>
      </c>
      <c r="C1165" s="20" t="s">
        <v>60</v>
      </c>
      <c r="D1165" s="20" t="s">
        <v>64</v>
      </c>
      <c r="E1165" s="36" t="s">
        <v>78</v>
      </c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21"/>
      <c r="AH1165" s="21"/>
      <c r="AI1165" s="21"/>
      <c r="AJ1165" s="21"/>
      <c r="AK1165" s="22"/>
    </row>
    <row r="1166" spans="1:37" ht="13.5" hidden="1" customHeight="1" x14ac:dyDescent="0.25">
      <c r="A1166" s="69" t="str">
        <f t="shared" si="18"/>
        <v>PESC</v>
      </c>
      <c r="B1166" s="20" t="s">
        <v>53</v>
      </c>
      <c r="C1166" s="20" t="s">
        <v>61</v>
      </c>
      <c r="D1166" s="20" t="s">
        <v>64</v>
      </c>
      <c r="E1166" s="36" t="s">
        <v>78</v>
      </c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21"/>
      <c r="AH1166" s="21"/>
      <c r="AI1166" s="21"/>
      <c r="AJ1166" s="21"/>
      <c r="AK1166" s="22"/>
    </row>
    <row r="1167" spans="1:37" ht="13.5" hidden="1" customHeight="1" x14ac:dyDescent="0.25">
      <c r="A1167" s="69" t="str">
        <f t="shared" si="18"/>
        <v>PESE</v>
      </c>
      <c r="B1167" s="20" t="s">
        <v>53</v>
      </c>
      <c r="C1167" s="20" t="s">
        <v>62</v>
      </c>
      <c r="D1167" s="20" t="s">
        <v>64</v>
      </c>
      <c r="E1167" s="36" t="s">
        <v>78</v>
      </c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21"/>
      <c r="AH1167" s="21"/>
      <c r="AI1167" s="21"/>
      <c r="AJ1167" s="21"/>
      <c r="AK1167" s="22"/>
    </row>
    <row r="1168" spans="1:37" ht="13.5" hidden="1" customHeight="1" x14ac:dyDescent="0.25">
      <c r="A1168" s="69" t="str">
        <f t="shared" si="18"/>
        <v>PESP</v>
      </c>
      <c r="B1168" s="20" t="s">
        <v>53</v>
      </c>
      <c r="C1168" s="20" t="s">
        <v>63</v>
      </c>
      <c r="D1168" s="20" t="s">
        <v>64</v>
      </c>
      <c r="E1168" s="36" t="s">
        <v>78</v>
      </c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21"/>
      <c r="AH1168" s="21"/>
      <c r="AI1168" s="21"/>
      <c r="AJ1168" s="21"/>
      <c r="AK1168" s="22"/>
    </row>
    <row r="1169" spans="1:37" ht="13.5" hidden="1" customHeight="1" thickBot="1" x14ac:dyDescent="0.3">
      <c r="A1169" s="69" t="str">
        <f t="shared" si="18"/>
        <v>PETO</v>
      </c>
      <c r="B1169" s="23" t="s">
        <v>53</v>
      </c>
      <c r="C1169" s="23" t="s">
        <v>30</v>
      </c>
      <c r="D1169" s="23" t="s">
        <v>64</v>
      </c>
      <c r="E1169" s="43" t="s">
        <v>78</v>
      </c>
      <c r="F1169" s="44"/>
      <c r="G1169" s="44"/>
      <c r="H1169" s="44"/>
      <c r="I1169" s="44"/>
      <c r="J1169" s="44"/>
      <c r="K1169" s="44"/>
      <c r="L1169" s="44"/>
      <c r="M1169" s="44"/>
      <c r="N1169" s="44"/>
      <c r="O1169" s="44"/>
      <c r="P1169" s="44"/>
      <c r="Q1169" s="44"/>
      <c r="R1169" s="44"/>
      <c r="S1169" s="44"/>
      <c r="T1169" s="44"/>
      <c r="U1169" s="44"/>
      <c r="V1169" s="44"/>
      <c r="W1169" s="44"/>
      <c r="X1169" s="44"/>
      <c r="Y1169" s="44"/>
      <c r="Z1169" s="44"/>
      <c r="AA1169" s="44"/>
      <c r="AB1169" s="44"/>
      <c r="AC1169" s="44"/>
      <c r="AD1169" s="44"/>
      <c r="AE1169" s="44"/>
      <c r="AF1169" s="44"/>
      <c r="AG1169" s="44"/>
      <c r="AH1169" s="44"/>
      <c r="AI1169" s="44"/>
      <c r="AJ1169" s="44"/>
      <c r="AK1169" s="45"/>
    </row>
    <row r="1170" spans="1:37" ht="13.5" hidden="1" customHeight="1" x14ac:dyDescent="0.25">
      <c r="A1170" s="69" t="str">
        <f t="shared" si="18"/>
        <v>PIAC</v>
      </c>
      <c r="B1170" s="40" t="s">
        <v>54</v>
      </c>
      <c r="C1170" s="40" t="s">
        <v>33</v>
      </c>
      <c r="D1170" s="40" t="s">
        <v>64</v>
      </c>
      <c r="E1170" s="42" t="s">
        <v>76</v>
      </c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  <c r="R1170" s="31"/>
      <c r="S1170" s="31"/>
      <c r="T1170" s="31"/>
      <c r="U1170" s="31"/>
      <c r="V1170" s="31"/>
      <c r="W1170" s="31"/>
      <c r="X1170" s="31"/>
      <c r="Y1170" s="31"/>
      <c r="Z1170" s="31"/>
      <c r="AA1170" s="31"/>
      <c r="AB1170" s="31"/>
      <c r="AC1170" s="31"/>
      <c r="AD1170" s="31"/>
      <c r="AE1170" s="31"/>
      <c r="AF1170" s="31"/>
      <c r="AG1170" s="31"/>
      <c r="AH1170" s="31"/>
      <c r="AI1170" s="31"/>
      <c r="AJ1170" s="31"/>
      <c r="AK1170" s="32"/>
    </row>
    <row r="1171" spans="1:37" ht="13.5" hidden="1" customHeight="1" x14ac:dyDescent="0.25">
      <c r="A1171" s="69" t="str">
        <f t="shared" si="18"/>
        <v>PIAL</v>
      </c>
      <c r="B1171" s="20" t="s">
        <v>54</v>
      </c>
      <c r="C1171" s="20" t="s">
        <v>39</v>
      </c>
      <c r="D1171" s="20" t="s">
        <v>64</v>
      </c>
      <c r="E1171" s="36" t="s">
        <v>76</v>
      </c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21"/>
      <c r="AH1171" s="21"/>
      <c r="AI1171" s="21"/>
      <c r="AJ1171" s="21"/>
      <c r="AK1171" s="22"/>
    </row>
    <row r="1172" spans="1:37" ht="13.5" hidden="1" customHeight="1" x14ac:dyDescent="0.25">
      <c r="A1172" s="69" t="str">
        <f t="shared" si="18"/>
        <v>PIAM</v>
      </c>
      <c r="B1172" s="20" t="s">
        <v>54</v>
      </c>
      <c r="C1172" s="20" t="s">
        <v>40</v>
      </c>
      <c r="D1172" s="20" t="s">
        <v>64</v>
      </c>
      <c r="E1172" s="36" t="s">
        <v>76</v>
      </c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21"/>
      <c r="AH1172" s="21"/>
      <c r="AI1172" s="21"/>
      <c r="AJ1172" s="21"/>
      <c r="AK1172" s="22"/>
    </row>
    <row r="1173" spans="1:37" ht="13.5" hidden="1" customHeight="1" x14ac:dyDescent="0.25">
      <c r="A1173" s="69" t="str">
        <f t="shared" si="18"/>
        <v>PIAP</v>
      </c>
      <c r="B1173" s="20" t="s">
        <v>54</v>
      </c>
      <c r="C1173" s="20" t="s">
        <v>41</v>
      </c>
      <c r="D1173" s="20" t="s">
        <v>64</v>
      </c>
      <c r="E1173" s="36" t="s">
        <v>76</v>
      </c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21"/>
      <c r="AH1173" s="21"/>
      <c r="AI1173" s="21"/>
      <c r="AJ1173" s="21"/>
      <c r="AK1173" s="22"/>
    </row>
    <row r="1174" spans="1:37" ht="13.5" hidden="1" customHeight="1" x14ac:dyDescent="0.25">
      <c r="A1174" s="69" t="str">
        <f t="shared" si="18"/>
        <v>PIBA</v>
      </c>
      <c r="B1174" s="20" t="s">
        <v>54</v>
      </c>
      <c r="C1174" s="20" t="s">
        <v>42</v>
      </c>
      <c r="D1174" s="20" t="s">
        <v>64</v>
      </c>
      <c r="E1174" s="36" t="s">
        <v>76</v>
      </c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21"/>
      <c r="AH1174" s="21"/>
      <c r="AI1174" s="21"/>
      <c r="AJ1174" s="21"/>
      <c r="AK1174" s="22"/>
    </row>
    <row r="1175" spans="1:37" ht="13.5" hidden="1" customHeight="1" x14ac:dyDescent="0.25">
      <c r="A1175" s="69" t="str">
        <f t="shared" si="18"/>
        <v>PICE</v>
      </c>
      <c r="B1175" s="20" t="s">
        <v>54</v>
      </c>
      <c r="C1175" s="20" t="s">
        <v>43</v>
      </c>
      <c r="D1175" s="20" t="s">
        <v>64</v>
      </c>
      <c r="E1175" s="36" t="s">
        <v>76</v>
      </c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21"/>
      <c r="AH1175" s="21"/>
      <c r="AI1175" s="21"/>
      <c r="AJ1175" s="21"/>
      <c r="AK1175" s="22"/>
    </row>
    <row r="1176" spans="1:37" ht="13.5" hidden="1" customHeight="1" x14ac:dyDescent="0.25">
      <c r="A1176" s="69" t="str">
        <f t="shared" si="18"/>
        <v>PIDF</v>
      </c>
      <c r="B1176" s="20" t="s">
        <v>54</v>
      </c>
      <c r="C1176" s="20" t="s">
        <v>44</v>
      </c>
      <c r="D1176" s="20" t="s">
        <v>64</v>
      </c>
      <c r="E1176" s="36" t="s">
        <v>76</v>
      </c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21"/>
      <c r="AH1176" s="21"/>
      <c r="AI1176" s="21"/>
      <c r="AJ1176" s="21"/>
      <c r="AK1176" s="22"/>
    </row>
    <row r="1177" spans="1:37" ht="13.5" hidden="1" customHeight="1" x14ac:dyDescent="0.25">
      <c r="A1177" s="69" t="str">
        <f t="shared" si="18"/>
        <v>PIES</v>
      </c>
      <c r="B1177" s="20" t="s">
        <v>54</v>
      </c>
      <c r="C1177" s="20" t="s">
        <v>45</v>
      </c>
      <c r="D1177" s="20" t="s">
        <v>64</v>
      </c>
      <c r="E1177" s="36" t="s">
        <v>76</v>
      </c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21"/>
      <c r="AH1177" s="21"/>
      <c r="AI1177" s="21"/>
      <c r="AJ1177" s="21"/>
      <c r="AK1177" s="22"/>
    </row>
    <row r="1178" spans="1:37" ht="13.5" hidden="1" customHeight="1" x14ac:dyDescent="0.25">
      <c r="A1178" s="69" t="str">
        <f t="shared" si="18"/>
        <v>PIGO</v>
      </c>
      <c r="B1178" s="20" t="s">
        <v>54</v>
      </c>
      <c r="C1178" s="20" t="s">
        <v>46</v>
      </c>
      <c r="D1178" s="20" t="s">
        <v>64</v>
      </c>
      <c r="E1178" s="36" t="s">
        <v>76</v>
      </c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21"/>
      <c r="AH1178" s="21"/>
      <c r="AI1178" s="21"/>
      <c r="AJ1178" s="21"/>
      <c r="AK1178" s="22"/>
    </row>
    <row r="1179" spans="1:37" ht="13.5" hidden="1" customHeight="1" x14ac:dyDescent="0.25">
      <c r="A1179" s="69" t="str">
        <f t="shared" si="18"/>
        <v>PIMA</v>
      </c>
      <c r="B1179" s="20" t="s">
        <v>54</v>
      </c>
      <c r="C1179" s="20" t="s">
        <v>47</v>
      </c>
      <c r="D1179" s="20" t="s">
        <v>64</v>
      </c>
      <c r="E1179" s="36" t="s">
        <v>76</v>
      </c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21"/>
      <c r="AH1179" s="21"/>
      <c r="AI1179" s="21"/>
      <c r="AJ1179" s="21"/>
      <c r="AK1179" s="22"/>
    </row>
    <row r="1180" spans="1:37" ht="13.5" hidden="1" customHeight="1" x14ac:dyDescent="0.25">
      <c r="A1180" s="69" t="str">
        <f t="shared" si="18"/>
        <v>PIMG</v>
      </c>
      <c r="B1180" s="20" t="s">
        <v>54</v>
      </c>
      <c r="C1180" s="20" t="s">
        <v>48</v>
      </c>
      <c r="D1180" s="20" t="s">
        <v>64</v>
      </c>
      <c r="E1180" s="36" t="s">
        <v>76</v>
      </c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21"/>
      <c r="AH1180" s="21"/>
      <c r="AI1180" s="21"/>
      <c r="AJ1180" s="21"/>
      <c r="AK1180" s="22"/>
    </row>
    <row r="1181" spans="1:37" ht="13.5" hidden="1" customHeight="1" x14ac:dyDescent="0.25">
      <c r="A1181" s="69" t="str">
        <f t="shared" si="18"/>
        <v>PIMS</v>
      </c>
      <c r="B1181" s="20" t="s">
        <v>54</v>
      </c>
      <c r="C1181" s="20" t="s">
        <v>49</v>
      </c>
      <c r="D1181" s="20" t="s">
        <v>64</v>
      </c>
      <c r="E1181" s="36" t="s">
        <v>76</v>
      </c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21"/>
      <c r="AH1181" s="21"/>
      <c r="AI1181" s="21"/>
      <c r="AJ1181" s="21"/>
      <c r="AK1181" s="22"/>
    </row>
    <row r="1182" spans="1:37" ht="13.5" hidden="1" customHeight="1" x14ac:dyDescent="0.25">
      <c r="A1182" s="69" t="str">
        <f t="shared" si="18"/>
        <v>PIMT</v>
      </c>
      <c r="B1182" s="20" t="s">
        <v>54</v>
      </c>
      <c r="C1182" s="20" t="s">
        <v>50</v>
      </c>
      <c r="D1182" s="20" t="s">
        <v>64</v>
      </c>
      <c r="E1182" s="36" t="s">
        <v>76</v>
      </c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21"/>
      <c r="AH1182" s="21"/>
      <c r="AI1182" s="21"/>
      <c r="AJ1182" s="21"/>
      <c r="AK1182" s="22"/>
    </row>
    <row r="1183" spans="1:37" ht="13.5" hidden="1" customHeight="1" x14ac:dyDescent="0.25">
      <c r="A1183" s="69" t="str">
        <f t="shared" si="18"/>
        <v>PIPA</v>
      </c>
      <c r="B1183" s="20" t="s">
        <v>54</v>
      </c>
      <c r="C1183" s="20" t="s">
        <v>51</v>
      </c>
      <c r="D1183" s="20" t="s">
        <v>64</v>
      </c>
      <c r="E1183" s="36" t="s">
        <v>76</v>
      </c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21"/>
      <c r="AH1183" s="21"/>
      <c r="AI1183" s="21"/>
      <c r="AJ1183" s="21"/>
      <c r="AK1183" s="22"/>
    </row>
    <row r="1184" spans="1:37" ht="13.5" hidden="1" customHeight="1" x14ac:dyDescent="0.25">
      <c r="A1184" s="69" t="str">
        <f t="shared" si="18"/>
        <v>PIPB</v>
      </c>
      <c r="B1184" s="20" t="s">
        <v>54</v>
      </c>
      <c r="C1184" s="20" t="s">
        <v>52</v>
      </c>
      <c r="D1184" s="20" t="s">
        <v>64</v>
      </c>
      <c r="E1184" s="36" t="s">
        <v>76</v>
      </c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21"/>
      <c r="AH1184" s="21"/>
      <c r="AI1184" s="21"/>
      <c r="AJ1184" s="21"/>
      <c r="AK1184" s="22"/>
    </row>
    <row r="1185" spans="1:37" ht="13.5" hidden="1" customHeight="1" x14ac:dyDescent="0.25">
      <c r="A1185" s="69" t="str">
        <f t="shared" si="18"/>
        <v>PIPE</v>
      </c>
      <c r="B1185" s="20" t="s">
        <v>54</v>
      </c>
      <c r="C1185" s="20" t="s">
        <v>53</v>
      </c>
      <c r="D1185" s="20" t="s">
        <v>64</v>
      </c>
      <c r="E1185" s="36" t="s">
        <v>76</v>
      </c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21"/>
      <c r="AH1185" s="21"/>
      <c r="AI1185" s="21"/>
      <c r="AJ1185" s="21"/>
      <c r="AK1185" s="22"/>
    </row>
    <row r="1186" spans="1:37" ht="13.5" hidden="1" customHeight="1" x14ac:dyDescent="0.25">
      <c r="A1186" s="69" t="str">
        <f t="shared" si="18"/>
        <v>PIPI</v>
      </c>
      <c r="B1186" s="20" t="s">
        <v>54</v>
      </c>
      <c r="C1186" s="20" t="s">
        <v>54</v>
      </c>
      <c r="D1186" s="20" t="s">
        <v>64</v>
      </c>
      <c r="E1186" s="36" t="s">
        <v>76</v>
      </c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21"/>
      <c r="AH1186" s="21"/>
      <c r="AI1186" s="21"/>
      <c r="AJ1186" s="21"/>
      <c r="AK1186" s="22"/>
    </row>
    <row r="1187" spans="1:37" ht="13.5" hidden="1" customHeight="1" x14ac:dyDescent="0.25">
      <c r="A1187" s="69" t="str">
        <f t="shared" si="18"/>
        <v>PIPR</v>
      </c>
      <c r="B1187" s="20" t="s">
        <v>54</v>
      </c>
      <c r="C1187" s="20" t="s">
        <v>55</v>
      </c>
      <c r="D1187" s="20" t="s">
        <v>64</v>
      </c>
      <c r="E1187" s="36" t="s">
        <v>76</v>
      </c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21"/>
      <c r="AH1187" s="21"/>
      <c r="AI1187" s="21"/>
      <c r="AJ1187" s="21"/>
      <c r="AK1187" s="22"/>
    </row>
    <row r="1188" spans="1:37" ht="13.5" hidden="1" customHeight="1" x14ac:dyDescent="0.25">
      <c r="A1188" s="69" t="str">
        <f t="shared" si="18"/>
        <v>PIRJ</v>
      </c>
      <c r="B1188" s="20" t="s">
        <v>54</v>
      </c>
      <c r="C1188" s="20" t="s">
        <v>56</v>
      </c>
      <c r="D1188" s="20" t="s">
        <v>64</v>
      </c>
      <c r="E1188" s="36" t="s">
        <v>76</v>
      </c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21"/>
      <c r="AH1188" s="21"/>
      <c r="AI1188" s="21"/>
      <c r="AJ1188" s="21"/>
      <c r="AK1188" s="22"/>
    </row>
    <row r="1189" spans="1:37" ht="13.5" hidden="1" customHeight="1" x14ac:dyDescent="0.25">
      <c r="A1189" s="69" t="str">
        <f t="shared" si="18"/>
        <v>PIRN</v>
      </c>
      <c r="B1189" s="20" t="s">
        <v>54</v>
      </c>
      <c r="C1189" s="20" t="s">
        <v>57</v>
      </c>
      <c r="D1189" s="20" t="s">
        <v>64</v>
      </c>
      <c r="E1189" s="36" t="s">
        <v>76</v>
      </c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21"/>
      <c r="AH1189" s="21"/>
      <c r="AI1189" s="21"/>
      <c r="AJ1189" s="21"/>
      <c r="AK1189" s="22"/>
    </row>
    <row r="1190" spans="1:37" ht="13.5" hidden="1" customHeight="1" x14ac:dyDescent="0.25">
      <c r="A1190" s="69" t="str">
        <f t="shared" si="18"/>
        <v>PIRO</v>
      </c>
      <c r="B1190" s="20" t="s">
        <v>54</v>
      </c>
      <c r="C1190" s="20" t="s">
        <v>58</v>
      </c>
      <c r="D1190" s="20" t="s">
        <v>64</v>
      </c>
      <c r="E1190" s="36" t="s">
        <v>76</v>
      </c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21"/>
      <c r="AH1190" s="21"/>
      <c r="AI1190" s="21"/>
      <c r="AJ1190" s="21"/>
      <c r="AK1190" s="22"/>
    </row>
    <row r="1191" spans="1:37" ht="13.5" hidden="1" customHeight="1" x14ac:dyDescent="0.25">
      <c r="A1191" s="69" t="str">
        <f t="shared" si="18"/>
        <v>PIRR</v>
      </c>
      <c r="B1191" s="20" t="s">
        <v>54</v>
      </c>
      <c r="C1191" s="20" t="s">
        <v>59</v>
      </c>
      <c r="D1191" s="20" t="s">
        <v>64</v>
      </c>
      <c r="E1191" s="36" t="s">
        <v>76</v>
      </c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21"/>
      <c r="AH1191" s="21"/>
      <c r="AI1191" s="21"/>
      <c r="AJ1191" s="21"/>
      <c r="AK1191" s="22"/>
    </row>
    <row r="1192" spans="1:37" ht="13.5" hidden="1" customHeight="1" x14ac:dyDescent="0.25">
      <c r="A1192" s="69" t="str">
        <f t="shared" si="18"/>
        <v>PIRS</v>
      </c>
      <c r="B1192" s="20" t="s">
        <v>54</v>
      </c>
      <c r="C1192" s="20" t="s">
        <v>60</v>
      </c>
      <c r="D1192" s="20" t="s">
        <v>64</v>
      </c>
      <c r="E1192" s="36" t="s">
        <v>76</v>
      </c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21"/>
      <c r="AH1192" s="21"/>
      <c r="AI1192" s="21"/>
      <c r="AJ1192" s="21"/>
      <c r="AK1192" s="22"/>
    </row>
    <row r="1193" spans="1:37" ht="13.5" hidden="1" customHeight="1" x14ac:dyDescent="0.25">
      <c r="A1193" s="69" t="str">
        <f t="shared" si="18"/>
        <v>PISC</v>
      </c>
      <c r="B1193" s="20" t="s">
        <v>54</v>
      </c>
      <c r="C1193" s="20" t="s">
        <v>61</v>
      </c>
      <c r="D1193" s="20" t="s">
        <v>64</v>
      </c>
      <c r="E1193" s="36" t="s">
        <v>76</v>
      </c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21"/>
      <c r="AH1193" s="21"/>
      <c r="AI1193" s="21"/>
      <c r="AJ1193" s="21"/>
      <c r="AK1193" s="22"/>
    </row>
    <row r="1194" spans="1:37" ht="13.5" hidden="1" customHeight="1" x14ac:dyDescent="0.25">
      <c r="A1194" s="69" t="str">
        <f t="shared" si="18"/>
        <v>PISE</v>
      </c>
      <c r="B1194" s="20" t="s">
        <v>54</v>
      </c>
      <c r="C1194" s="20" t="s">
        <v>62</v>
      </c>
      <c r="D1194" s="20" t="s">
        <v>64</v>
      </c>
      <c r="E1194" s="36" t="s">
        <v>76</v>
      </c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21"/>
      <c r="AH1194" s="21"/>
      <c r="AI1194" s="21"/>
      <c r="AJ1194" s="21"/>
      <c r="AK1194" s="22"/>
    </row>
    <row r="1195" spans="1:37" ht="13.5" hidden="1" customHeight="1" x14ac:dyDescent="0.25">
      <c r="A1195" s="69" t="str">
        <f t="shared" si="18"/>
        <v>PISP</v>
      </c>
      <c r="B1195" s="20" t="s">
        <v>54</v>
      </c>
      <c r="C1195" s="20" t="s">
        <v>63</v>
      </c>
      <c r="D1195" s="20" t="s">
        <v>64</v>
      </c>
      <c r="E1195" s="36" t="s">
        <v>76</v>
      </c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21"/>
      <c r="AH1195" s="21"/>
      <c r="AI1195" s="21"/>
      <c r="AJ1195" s="21"/>
      <c r="AK1195" s="22"/>
    </row>
    <row r="1196" spans="1:37" ht="13.5" hidden="1" customHeight="1" thickBot="1" x14ac:dyDescent="0.3">
      <c r="A1196" s="69" t="str">
        <f t="shared" si="18"/>
        <v>PITO</v>
      </c>
      <c r="B1196" s="23" t="s">
        <v>54</v>
      </c>
      <c r="C1196" s="23" t="s">
        <v>30</v>
      </c>
      <c r="D1196" s="23" t="s">
        <v>64</v>
      </c>
      <c r="E1196" s="43" t="s">
        <v>76</v>
      </c>
      <c r="F1196" s="44"/>
      <c r="G1196" s="44"/>
      <c r="H1196" s="44"/>
      <c r="I1196" s="44"/>
      <c r="J1196" s="44"/>
      <c r="K1196" s="44"/>
      <c r="L1196" s="44"/>
      <c r="M1196" s="44"/>
      <c r="N1196" s="44"/>
      <c r="O1196" s="44"/>
      <c r="P1196" s="44"/>
      <c r="Q1196" s="44"/>
      <c r="R1196" s="44"/>
      <c r="S1196" s="44"/>
      <c r="T1196" s="44"/>
      <c r="U1196" s="44"/>
      <c r="V1196" s="44"/>
      <c r="W1196" s="44"/>
      <c r="X1196" s="44"/>
      <c r="Y1196" s="44"/>
      <c r="Z1196" s="44"/>
      <c r="AA1196" s="44"/>
      <c r="AB1196" s="44"/>
      <c r="AC1196" s="44"/>
      <c r="AD1196" s="44"/>
      <c r="AE1196" s="44"/>
      <c r="AF1196" s="44"/>
      <c r="AG1196" s="44"/>
      <c r="AH1196" s="44"/>
      <c r="AI1196" s="44"/>
      <c r="AJ1196" s="44"/>
      <c r="AK1196" s="45"/>
    </row>
    <row r="1197" spans="1:37" ht="13.5" hidden="1" customHeight="1" x14ac:dyDescent="0.25">
      <c r="A1197" s="69" t="str">
        <f t="shared" si="18"/>
        <v>PRAC</v>
      </c>
      <c r="B1197" s="40" t="s">
        <v>55</v>
      </c>
      <c r="C1197" s="40" t="s">
        <v>33</v>
      </c>
      <c r="D1197" s="40" t="s">
        <v>64</v>
      </c>
      <c r="E1197" s="42" t="s">
        <v>78</v>
      </c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2"/>
    </row>
    <row r="1198" spans="1:37" ht="13.5" hidden="1" customHeight="1" x14ac:dyDescent="0.25">
      <c r="A1198" s="69" t="str">
        <f t="shared" si="18"/>
        <v>PRAL</v>
      </c>
      <c r="B1198" s="20" t="s">
        <v>55</v>
      </c>
      <c r="C1198" s="20" t="s">
        <v>39</v>
      </c>
      <c r="D1198" s="20" t="s">
        <v>64</v>
      </c>
      <c r="E1198" s="36" t="s">
        <v>78</v>
      </c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21"/>
      <c r="AH1198" s="21"/>
      <c r="AI1198" s="21"/>
      <c r="AJ1198" s="21"/>
      <c r="AK1198" s="22"/>
    </row>
    <row r="1199" spans="1:37" ht="13.5" hidden="1" customHeight="1" x14ac:dyDescent="0.25">
      <c r="A1199" s="69" t="str">
        <f t="shared" si="18"/>
        <v>PRAM</v>
      </c>
      <c r="B1199" s="20" t="s">
        <v>55</v>
      </c>
      <c r="C1199" s="20" t="s">
        <v>40</v>
      </c>
      <c r="D1199" s="20" t="s">
        <v>64</v>
      </c>
      <c r="E1199" s="36" t="s">
        <v>78</v>
      </c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21"/>
      <c r="AH1199" s="21"/>
      <c r="AI1199" s="21"/>
      <c r="AJ1199" s="21"/>
      <c r="AK1199" s="22"/>
    </row>
    <row r="1200" spans="1:37" ht="13.5" hidden="1" customHeight="1" x14ac:dyDescent="0.25">
      <c r="A1200" s="69" t="str">
        <f t="shared" si="18"/>
        <v>PRAP</v>
      </c>
      <c r="B1200" s="20" t="s">
        <v>55</v>
      </c>
      <c r="C1200" s="20" t="s">
        <v>41</v>
      </c>
      <c r="D1200" s="20" t="s">
        <v>64</v>
      </c>
      <c r="E1200" s="36" t="s">
        <v>78</v>
      </c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21"/>
      <c r="AH1200" s="21"/>
      <c r="AI1200" s="21"/>
      <c r="AJ1200" s="21"/>
      <c r="AK1200" s="22"/>
    </row>
    <row r="1201" spans="1:37" ht="13.5" hidden="1" customHeight="1" x14ac:dyDescent="0.25">
      <c r="A1201" s="69" t="str">
        <f t="shared" si="18"/>
        <v>PRBA</v>
      </c>
      <c r="B1201" s="20" t="s">
        <v>55</v>
      </c>
      <c r="C1201" s="20" t="s">
        <v>42</v>
      </c>
      <c r="D1201" s="20" t="s">
        <v>64</v>
      </c>
      <c r="E1201" s="36" t="s">
        <v>78</v>
      </c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21"/>
      <c r="AH1201" s="21"/>
      <c r="AI1201" s="21"/>
      <c r="AJ1201" s="21"/>
      <c r="AK1201" s="22"/>
    </row>
    <row r="1202" spans="1:37" ht="13.5" hidden="1" customHeight="1" x14ac:dyDescent="0.25">
      <c r="A1202" s="69" t="str">
        <f t="shared" si="18"/>
        <v>PRCE</v>
      </c>
      <c r="B1202" s="20" t="s">
        <v>55</v>
      </c>
      <c r="C1202" s="20" t="s">
        <v>43</v>
      </c>
      <c r="D1202" s="20" t="s">
        <v>64</v>
      </c>
      <c r="E1202" s="36" t="s">
        <v>78</v>
      </c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21"/>
      <c r="AH1202" s="21"/>
      <c r="AI1202" s="21"/>
      <c r="AJ1202" s="21"/>
      <c r="AK1202" s="22"/>
    </row>
    <row r="1203" spans="1:37" ht="13.5" hidden="1" customHeight="1" x14ac:dyDescent="0.25">
      <c r="A1203" s="69" t="str">
        <f t="shared" si="18"/>
        <v>PRDF</v>
      </c>
      <c r="B1203" s="20" t="s">
        <v>55</v>
      </c>
      <c r="C1203" s="20" t="s">
        <v>44</v>
      </c>
      <c r="D1203" s="20" t="s">
        <v>64</v>
      </c>
      <c r="E1203" s="36" t="s">
        <v>78</v>
      </c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2"/>
    </row>
    <row r="1204" spans="1:37" ht="13.5" hidden="1" customHeight="1" x14ac:dyDescent="0.25">
      <c r="A1204" s="69" t="str">
        <f t="shared" si="18"/>
        <v>PRES</v>
      </c>
      <c r="B1204" s="20" t="s">
        <v>55</v>
      </c>
      <c r="C1204" s="20" t="s">
        <v>45</v>
      </c>
      <c r="D1204" s="20" t="s">
        <v>64</v>
      </c>
      <c r="E1204" s="36" t="s">
        <v>78</v>
      </c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21"/>
      <c r="AH1204" s="21"/>
      <c r="AI1204" s="21"/>
      <c r="AJ1204" s="21"/>
      <c r="AK1204" s="22"/>
    </row>
    <row r="1205" spans="1:37" ht="13.5" hidden="1" customHeight="1" x14ac:dyDescent="0.25">
      <c r="A1205" s="69" t="str">
        <f t="shared" si="18"/>
        <v>PRGO</v>
      </c>
      <c r="B1205" s="20" t="s">
        <v>55</v>
      </c>
      <c r="C1205" s="20" t="s">
        <v>46</v>
      </c>
      <c r="D1205" s="20" t="s">
        <v>64</v>
      </c>
      <c r="E1205" s="36" t="s">
        <v>78</v>
      </c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21"/>
      <c r="AH1205" s="21"/>
      <c r="AI1205" s="21"/>
      <c r="AJ1205" s="21"/>
      <c r="AK1205" s="22"/>
    </row>
    <row r="1206" spans="1:37" ht="13.5" hidden="1" customHeight="1" x14ac:dyDescent="0.25">
      <c r="A1206" s="69" t="str">
        <f t="shared" si="18"/>
        <v>PRMA</v>
      </c>
      <c r="B1206" s="20" t="s">
        <v>55</v>
      </c>
      <c r="C1206" s="20" t="s">
        <v>47</v>
      </c>
      <c r="D1206" s="20" t="s">
        <v>64</v>
      </c>
      <c r="E1206" s="36" t="s">
        <v>78</v>
      </c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21"/>
      <c r="AH1206" s="21"/>
      <c r="AI1206" s="21"/>
      <c r="AJ1206" s="21"/>
      <c r="AK1206" s="22"/>
    </row>
    <row r="1207" spans="1:37" ht="13.5" hidden="1" customHeight="1" x14ac:dyDescent="0.25">
      <c r="A1207" s="69" t="str">
        <f t="shared" si="18"/>
        <v>PRMG</v>
      </c>
      <c r="B1207" s="20" t="s">
        <v>55</v>
      </c>
      <c r="C1207" s="20" t="s">
        <v>48</v>
      </c>
      <c r="D1207" s="20" t="s">
        <v>64</v>
      </c>
      <c r="E1207" s="36" t="s">
        <v>78</v>
      </c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21"/>
      <c r="AH1207" s="21"/>
      <c r="AI1207" s="21"/>
      <c r="AJ1207" s="21"/>
      <c r="AK1207" s="22"/>
    </row>
    <row r="1208" spans="1:37" ht="13.5" hidden="1" customHeight="1" x14ac:dyDescent="0.25">
      <c r="A1208" s="69" t="str">
        <f t="shared" si="18"/>
        <v>PRMS</v>
      </c>
      <c r="B1208" s="20" t="s">
        <v>55</v>
      </c>
      <c r="C1208" s="20" t="s">
        <v>49</v>
      </c>
      <c r="D1208" s="20" t="s">
        <v>64</v>
      </c>
      <c r="E1208" s="36" t="s">
        <v>78</v>
      </c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21"/>
      <c r="AH1208" s="21"/>
      <c r="AI1208" s="21"/>
      <c r="AJ1208" s="21"/>
      <c r="AK1208" s="22"/>
    </row>
    <row r="1209" spans="1:37" ht="13.5" hidden="1" customHeight="1" x14ac:dyDescent="0.25">
      <c r="A1209" s="69" t="str">
        <f t="shared" si="18"/>
        <v>PRMT</v>
      </c>
      <c r="B1209" s="20" t="s">
        <v>55</v>
      </c>
      <c r="C1209" s="20" t="s">
        <v>50</v>
      </c>
      <c r="D1209" s="20" t="s">
        <v>64</v>
      </c>
      <c r="E1209" s="36" t="s">
        <v>78</v>
      </c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21"/>
      <c r="AI1209" s="21"/>
      <c r="AJ1209" s="21"/>
      <c r="AK1209" s="22"/>
    </row>
    <row r="1210" spans="1:37" ht="13.5" hidden="1" customHeight="1" x14ac:dyDescent="0.25">
      <c r="A1210" s="69" t="str">
        <f t="shared" si="18"/>
        <v>PRPA</v>
      </c>
      <c r="B1210" s="20" t="s">
        <v>55</v>
      </c>
      <c r="C1210" s="20" t="s">
        <v>51</v>
      </c>
      <c r="D1210" s="20" t="s">
        <v>64</v>
      </c>
      <c r="E1210" s="36" t="s">
        <v>78</v>
      </c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21"/>
      <c r="AH1210" s="21"/>
      <c r="AI1210" s="21"/>
      <c r="AJ1210" s="21"/>
      <c r="AK1210" s="22"/>
    </row>
    <row r="1211" spans="1:37" ht="13.5" hidden="1" customHeight="1" x14ac:dyDescent="0.25">
      <c r="A1211" s="69" t="str">
        <f t="shared" si="18"/>
        <v>PRPB</v>
      </c>
      <c r="B1211" s="20" t="s">
        <v>55</v>
      </c>
      <c r="C1211" s="20" t="s">
        <v>52</v>
      </c>
      <c r="D1211" s="20" t="s">
        <v>64</v>
      </c>
      <c r="E1211" s="36" t="s">
        <v>78</v>
      </c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21"/>
      <c r="AH1211" s="21"/>
      <c r="AI1211" s="21"/>
      <c r="AJ1211" s="21"/>
      <c r="AK1211" s="22"/>
    </row>
    <row r="1212" spans="1:37" ht="13.5" hidden="1" customHeight="1" x14ac:dyDescent="0.25">
      <c r="A1212" s="69" t="str">
        <f t="shared" si="18"/>
        <v>PRPE</v>
      </c>
      <c r="B1212" s="20" t="s">
        <v>55</v>
      </c>
      <c r="C1212" s="20" t="s">
        <v>53</v>
      </c>
      <c r="D1212" s="20" t="s">
        <v>64</v>
      </c>
      <c r="E1212" s="36" t="s">
        <v>78</v>
      </c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21"/>
      <c r="AH1212" s="21"/>
      <c r="AI1212" s="21"/>
      <c r="AJ1212" s="21"/>
      <c r="AK1212" s="22"/>
    </row>
    <row r="1213" spans="1:37" ht="13.5" hidden="1" customHeight="1" x14ac:dyDescent="0.25">
      <c r="A1213" s="69" t="str">
        <f t="shared" si="18"/>
        <v>PRPI</v>
      </c>
      <c r="B1213" s="20" t="s">
        <v>55</v>
      </c>
      <c r="C1213" s="20" t="s">
        <v>54</v>
      </c>
      <c r="D1213" s="20" t="s">
        <v>64</v>
      </c>
      <c r="E1213" s="36" t="s">
        <v>78</v>
      </c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21"/>
      <c r="AH1213" s="21"/>
      <c r="AI1213" s="21"/>
      <c r="AJ1213" s="21"/>
      <c r="AK1213" s="22"/>
    </row>
    <row r="1214" spans="1:37" ht="13.5" hidden="1" customHeight="1" x14ac:dyDescent="0.25">
      <c r="A1214" s="69" t="str">
        <f t="shared" si="18"/>
        <v>PRPR</v>
      </c>
      <c r="B1214" s="20" t="s">
        <v>55</v>
      </c>
      <c r="C1214" s="20" t="s">
        <v>55</v>
      </c>
      <c r="D1214" s="20" t="s">
        <v>64</v>
      </c>
      <c r="E1214" s="36" t="s">
        <v>78</v>
      </c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21"/>
      <c r="AH1214" s="21"/>
      <c r="AI1214" s="21"/>
      <c r="AJ1214" s="21"/>
      <c r="AK1214" s="22"/>
    </row>
    <row r="1215" spans="1:37" ht="13.5" hidden="1" customHeight="1" x14ac:dyDescent="0.25">
      <c r="A1215" s="69" t="str">
        <f t="shared" si="18"/>
        <v>PRRJ</v>
      </c>
      <c r="B1215" s="20" t="s">
        <v>55</v>
      </c>
      <c r="C1215" s="20" t="s">
        <v>56</v>
      </c>
      <c r="D1215" s="20" t="s">
        <v>64</v>
      </c>
      <c r="E1215" s="36" t="s">
        <v>78</v>
      </c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21"/>
      <c r="AH1215" s="21"/>
      <c r="AI1215" s="21"/>
      <c r="AJ1215" s="21"/>
      <c r="AK1215" s="22"/>
    </row>
    <row r="1216" spans="1:37" ht="13.5" hidden="1" customHeight="1" x14ac:dyDescent="0.25">
      <c r="A1216" s="69" t="str">
        <f t="shared" si="18"/>
        <v>PRRN</v>
      </c>
      <c r="B1216" s="20" t="s">
        <v>55</v>
      </c>
      <c r="C1216" s="20" t="s">
        <v>57</v>
      </c>
      <c r="D1216" s="20" t="s">
        <v>64</v>
      </c>
      <c r="E1216" s="36" t="s">
        <v>78</v>
      </c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21"/>
      <c r="AH1216" s="21"/>
      <c r="AI1216" s="21"/>
      <c r="AJ1216" s="21"/>
      <c r="AK1216" s="22"/>
    </row>
    <row r="1217" spans="1:37" ht="13.5" hidden="1" customHeight="1" x14ac:dyDescent="0.25">
      <c r="A1217" s="69" t="str">
        <f t="shared" si="18"/>
        <v>PRRO</v>
      </c>
      <c r="B1217" s="20" t="s">
        <v>55</v>
      </c>
      <c r="C1217" s="20" t="s">
        <v>58</v>
      </c>
      <c r="D1217" s="20" t="s">
        <v>64</v>
      </c>
      <c r="E1217" s="36" t="s">
        <v>78</v>
      </c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21"/>
      <c r="AH1217" s="21"/>
      <c r="AI1217" s="21"/>
      <c r="AJ1217" s="21"/>
      <c r="AK1217" s="22"/>
    </row>
    <row r="1218" spans="1:37" ht="13.5" hidden="1" customHeight="1" x14ac:dyDescent="0.25">
      <c r="A1218" s="69" t="str">
        <f t="shared" si="18"/>
        <v>PRRR</v>
      </c>
      <c r="B1218" s="20" t="s">
        <v>55</v>
      </c>
      <c r="C1218" s="20" t="s">
        <v>59</v>
      </c>
      <c r="D1218" s="20" t="s">
        <v>64</v>
      </c>
      <c r="E1218" s="36" t="s">
        <v>78</v>
      </c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21"/>
      <c r="AH1218" s="21"/>
      <c r="AI1218" s="21"/>
      <c r="AJ1218" s="21"/>
      <c r="AK1218" s="22"/>
    </row>
    <row r="1219" spans="1:37" ht="13.5" hidden="1" customHeight="1" x14ac:dyDescent="0.25">
      <c r="A1219" s="69" t="str">
        <f t="shared" si="18"/>
        <v>PRRS</v>
      </c>
      <c r="B1219" s="20" t="s">
        <v>55</v>
      </c>
      <c r="C1219" s="20" t="s">
        <v>60</v>
      </c>
      <c r="D1219" s="20" t="s">
        <v>64</v>
      </c>
      <c r="E1219" s="36" t="s">
        <v>78</v>
      </c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21"/>
      <c r="AI1219" s="21"/>
      <c r="AJ1219" s="21"/>
      <c r="AK1219" s="22"/>
    </row>
    <row r="1220" spans="1:37" ht="13.5" hidden="1" customHeight="1" x14ac:dyDescent="0.25">
      <c r="A1220" s="69" t="str">
        <f t="shared" si="18"/>
        <v>PRSC</v>
      </c>
      <c r="B1220" s="20" t="s">
        <v>55</v>
      </c>
      <c r="C1220" s="20" t="s">
        <v>61</v>
      </c>
      <c r="D1220" s="20" t="s">
        <v>64</v>
      </c>
      <c r="E1220" s="36" t="s">
        <v>78</v>
      </c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21"/>
      <c r="AH1220" s="21"/>
      <c r="AI1220" s="21"/>
      <c r="AJ1220" s="21"/>
      <c r="AK1220" s="22"/>
    </row>
    <row r="1221" spans="1:37" ht="13.5" hidden="1" customHeight="1" x14ac:dyDescent="0.25">
      <c r="A1221" s="69" t="str">
        <f t="shared" si="18"/>
        <v>PRSE</v>
      </c>
      <c r="B1221" s="20" t="s">
        <v>55</v>
      </c>
      <c r="C1221" s="20" t="s">
        <v>62</v>
      </c>
      <c r="D1221" s="20" t="s">
        <v>64</v>
      </c>
      <c r="E1221" s="36" t="s">
        <v>78</v>
      </c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21"/>
      <c r="AH1221" s="21"/>
      <c r="AI1221" s="21"/>
      <c r="AJ1221" s="21"/>
      <c r="AK1221" s="22"/>
    </row>
    <row r="1222" spans="1:37" ht="13.5" hidden="1" customHeight="1" x14ac:dyDescent="0.25">
      <c r="A1222" s="69" t="str">
        <f t="shared" si="18"/>
        <v>PRSP</v>
      </c>
      <c r="B1222" s="20" t="s">
        <v>55</v>
      </c>
      <c r="C1222" s="20" t="s">
        <v>63</v>
      </c>
      <c r="D1222" s="20" t="s">
        <v>64</v>
      </c>
      <c r="E1222" s="36" t="s">
        <v>78</v>
      </c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21"/>
      <c r="AH1222" s="21"/>
      <c r="AI1222" s="21"/>
      <c r="AJ1222" s="21"/>
      <c r="AK1222" s="22"/>
    </row>
    <row r="1223" spans="1:37" ht="13.5" hidden="1" customHeight="1" thickBot="1" x14ac:dyDescent="0.3">
      <c r="A1223" s="69" t="str">
        <f t="shared" si="18"/>
        <v>PRTO</v>
      </c>
      <c r="B1223" s="23" t="s">
        <v>55</v>
      </c>
      <c r="C1223" s="23" t="s">
        <v>30</v>
      </c>
      <c r="D1223" s="23" t="s">
        <v>64</v>
      </c>
      <c r="E1223" s="43" t="s">
        <v>78</v>
      </c>
      <c r="F1223" s="44"/>
      <c r="G1223" s="44"/>
      <c r="H1223" s="44"/>
      <c r="I1223" s="44"/>
      <c r="J1223" s="44"/>
      <c r="K1223" s="44"/>
      <c r="L1223" s="44"/>
      <c r="M1223" s="44"/>
      <c r="N1223" s="44"/>
      <c r="O1223" s="44"/>
      <c r="P1223" s="44"/>
      <c r="Q1223" s="44"/>
      <c r="R1223" s="44"/>
      <c r="S1223" s="44"/>
      <c r="T1223" s="44"/>
      <c r="U1223" s="44"/>
      <c r="V1223" s="44"/>
      <c r="W1223" s="44"/>
      <c r="X1223" s="44"/>
      <c r="Y1223" s="44"/>
      <c r="Z1223" s="44"/>
      <c r="AA1223" s="44"/>
      <c r="AB1223" s="44"/>
      <c r="AC1223" s="44"/>
      <c r="AD1223" s="44"/>
      <c r="AE1223" s="44"/>
      <c r="AF1223" s="44"/>
      <c r="AG1223" s="44"/>
      <c r="AH1223" s="44"/>
      <c r="AI1223" s="44"/>
      <c r="AJ1223" s="44"/>
      <c r="AK1223" s="45"/>
    </row>
    <row r="1224" spans="1:37" ht="13.5" hidden="1" customHeight="1" x14ac:dyDescent="0.25">
      <c r="A1224" s="69" t="str">
        <f t="shared" si="18"/>
        <v>RJAC</v>
      </c>
      <c r="B1224" s="40" t="s">
        <v>56</v>
      </c>
      <c r="C1224" s="40" t="s">
        <v>33</v>
      </c>
      <c r="D1224" s="40" t="s">
        <v>64</v>
      </c>
      <c r="E1224" s="42" t="s">
        <v>78</v>
      </c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  <c r="AF1224" s="31"/>
      <c r="AG1224" s="31"/>
      <c r="AH1224" s="31"/>
      <c r="AI1224" s="31"/>
      <c r="AJ1224" s="31"/>
      <c r="AK1224" s="32"/>
    </row>
    <row r="1225" spans="1:37" ht="13.5" hidden="1" customHeight="1" x14ac:dyDescent="0.25">
      <c r="A1225" s="69" t="str">
        <f t="shared" si="18"/>
        <v>RJAL</v>
      </c>
      <c r="B1225" s="20" t="s">
        <v>56</v>
      </c>
      <c r="C1225" s="20" t="s">
        <v>39</v>
      </c>
      <c r="D1225" s="20" t="s">
        <v>64</v>
      </c>
      <c r="E1225" s="36" t="s">
        <v>78</v>
      </c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21"/>
      <c r="AH1225" s="21"/>
      <c r="AI1225" s="21"/>
      <c r="AJ1225" s="21"/>
      <c r="AK1225" s="22"/>
    </row>
    <row r="1226" spans="1:37" ht="13.5" hidden="1" customHeight="1" x14ac:dyDescent="0.25">
      <c r="A1226" s="69" t="str">
        <f t="shared" ref="A1226:A1289" si="19">CONCATENATE(B1226,C1226)</f>
        <v>RJAM</v>
      </c>
      <c r="B1226" s="20" t="s">
        <v>56</v>
      </c>
      <c r="C1226" s="20" t="s">
        <v>40</v>
      </c>
      <c r="D1226" s="20" t="s">
        <v>64</v>
      </c>
      <c r="E1226" s="36" t="s">
        <v>78</v>
      </c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21"/>
      <c r="AH1226" s="21"/>
      <c r="AI1226" s="21"/>
      <c r="AJ1226" s="21"/>
      <c r="AK1226" s="22"/>
    </row>
    <row r="1227" spans="1:37" ht="13.5" hidden="1" customHeight="1" x14ac:dyDescent="0.25">
      <c r="A1227" s="69" t="str">
        <f t="shared" si="19"/>
        <v>RJAP</v>
      </c>
      <c r="B1227" s="20" t="s">
        <v>56</v>
      </c>
      <c r="C1227" s="20" t="s">
        <v>41</v>
      </c>
      <c r="D1227" s="20" t="s">
        <v>64</v>
      </c>
      <c r="E1227" s="36" t="s">
        <v>78</v>
      </c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21"/>
      <c r="AH1227" s="21"/>
      <c r="AI1227" s="21"/>
      <c r="AJ1227" s="21"/>
      <c r="AK1227" s="22"/>
    </row>
    <row r="1228" spans="1:37" ht="13.5" hidden="1" customHeight="1" x14ac:dyDescent="0.25">
      <c r="A1228" s="69" t="str">
        <f t="shared" si="19"/>
        <v>RJBA</v>
      </c>
      <c r="B1228" s="20" t="s">
        <v>56</v>
      </c>
      <c r="C1228" s="20" t="s">
        <v>42</v>
      </c>
      <c r="D1228" s="20" t="s">
        <v>64</v>
      </c>
      <c r="E1228" s="36" t="s">
        <v>78</v>
      </c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21"/>
      <c r="AH1228" s="21"/>
      <c r="AI1228" s="21"/>
      <c r="AJ1228" s="21"/>
      <c r="AK1228" s="22"/>
    </row>
    <row r="1229" spans="1:37" ht="13.5" hidden="1" customHeight="1" x14ac:dyDescent="0.25">
      <c r="A1229" s="69" t="str">
        <f t="shared" si="19"/>
        <v>RJCE</v>
      </c>
      <c r="B1229" s="20" t="s">
        <v>56</v>
      </c>
      <c r="C1229" s="20" t="s">
        <v>43</v>
      </c>
      <c r="D1229" s="20" t="s">
        <v>64</v>
      </c>
      <c r="E1229" s="36" t="s">
        <v>78</v>
      </c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21"/>
      <c r="AH1229" s="21"/>
      <c r="AI1229" s="21"/>
      <c r="AJ1229" s="21"/>
      <c r="AK1229" s="22"/>
    </row>
    <row r="1230" spans="1:37" ht="13.5" hidden="1" customHeight="1" x14ac:dyDescent="0.25">
      <c r="A1230" s="69" t="str">
        <f t="shared" si="19"/>
        <v>RJDF</v>
      </c>
      <c r="B1230" s="20" t="s">
        <v>56</v>
      </c>
      <c r="C1230" s="20" t="s">
        <v>44</v>
      </c>
      <c r="D1230" s="20" t="s">
        <v>64</v>
      </c>
      <c r="E1230" s="36" t="s">
        <v>78</v>
      </c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21"/>
      <c r="AH1230" s="21"/>
      <c r="AI1230" s="21"/>
      <c r="AJ1230" s="21"/>
      <c r="AK1230" s="22"/>
    </row>
    <row r="1231" spans="1:37" ht="13.5" hidden="1" customHeight="1" x14ac:dyDescent="0.25">
      <c r="A1231" s="69" t="str">
        <f t="shared" si="19"/>
        <v>RJES</v>
      </c>
      <c r="B1231" s="20" t="s">
        <v>56</v>
      </c>
      <c r="C1231" s="20" t="s">
        <v>45</v>
      </c>
      <c r="D1231" s="20" t="s">
        <v>64</v>
      </c>
      <c r="E1231" s="36" t="s">
        <v>78</v>
      </c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21"/>
      <c r="AH1231" s="21"/>
      <c r="AI1231" s="21"/>
      <c r="AJ1231" s="21"/>
      <c r="AK1231" s="22"/>
    </row>
    <row r="1232" spans="1:37" ht="13.5" hidden="1" customHeight="1" x14ac:dyDescent="0.25">
      <c r="A1232" s="69" t="str">
        <f t="shared" si="19"/>
        <v>RJGO</v>
      </c>
      <c r="B1232" s="20" t="s">
        <v>56</v>
      </c>
      <c r="C1232" s="20" t="s">
        <v>46</v>
      </c>
      <c r="D1232" s="20" t="s">
        <v>64</v>
      </c>
      <c r="E1232" s="36" t="s">
        <v>78</v>
      </c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21"/>
      <c r="AH1232" s="21"/>
      <c r="AI1232" s="21"/>
      <c r="AJ1232" s="21"/>
      <c r="AK1232" s="22"/>
    </row>
    <row r="1233" spans="1:37" ht="13.5" hidden="1" customHeight="1" x14ac:dyDescent="0.25">
      <c r="A1233" s="69" t="str">
        <f t="shared" si="19"/>
        <v>RJMA</v>
      </c>
      <c r="B1233" s="20" t="s">
        <v>56</v>
      </c>
      <c r="C1233" s="20" t="s">
        <v>47</v>
      </c>
      <c r="D1233" s="20" t="s">
        <v>64</v>
      </c>
      <c r="E1233" s="36" t="s">
        <v>78</v>
      </c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21"/>
      <c r="AH1233" s="21"/>
      <c r="AI1233" s="21"/>
      <c r="AJ1233" s="21"/>
      <c r="AK1233" s="22"/>
    </row>
    <row r="1234" spans="1:37" ht="13.5" hidden="1" customHeight="1" x14ac:dyDescent="0.25">
      <c r="A1234" s="69" t="str">
        <f t="shared" si="19"/>
        <v>RJMG</v>
      </c>
      <c r="B1234" s="20" t="s">
        <v>56</v>
      </c>
      <c r="C1234" s="20" t="s">
        <v>48</v>
      </c>
      <c r="D1234" s="20" t="s">
        <v>64</v>
      </c>
      <c r="E1234" s="36" t="s">
        <v>78</v>
      </c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  <c r="AK1234" s="22"/>
    </row>
    <row r="1235" spans="1:37" ht="13.5" hidden="1" customHeight="1" x14ac:dyDescent="0.25">
      <c r="A1235" s="69" t="str">
        <f t="shared" si="19"/>
        <v>RJMS</v>
      </c>
      <c r="B1235" s="20" t="s">
        <v>56</v>
      </c>
      <c r="C1235" s="20" t="s">
        <v>49</v>
      </c>
      <c r="D1235" s="20" t="s">
        <v>64</v>
      </c>
      <c r="E1235" s="36" t="s">
        <v>78</v>
      </c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21"/>
      <c r="AH1235" s="21"/>
      <c r="AI1235" s="21"/>
      <c r="AJ1235" s="21"/>
      <c r="AK1235" s="22"/>
    </row>
    <row r="1236" spans="1:37" ht="13.5" hidden="1" customHeight="1" x14ac:dyDescent="0.25">
      <c r="A1236" s="69" t="str">
        <f t="shared" si="19"/>
        <v>RJMT</v>
      </c>
      <c r="B1236" s="20" t="s">
        <v>56</v>
      </c>
      <c r="C1236" s="20" t="s">
        <v>50</v>
      </c>
      <c r="D1236" s="20" t="s">
        <v>64</v>
      </c>
      <c r="E1236" s="36" t="s">
        <v>78</v>
      </c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21"/>
      <c r="AH1236" s="21"/>
      <c r="AI1236" s="21"/>
      <c r="AJ1236" s="21"/>
      <c r="AK1236" s="22"/>
    </row>
    <row r="1237" spans="1:37" ht="13.5" hidden="1" customHeight="1" x14ac:dyDescent="0.25">
      <c r="A1237" s="69" t="str">
        <f t="shared" si="19"/>
        <v>RJPA</v>
      </c>
      <c r="B1237" s="20" t="s">
        <v>56</v>
      </c>
      <c r="C1237" s="20" t="s">
        <v>51</v>
      </c>
      <c r="D1237" s="20" t="s">
        <v>64</v>
      </c>
      <c r="E1237" s="36" t="s">
        <v>78</v>
      </c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21"/>
      <c r="AH1237" s="21"/>
      <c r="AI1237" s="21"/>
      <c r="AJ1237" s="21"/>
      <c r="AK1237" s="22"/>
    </row>
    <row r="1238" spans="1:37" ht="13.5" hidden="1" customHeight="1" x14ac:dyDescent="0.25">
      <c r="A1238" s="69" t="str">
        <f t="shared" si="19"/>
        <v>RJPB</v>
      </c>
      <c r="B1238" s="20" t="s">
        <v>56</v>
      </c>
      <c r="C1238" s="20" t="s">
        <v>52</v>
      </c>
      <c r="D1238" s="20" t="s">
        <v>64</v>
      </c>
      <c r="E1238" s="36" t="s">
        <v>78</v>
      </c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21"/>
      <c r="AH1238" s="21"/>
      <c r="AI1238" s="21"/>
      <c r="AJ1238" s="21"/>
      <c r="AK1238" s="22"/>
    </row>
    <row r="1239" spans="1:37" ht="13.5" hidden="1" customHeight="1" x14ac:dyDescent="0.25">
      <c r="A1239" s="69" t="str">
        <f t="shared" si="19"/>
        <v>RJPE</v>
      </c>
      <c r="B1239" s="20" t="s">
        <v>56</v>
      </c>
      <c r="C1239" s="20" t="s">
        <v>53</v>
      </c>
      <c r="D1239" s="20" t="s">
        <v>64</v>
      </c>
      <c r="E1239" s="36" t="s">
        <v>78</v>
      </c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21"/>
      <c r="AH1239" s="21"/>
      <c r="AI1239" s="21"/>
      <c r="AJ1239" s="21"/>
      <c r="AK1239" s="22"/>
    </row>
    <row r="1240" spans="1:37" ht="13.5" hidden="1" customHeight="1" x14ac:dyDescent="0.25">
      <c r="A1240" s="69" t="str">
        <f t="shared" si="19"/>
        <v>RJPI</v>
      </c>
      <c r="B1240" s="20" t="s">
        <v>56</v>
      </c>
      <c r="C1240" s="20" t="s">
        <v>54</v>
      </c>
      <c r="D1240" s="20" t="s">
        <v>64</v>
      </c>
      <c r="E1240" s="36" t="s">
        <v>78</v>
      </c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21"/>
      <c r="AH1240" s="21"/>
      <c r="AI1240" s="21"/>
      <c r="AJ1240" s="21"/>
      <c r="AK1240" s="22"/>
    </row>
    <row r="1241" spans="1:37" ht="13.5" hidden="1" customHeight="1" x14ac:dyDescent="0.25">
      <c r="A1241" s="69" t="str">
        <f t="shared" si="19"/>
        <v>RJPR</v>
      </c>
      <c r="B1241" s="20" t="s">
        <v>56</v>
      </c>
      <c r="C1241" s="20" t="s">
        <v>55</v>
      </c>
      <c r="D1241" s="20" t="s">
        <v>64</v>
      </c>
      <c r="E1241" s="36" t="s">
        <v>78</v>
      </c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21"/>
      <c r="AH1241" s="21"/>
      <c r="AI1241" s="21"/>
      <c r="AJ1241" s="21"/>
      <c r="AK1241" s="22"/>
    </row>
    <row r="1242" spans="1:37" ht="13.5" hidden="1" customHeight="1" x14ac:dyDescent="0.25">
      <c r="A1242" s="69" t="str">
        <f t="shared" si="19"/>
        <v>RJRJ</v>
      </c>
      <c r="B1242" s="20" t="s">
        <v>56</v>
      </c>
      <c r="C1242" s="20" t="s">
        <v>56</v>
      </c>
      <c r="D1242" s="20" t="s">
        <v>64</v>
      </c>
      <c r="E1242" s="36" t="s">
        <v>78</v>
      </c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21"/>
      <c r="AH1242" s="21"/>
      <c r="AI1242" s="21"/>
      <c r="AJ1242" s="21"/>
      <c r="AK1242" s="22"/>
    </row>
    <row r="1243" spans="1:37" ht="13.5" hidden="1" customHeight="1" x14ac:dyDescent="0.25">
      <c r="A1243" s="69" t="str">
        <f t="shared" si="19"/>
        <v>RJRN</v>
      </c>
      <c r="B1243" s="20" t="s">
        <v>56</v>
      </c>
      <c r="C1243" s="20" t="s">
        <v>57</v>
      </c>
      <c r="D1243" s="20" t="s">
        <v>64</v>
      </c>
      <c r="E1243" s="36" t="s">
        <v>78</v>
      </c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21"/>
      <c r="AH1243" s="21"/>
      <c r="AI1243" s="21"/>
      <c r="AJ1243" s="21"/>
      <c r="AK1243" s="22"/>
    </row>
    <row r="1244" spans="1:37" ht="13.5" hidden="1" customHeight="1" x14ac:dyDescent="0.25">
      <c r="A1244" s="69" t="str">
        <f t="shared" si="19"/>
        <v>RJRO</v>
      </c>
      <c r="B1244" s="20" t="s">
        <v>56</v>
      </c>
      <c r="C1244" s="20" t="s">
        <v>58</v>
      </c>
      <c r="D1244" s="20" t="s">
        <v>64</v>
      </c>
      <c r="E1244" s="36" t="s">
        <v>78</v>
      </c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21"/>
      <c r="AH1244" s="21"/>
      <c r="AI1244" s="21"/>
      <c r="AJ1244" s="21"/>
      <c r="AK1244" s="22"/>
    </row>
    <row r="1245" spans="1:37" ht="13.5" hidden="1" customHeight="1" x14ac:dyDescent="0.25">
      <c r="A1245" s="69" t="str">
        <f t="shared" si="19"/>
        <v>RJRR</v>
      </c>
      <c r="B1245" s="20" t="s">
        <v>56</v>
      </c>
      <c r="C1245" s="20" t="s">
        <v>59</v>
      </c>
      <c r="D1245" s="20" t="s">
        <v>64</v>
      </c>
      <c r="E1245" s="36" t="s">
        <v>78</v>
      </c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21"/>
      <c r="AH1245" s="21"/>
      <c r="AI1245" s="21"/>
      <c r="AJ1245" s="21"/>
      <c r="AK1245" s="22"/>
    </row>
    <row r="1246" spans="1:37" ht="13.5" hidden="1" customHeight="1" x14ac:dyDescent="0.25">
      <c r="A1246" s="69" t="str">
        <f t="shared" si="19"/>
        <v>RJRS</v>
      </c>
      <c r="B1246" s="20" t="s">
        <v>56</v>
      </c>
      <c r="C1246" s="20" t="s">
        <v>60</v>
      </c>
      <c r="D1246" s="20" t="s">
        <v>64</v>
      </c>
      <c r="E1246" s="36" t="s">
        <v>78</v>
      </c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21"/>
      <c r="AH1246" s="21"/>
      <c r="AI1246" s="21"/>
      <c r="AJ1246" s="21"/>
      <c r="AK1246" s="22"/>
    </row>
    <row r="1247" spans="1:37" ht="13.5" hidden="1" customHeight="1" x14ac:dyDescent="0.25">
      <c r="A1247" s="69" t="str">
        <f t="shared" si="19"/>
        <v>RJSC</v>
      </c>
      <c r="B1247" s="20" t="s">
        <v>56</v>
      </c>
      <c r="C1247" s="20" t="s">
        <v>61</v>
      </c>
      <c r="D1247" s="20" t="s">
        <v>64</v>
      </c>
      <c r="E1247" s="36" t="s">
        <v>78</v>
      </c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21"/>
      <c r="AH1247" s="21"/>
      <c r="AI1247" s="21"/>
      <c r="AJ1247" s="21"/>
      <c r="AK1247" s="22"/>
    </row>
    <row r="1248" spans="1:37" ht="13.5" hidden="1" customHeight="1" x14ac:dyDescent="0.25">
      <c r="A1248" s="69" t="str">
        <f t="shared" si="19"/>
        <v>RJSE</v>
      </c>
      <c r="B1248" s="20" t="s">
        <v>56</v>
      </c>
      <c r="C1248" s="20" t="s">
        <v>62</v>
      </c>
      <c r="D1248" s="20" t="s">
        <v>64</v>
      </c>
      <c r="E1248" s="36" t="s">
        <v>78</v>
      </c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21"/>
      <c r="AH1248" s="21"/>
      <c r="AI1248" s="21"/>
      <c r="AJ1248" s="21"/>
      <c r="AK1248" s="22"/>
    </row>
    <row r="1249" spans="1:37" ht="13.5" hidden="1" customHeight="1" x14ac:dyDescent="0.25">
      <c r="A1249" s="69" t="str">
        <f t="shared" si="19"/>
        <v>RJSP</v>
      </c>
      <c r="B1249" s="20" t="s">
        <v>56</v>
      </c>
      <c r="C1249" s="20" t="s">
        <v>63</v>
      </c>
      <c r="D1249" s="20" t="s">
        <v>64</v>
      </c>
      <c r="E1249" s="36" t="s">
        <v>78</v>
      </c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21"/>
      <c r="AH1249" s="21"/>
      <c r="AI1249" s="21"/>
      <c r="AJ1249" s="21"/>
      <c r="AK1249" s="22"/>
    </row>
    <row r="1250" spans="1:37" ht="13.5" hidden="1" customHeight="1" thickBot="1" x14ac:dyDescent="0.3">
      <c r="A1250" s="69" t="str">
        <f t="shared" si="19"/>
        <v>RJTO</v>
      </c>
      <c r="B1250" s="23" t="s">
        <v>56</v>
      </c>
      <c r="C1250" s="23" t="s">
        <v>30</v>
      </c>
      <c r="D1250" s="23" t="s">
        <v>64</v>
      </c>
      <c r="E1250" s="43" t="s">
        <v>78</v>
      </c>
      <c r="F1250" s="44"/>
      <c r="G1250" s="44"/>
      <c r="H1250" s="44"/>
      <c r="I1250" s="44"/>
      <c r="J1250" s="44"/>
      <c r="K1250" s="44"/>
      <c r="L1250" s="44"/>
      <c r="M1250" s="44"/>
      <c r="N1250" s="44"/>
      <c r="O1250" s="44"/>
      <c r="P1250" s="44"/>
      <c r="Q1250" s="44"/>
      <c r="R1250" s="44"/>
      <c r="S1250" s="44"/>
      <c r="T1250" s="44"/>
      <c r="U1250" s="44"/>
      <c r="V1250" s="44"/>
      <c r="W1250" s="44"/>
      <c r="X1250" s="44"/>
      <c r="Y1250" s="44"/>
      <c r="Z1250" s="44"/>
      <c r="AA1250" s="44"/>
      <c r="AB1250" s="44"/>
      <c r="AC1250" s="44"/>
      <c r="AD1250" s="44"/>
      <c r="AE1250" s="44"/>
      <c r="AF1250" s="44"/>
      <c r="AG1250" s="44"/>
      <c r="AH1250" s="44"/>
      <c r="AI1250" s="44"/>
      <c r="AJ1250" s="44"/>
      <c r="AK1250" s="45"/>
    </row>
    <row r="1251" spans="1:37" ht="13.5" hidden="1" customHeight="1" x14ac:dyDescent="0.25">
      <c r="A1251" s="69" t="str">
        <f t="shared" si="19"/>
        <v>RNAC</v>
      </c>
      <c r="B1251" s="40" t="s">
        <v>57</v>
      </c>
      <c r="C1251" s="40" t="s">
        <v>33</v>
      </c>
      <c r="D1251" s="40" t="s">
        <v>64</v>
      </c>
      <c r="E1251" s="42" t="s">
        <v>78</v>
      </c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  <c r="R1251" s="31"/>
      <c r="S1251" s="31"/>
      <c r="T1251" s="31"/>
      <c r="U1251" s="31"/>
      <c r="V1251" s="31"/>
      <c r="W1251" s="31"/>
      <c r="X1251" s="31"/>
      <c r="Y1251" s="31"/>
      <c r="Z1251" s="31"/>
      <c r="AA1251" s="31"/>
      <c r="AB1251" s="31"/>
      <c r="AC1251" s="31"/>
      <c r="AD1251" s="31"/>
      <c r="AE1251" s="31"/>
      <c r="AF1251" s="31"/>
      <c r="AG1251" s="31"/>
      <c r="AH1251" s="31"/>
      <c r="AI1251" s="31"/>
      <c r="AJ1251" s="31"/>
      <c r="AK1251" s="32"/>
    </row>
    <row r="1252" spans="1:37" ht="13.5" hidden="1" customHeight="1" x14ac:dyDescent="0.25">
      <c r="A1252" s="69" t="str">
        <f t="shared" si="19"/>
        <v>RNAL</v>
      </c>
      <c r="B1252" s="20" t="s">
        <v>57</v>
      </c>
      <c r="C1252" s="20" t="s">
        <v>39</v>
      </c>
      <c r="D1252" s="20" t="s">
        <v>64</v>
      </c>
      <c r="E1252" s="36" t="s">
        <v>78</v>
      </c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21"/>
      <c r="AH1252" s="21"/>
      <c r="AI1252" s="21"/>
      <c r="AJ1252" s="21"/>
      <c r="AK1252" s="22"/>
    </row>
    <row r="1253" spans="1:37" ht="13.5" hidden="1" customHeight="1" x14ac:dyDescent="0.25">
      <c r="A1253" s="69" t="str">
        <f t="shared" si="19"/>
        <v>RNAM</v>
      </c>
      <c r="B1253" s="20" t="s">
        <v>57</v>
      </c>
      <c r="C1253" s="20" t="s">
        <v>40</v>
      </c>
      <c r="D1253" s="20" t="s">
        <v>64</v>
      </c>
      <c r="E1253" s="36" t="s">
        <v>78</v>
      </c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21"/>
      <c r="AH1253" s="21"/>
      <c r="AI1253" s="21"/>
      <c r="AJ1253" s="21"/>
      <c r="AK1253" s="22"/>
    </row>
    <row r="1254" spans="1:37" ht="13.5" hidden="1" customHeight="1" x14ac:dyDescent="0.25">
      <c r="A1254" s="69" t="str">
        <f t="shared" si="19"/>
        <v>RNAP</v>
      </c>
      <c r="B1254" s="20" t="s">
        <v>57</v>
      </c>
      <c r="C1254" s="20" t="s">
        <v>41</v>
      </c>
      <c r="D1254" s="20" t="s">
        <v>64</v>
      </c>
      <c r="E1254" s="36" t="s">
        <v>78</v>
      </c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21"/>
      <c r="AH1254" s="21"/>
      <c r="AI1254" s="21"/>
      <c r="AJ1254" s="21"/>
      <c r="AK1254" s="22"/>
    </row>
    <row r="1255" spans="1:37" ht="13.5" hidden="1" customHeight="1" x14ac:dyDescent="0.25">
      <c r="A1255" s="69" t="str">
        <f t="shared" si="19"/>
        <v>RNBA</v>
      </c>
      <c r="B1255" s="20" t="s">
        <v>57</v>
      </c>
      <c r="C1255" s="20" t="s">
        <v>42</v>
      </c>
      <c r="D1255" s="20" t="s">
        <v>64</v>
      </c>
      <c r="E1255" s="36" t="s">
        <v>78</v>
      </c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21"/>
      <c r="AH1255" s="21"/>
      <c r="AI1255" s="21"/>
      <c r="AJ1255" s="21"/>
      <c r="AK1255" s="22"/>
    </row>
    <row r="1256" spans="1:37" ht="13.5" hidden="1" customHeight="1" x14ac:dyDescent="0.25">
      <c r="A1256" s="69" t="str">
        <f t="shared" si="19"/>
        <v>RNCE</v>
      </c>
      <c r="B1256" s="20" t="s">
        <v>57</v>
      </c>
      <c r="C1256" s="20" t="s">
        <v>43</v>
      </c>
      <c r="D1256" s="20" t="s">
        <v>64</v>
      </c>
      <c r="E1256" s="36" t="s">
        <v>78</v>
      </c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21"/>
      <c r="AH1256" s="21"/>
      <c r="AI1256" s="21"/>
      <c r="AJ1256" s="21"/>
      <c r="AK1256" s="22"/>
    </row>
    <row r="1257" spans="1:37" ht="13.5" hidden="1" customHeight="1" x14ac:dyDescent="0.25">
      <c r="A1257" s="69" t="str">
        <f t="shared" si="19"/>
        <v>RNDF</v>
      </c>
      <c r="B1257" s="20" t="s">
        <v>57</v>
      </c>
      <c r="C1257" s="20" t="s">
        <v>44</v>
      </c>
      <c r="D1257" s="20" t="s">
        <v>64</v>
      </c>
      <c r="E1257" s="36" t="s">
        <v>78</v>
      </c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21"/>
      <c r="AH1257" s="21"/>
      <c r="AI1257" s="21"/>
      <c r="AJ1257" s="21"/>
      <c r="AK1257" s="22"/>
    </row>
    <row r="1258" spans="1:37" ht="13.5" hidden="1" customHeight="1" x14ac:dyDescent="0.25">
      <c r="A1258" s="69" t="str">
        <f t="shared" si="19"/>
        <v>RNES</v>
      </c>
      <c r="B1258" s="20" t="s">
        <v>57</v>
      </c>
      <c r="C1258" s="20" t="s">
        <v>45</v>
      </c>
      <c r="D1258" s="20" t="s">
        <v>64</v>
      </c>
      <c r="E1258" s="36" t="s">
        <v>78</v>
      </c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21"/>
      <c r="AH1258" s="21"/>
      <c r="AI1258" s="21"/>
      <c r="AJ1258" s="21"/>
      <c r="AK1258" s="22"/>
    </row>
    <row r="1259" spans="1:37" ht="13.5" hidden="1" customHeight="1" x14ac:dyDescent="0.25">
      <c r="A1259" s="69" t="str">
        <f t="shared" si="19"/>
        <v>RNGO</v>
      </c>
      <c r="B1259" s="20" t="s">
        <v>57</v>
      </c>
      <c r="C1259" s="20" t="s">
        <v>46</v>
      </c>
      <c r="D1259" s="20" t="s">
        <v>64</v>
      </c>
      <c r="E1259" s="36" t="s">
        <v>78</v>
      </c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21"/>
      <c r="AH1259" s="21"/>
      <c r="AI1259" s="21"/>
      <c r="AJ1259" s="21"/>
      <c r="AK1259" s="22"/>
    </row>
    <row r="1260" spans="1:37" ht="13.5" hidden="1" customHeight="1" x14ac:dyDescent="0.25">
      <c r="A1260" s="69" t="str">
        <f t="shared" si="19"/>
        <v>RNMA</v>
      </c>
      <c r="B1260" s="20" t="s">
        <v>57</v>
      </c>
      <c r="C1260" s="20" t="s">
        <v>47</v>
      </c>
      <c r="D1260" s="20" t="s">
        <v>64</v>
      </c>
      <c r="E1260" s="36" t="s">
        <v>78</v>
      </c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21"/>
      <c r="AH1260" s="21"/>
      <c r="AI1260" s="21"/>
      <c r="AJ1260" s="21"/>
      <c r="AK1260" s="22"/>
    </row>
    <row r="1261" spans="1:37" ht="13.5" hidden="1" customHeight="1" x14ac:dyDescent="0.25">
      <c r="A1261" s="69" t="str">
        <f t="shared" si="19"/>
        <v>RNMG</v>
      </c>
      <c r="B1261" s="20" t="s">
        <v>57</v>
      </c>
      <c r="C1261" s="20" t="s">
        <v>48</v>
      </c>
      <c r="D1261" s="20" t="s">
        <v>64</v>
      </c>
      <c r="E1261" s="36" t="s">
        <v>78</v>
      </c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21"/>
      <c r="AH1261" s="21"/>
      <c r="AI1261" s="21"/>
      <c r="AJ1261" s="21"/>
      <c r="AK1261" s="22"/>
    </row>
    <row r="1262" spans="1:37" ht="13.5" hidden="1" customHeight="1" x14ac:dyDescent="0.25">
      <c r="A1262" s="69" t="str">
        <f t="shared" si="19"/>
        <v>RNMS</v>
      </c>
      <c r="B1262" s="20" t="s">
        <v>57</v>
      </c>
      <c r="C1262" s="20" t="s">
        <v>49</v>
      </c>
      <c r="D1262" s="20" t="s">
        <v>64</v>
      </c>
      <c r="E1262" s="36" t="s">
        <v>78</v>
      </c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21"/>
      <c r="AH1262" s="21"/>
      <c r="AI1262" s="21"/>
      <c r="AJ1262" s="21"/>
      <c r="AK1262" s="22"/>
    </row>
    <row r="1263" spans="1:37" ht="13.5" hidden="1" customHeight="1" x14ac:dyDescent="0.25">
      <c r="A1263" s="69" t="str">
        <f t="shared" si="19"/>
        <v>RNMT</v>
      </c>
      <c r="B1263" s="20" t="s">
        <v>57</v>
      </c>
      <c r="C1263" s="20" t="s">
        <v>50</v>
      </c>
      <c r="D1263" s="20" t="s">
        <v>64</v>
      </c>
      <c r="E1263" s="36" t="s">
        <v>78</v>
      </c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21"/>
      <c r="AH1263" s="21"/>
      <c r="AI1263" s="21"/>
      <c r="AJ1263" s="21"/>
      <c r="AK1263" s="22"/>
    </row>
    <row r="1264" spans="1:37" ht="13.5" hidden="1" customHeight="1" x14ac:dyDescent="0.25">
      <c r="A1264" s="69" t="str">
        <f t="shared" si="19"/>
        <v>RNPA</v>
      </c>
      <c r="B1264" s="20" t="s">
        <v>57</v>
      </c>
      <c r="C1264" s="20" t="s">
        <v>51</v>
      </c>
      <c r="D1264" s="20" t="s">
        <v>64</v>
      </c>
      <c r="E1264" s="36" t="s">
        <v>78</v>
      </c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21"/>
      <c r="AH1264" s="21"/>
      <c r="AI1264" s="21"/>
      <c r="AJ1264" s="21"/>
      <c r="AK1264" s="22"/>
    </row>
    <row r="1265" spans="1:37" ht="13.5" hidden="1" customHeight="1" x14ac:dyDescent="0.25">
      <c r="A1265" s="69" t="str">
        <f t="shared" si="19"/>
        <v>RNPB</v>
      </c>
      <c r="B1265" s="20" t="s">
        <v>57</v>
      </c>
      <c r="C1265" s="20" t="s">
        <v>52</v>
      </c>
      <c r="D1265" s="20" t="s">
        <v>64</v>
      </c>
      <c r="E1265" s="36" t="s">
        <v>78</v>
      </c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21"/>
      <c r="AH1265" s="21"/>
      <c r="AI1265" s="21"/>
      <c r="AJ1265" s="21"/>
      <c r="AK1265" s="22"/>
    </row>
    <row r="1266" spans="1:37" ht="13.5" hidden="1" customHeight="1" x14ac:dyDescent="0.25">
      <c r="A1266" s="69" t="str">
        <f t="shared" si="19"/>
        <v>RNPE</v>
      </c>
      <c r="B1266" s="20" t="s">
        <v>57</v>
      </c>
      <c r="C1266" s="20" t="s">
        <v>53</v>
      </c>
      <c r="D1266" s="20" t="s">
        <v>64</v>
      </c>
      <c r="E1266" s="36" t="s">
        <v>78</v>
      </c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21"/>
      <c r="AH1266" s="21"/>
      <c r="AI1266" s="21"/>
      <c r="AJ1266" s="21"/>
      <c r="AK1266" s="22"/>
    </row>
    <row r="1267" spans="1:37" ht="13.5" hidden="1" customHeight="1" x14ac:dyDescent="0.25">
      <c r="A1267" s="69" t="str">
        <f t="shared" si="19"/>
        <v>RNPI</v>
      </c>
      <c r="B1267" s="20" t="s">
        <v>57</v>
      </c>
      <c r="C1267" s="20" t="s">
        <v>54</v>
      </c>
      <c r="D1267" s="20" t="s">
        <v>64</v>
      </c>
      <c r="E1267" s="36" t="s">
        <v>78</v>
      </c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21"/>
      <c r="AH1267" s="21"/>
      <c r="AI1267" s="21"/>
      <c r="AJ1267" s="21"/>
      <c r="AK1267" s="22"/>
    </row>
    <row r="1268" spans="1:37" ht="13.5" hidden="1" customHeight="1" x14ac:dyDescent="0.25">
      <c r="A1268" s="69" t="str">
        <f t="shared" si="19"/>
        <v>RNPR</v>
      </c>
      <c r="B1268" s="20" t="s">
        <v>57</v>
      </c>
      <c r="C1268" s="20" t="s">
        <v>55</v>
      </c>
      <c r="D1268" s="20" t="s">
        <v>64</v>
      </c>
      <c r="E1268" s="36" t="s">
        <v>78</v>
      </c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21"/>
      <c r="AH1268" s="21"/>
      <c r="AI1268" s="21"/>
      <c r="AJ1268" s="21"/>
      <c r="AK1268" s="22"/>
    </row>
    <row r="1269" spans="1:37" ht="13.5" hidden="1" customHeight="1" x14ac:dyDescent="0.25">
      <c r="A1269" s="69" t="str">
        <f t="shared" si="19"/>
        <v>RNRJ</v>
      </c>
      <c r="B1269" s="20" t="s">
        <v>57</v>
      </c>
      <c r="C1269" s="20" t="s">
        <v>56</v>
      </c>
      <c r="D1269" s="20" t="s">
        <v>64</v>
      </c>
      <c r="E1269" s="36" t="s">
        <v>78</v>
      </c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21"/>
      <c r="AH1269" s="21"/>
      <c r="AI1269" s="21"/>
      <c r="AJ1269" s="21"/>
      <c r="AK1269" s="22"/>
    </row>
    <row r="1270" spans="1:37" ht="13.5" hidden="1" customHeight="1" x14ac:dyDescent="0.25">
      <c r="A1270" s="69" t="str">
        <f t="shared" si="19"/>
        <v>RNRN</v>
      </c>
      <c r="B1270" s="20" t="s">
        <v>57</v>
      </c>
      <c r="C1270" s="20" t="s">
        <v>57</v>
      </c>
      <c r="D1270" s="20" t="s">
        <v>64</v>
      </c>
      <c r="E1270" s="36" t="s">
        <v>78</v>
      </c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21"/>
      <c r="AI1270" s="21"/>
      <c r="AJ1270" s="21"/>
      <c r="AK1270" s="22"/>
    </row>
    <row r="1271" spans="1:37" ht="13.5" hidden="1" customHeight="1" x14ac:dyDescent="0.25">
      <c r="A1271" s="69" t="str">
        <f t="shared" si="19"/>
        <v>RNRO</v>
      </c>
      <c r="B1271" s="20" t="s">
        <v>57</v>
      </c>
      <c r="C1271" s="20" t="s">
        <v>58</v>
      </c>
      <c r="D1271" s="20" t="s">
        <v>64</v>
      </c>
      <c r="E1271" s="36" t="s">
        <v>78</v>
      </c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21"/>
      <c r="AH1271" s="21"/>
      <c r="AI1271" s="21"/>
      <c r="AJ1271" s="21"/>
      <c r="AK1271" s="22"/>
    </row>
    <row r="1272" spans="1:37" ht="13.5" hidden="1" customHeight="1" x14ac:dyDescent="0.25">
      <c r="A1272" s="69" t="str">
        <f t="shared" si="19"/>
        <v>RNRR</v>
      </c>
      <c r="B1272" s="20" t="s">
        <v>57</v>
      </c>
      <c r="C1272" s="20" t="s">
        <v>59</v>
      </c>
      <c r="D1272" s="20" t="s">
        <v>64</v>
      </c>
      <c r="E1272" s="36" t="s">
        <v>78</v>
      </c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21"/>
      <c r="AH1272" s="21"/>
      <c r="AI1272" s="21"/>
      <c r="AJ1272" s="21"/>
      <c r="AK1272" s="22"/>
    </row>
    <row r="1273" spans="1:37" ht="13.5" hidden="1" customHeight="1" x14ac:dyDescent="0.25">
      <c r="A1273" s="69" t="str">
        <f t="shared" si="19"/>
        <v>RNRS</v>
      </c>
      <c r="B1273" s="20" t="s">
        <v>57</v>
      </c>
      <c r="C1273" s="20" t="s">
        <v>60</v>
      </c>
      <c r="D1273" s="20" t="s">
        <v>64</v>
      </c>
      <c r="E1273" s="36" t="s">
        <v>78</v>
      </c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21"/>
      <c r="AH1273" s="21"/>
      <c r="AI1273" s="21"/>
      <c r="AJ1273" s="21"/>
      <c r="AK1273" s="22"/>
    </row>
    <row r="1274" spans="1:37" ht="13.5" hidden="1" customHeight="1" x14ac:dyDescent="0.25">
      <c r="A1274" s="69" t="str">
        <f t="shared" si="19"/>
        <v>RNSC</v>
      </c>
      <c r="B1274" s="20" t="s">
        <v>57</v>
      </c>
      <c r="C1274" s="20" t="s">
        <v>61</v>
      </c>
      <c r="D1274" s="20" t="s">
        <v>64</v>
      </c>
      <c r="E1274" s="36" t="s">
        <v>78</v>
      </c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21"/>
      <c r="AH1274" s="21"/>
      <c r="AI1274" s="21"/>
      <c r="AJ1274" s="21"/>
      <c r="AK1274" s="22"/>
    </row>
    <row r="1275" spans="1:37" ht="13.5" hidden="1" customHeight="1" x14ac:dyDescent="0.25">
      <c r="A1275" s="69" t="str">
        <f t="shared" si="19"/>
        <v>RNSE</v>
      </c>
      <c r="B1275" s="20" t="s">
        <v>57</v>
      </c>
      <c r="C1275" s="20" t="s">
        <v>62</v>
      </c>
      <c r="D1275" s="20" t="s">
        <v>64</v>
      </c>
      <c r="E1275" s="36" t="s">
        <v>78</v>
      </c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21"/>
      <c r="AH1275" s="21"/>
      <c r="AI1275" s="21"/>
      <c r="AJ1275" s="21"/>
      <c r="AK1275" s="22"/>
    </row>
    <row r="1276" spans="1:37" ht="13.5" hidden="1" customHeight="1" x14ac:dyDescent="0.25">
      <c r="A1276" s="69" t="str">
        <f t="shared" si="19"/>
        <v>RNSP</v>
      </c>
      <c r="B1276" s="20" t="s">
        <v>57</v>
      </c>
      <c r="C1276" s="20" t="s">
        <v>63</v>
      </c>
      <c r="D1276" s="20" t="s">
        <v>64</v>
      </c>
      <c r="E1276" s="36" t="s">
        <v>78</v>
      </c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21"/>
      <c r="AH1276" s="21"/>
      <c r="AI1276" s="21"/>
      <c r="AJ1276" s="21"/>
      <c r="AK1276" s="22"/>
    </row>
    <row r="1277" spans="1:37" ht="13.5" hidden="1" customHeight="1" thickBot="1" x14ac:dyDescent="0.3">
      <c r="A1277" s="69" t="str">
        <f t="shared" si="19"/>
        <v>RNTO</v>
      </c>
      <c r="B1277" s="23" t="s">
        <v>57</v>
      </c>
      <c r="C1277" s="23" t="s">
        <v>30</v>
      </c>
      <c r="D1277" s="23" t="s">
        <v>64</v>
      </c>
      <c r="E1277" s="43" t="s">
        <v>78</v>
      </c>
      <c r="F1277" s="44"/>
      <c r="G1277" s="44"/>
      <c r="H1277" s="44"/>
      <c r="I1277" s="44"/>
      <c r="J1277" s="44"/>
      <c r="K1277" s="44"/>
      <c r="L1277" s="44"/>
      <c r="M1277" s="44"/>
      <c r="N1277" s="44"/>
      <c r="O1277" s="44"/>
      <c r="P1277" s="44"/>
      <c r="Q1277" s="44"/>
      <c r="R1277" s="44"/>
      <c r="S1277" s="44"/>
      <c r="T1277" s="44"/>
      <c r="U1277" s="44"/>
      <c r="V1277" s="44"/>
      <c r="W1277" s="44"/>
      <c r="X1277" s="44"/>
      <c r="Y1277" s="44"/>
      <c r="Z1277" s="44"/>
      <c r="AA1277" s="44"/>
      <c r="AB1277" s="44"/>
      <c r="AC1277" s="44"/>
      <c r="AD1277" s="44"/>
      <c r="AE1277" s="44"/>
      <c r="AF1277" s="44"/>
      <c r="AG1277" s="44"/>
      <c r="AH1277" s="44"/>
      <c r="AI1277" s="44"/>
      <c r="AJ1277" s="44"/>
      <c r="AK1277" s="45"/>
    </row>
    <row r="1278" spans="1:37" ht="13.5" hidden="1" customHeight="1" x14ac:dyDescent="0.25">
      <c r="A1278" s="69" t="str">
        <f t="shared" si="19"/>
        <v>ROAC</v>
      </c>
      <c r="B1278" s="40" t="s">
        <v>58</v>
      </c>
      <c r="C1278" s="40" t="s">
        <v>33</v>
      </c>
      <c r="D1278" s="40" t="s">
        <v>64</v>
      </c>
      <c r="E1278" s="42" t="s">
        <v>78</v>
      </c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  <c r="AK1278" s="32"/>
    </row>
    <row r="1279" spans="1:37" ht="13.5" hidden="1" customHeight="1" x14ac:dyDescent="0.25">
      <c r="A1279" s="69" t="str">
        <f t="shared" si="19"/>
        <v>ROAL</v>
      </c>
      <c r="B1279" s="20" t="s">
        <v>58</v>
      </c>
      <c r="C1279" s="20" t="s">
        <v>39</v>
      </c>
      <c r="D1279" s="20" t="s">
        <v>64</v>
      </c>
      <c r="E1279" s="36" t="s">
        <v>78</v>
      </c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21"/>
      <c r="AH1279" s="21"/>
      <c r="AI1279" s="21"/>
      <c r="AJ1279" s="21"/>
      <c r="AK1279" s="22"/>
    </row>
    <row r="1280" spans="1:37" ht="13.5" hidden="1" customHeight="1" x14ac:dyDescent="0.25">
      <c r="A1280" s="69" t="str">
        <f t="shared" si="19"/>
        <v>ROAM</v>
      </c>
      <c r="B1280" s="20" t="s">
        <v>58</v>
      </c>
      <c r="C1280" s="20" t="s">
        <v>40</v>
      </c>
      <c r="D1280" s="20" t="s">
        <v>64</v>
      </c>
      <c r="E1280" s="36" t="s">
        <v>78</v>
      </c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21"/>
      <c r="AH1280" s="21"/>
      <c r="AI1280" s="21"/>
      <c r="AJ1280" s="21"/>
      <c r="AK1280" s="22"/>
    </row>
    <row r="1281" spans="1:37" ht="13.5" hidden="1" customHeight="1" x14ac:dyDescent="0.25">
      <c r="A1281" s="69" t="str">
        <f t="shared" si="19"/>
        <v>ROAP</v>
      </c>
      <c r="B1281" s="20" t="s">
        <v>58</v>
      </c>
      <c r="C1281" s="20" t="s">
        <v>41</v>
      </c>
      <c r="D1281" s="20" t="s">
        <v>64</v>
      </c>
      <c r="E1281" s="36" t="s">
        <v>78</v>
      </c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21"/>
      <c r="AH1281" s="21"/>
      <c r="AI1281" s="21"/>
      <c r="AJ1281" s="21"/>
      <c r="AK1281" s="22"/>
    </row>
    <row r="1282" spans="1:37" ht="13.5" hidden="1" customHeight="1" x14ac:dyDescent="0.25">
      <c r="A1282" s="69" t="str">
        <f t="shared" si="19"/>
        <v>ROBA</v>
      </c>
      <c r="B1282" s="20" t="s">
        <v>58</v>
      </c>
      <c r="C1282" s="20" t="s">
        <v>42</v>
      </c>
      <c r="D1282" s="20" t="s">
        <v>64</v>
      </c>
      <c r="E1282" s="36" t="s">
        <v>78</v>
      </c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21"/>
      <c r="AH1282" s="21"/>
      <c r="AI1282" s="21"/>
      <c r="AJ1282" s="21"/>
      <c r="AK1282" s="22"/>
    </row>
    <row r="1283" spans="1:37" ht="13.5" hidden="1" customHeight="1" x14ac:dyDescent="0.25">
      <c r="A1283" s="69" t="str">
        <f t="shared" si="19"/>
        <v>ROCE</v>
      </c>
      <c r="B1283" s="20" t="s">
        <v>58</v>
      </c>
      <c r="C1283" s="20" t="s">
        <v>43</v>
      </c>
      <c r="D1283" s="20" t="s">
        <v>64</v>
      </c>
      <c r="E1283" s="36" t="s">
        <v>78</v>
      </c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21"/>
      <c r="AH1283" s="21"/>
      <c r="AI1283" s="21"/>
      <c r="AJ1283" s="21"/>
      <c r="AK1283" s="22"/>
    </row>
    <row r="1284" spans="1:37" ht="13.5" hidden="1" customHeight="1" x14ac:dyDescent="0.25">
      <c r="A1284" s="69" t="str">
        <f t="shared" si="19"/>
        <v>RODF</v>
      </c>
      <c r="B1284" s="20" t="s">
        <v>58</v>
      </c>
      <c r="C1284" s="20" t="s">
        <v>44</v>
      </c>
      <c r="D1284" s="20" t="s">
        <v>64</v>
      </c>
      <c r="E1284" s="36" t="s">
        <v>78</v>
      </c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21"/>
      <c r="AH1284" s="21"/>
      <c r="AI1284" s="21"/>
      <c r="AJ1284" s="21"/>
      <c r="AK1284" s="22"/>
    </row>
    <row r="1285" spans="1:37" ht="13.5" hidden="1" customHeight="1" x14ac:dyDescent="0.25">
      <c r="A1285" s="69" t="str">
        <f t="shared" si="19"/>
        <v>ROES</v>
      </c>
      <c r="B1285" s="20" t="s">
        <v>58</v>
      </c>
      <c r="C1285" s="20" t="s">
        <v>45</v>
      </c>
      <c r="D1285" s="20" t="s">
        <v>64</v>
      </c>
      <c r="E1285" s="36" t="s">
        <v>78</v>
      </c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21"/>
      <c r="AI1285" s="21"/>
      <c r="AJ1285" s="21"/>
      <c r="AK1285" s="22"/>
    </row>
    <row r="1286" spans="1:37" ht="13.5" hidden="1" customHeight="1" x14ac:dyDescent="0.25">
      <c r="A1286" s="69" t="str">
        <f t="shared" si="19"/>
        <v>ROGO</v>
      </c>
      <c r="B1286" s="20" t="s">
        <v>58</v>
      </c>
      <c r="C1286" s="20" t="s">
        <v>46</v>
      </c>
      <c r="D1286" s="20" t="s">
        <v>64</v>
      </c>
      <c r="E1286" s="36" t="s">
        <v>78</v>
      </c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21"/>
      <c r="AI1286" s="21"/>
      <c r="AJ1286" s="21"/>
      <c r="AK1286" s="22"/>
    </row>
    <row r="1287" spans="1:37" ht="13.5" hidden="1" customHeight="1" x14ac:dyDescent="0.25">
      <c r="A1287" s="69" t="str">
        <f t="shared" si="19"/>
        <v>ROMA</v>
      </c>
      <c r="B1287" s="20" t="s">
        <v>58</v>
      </c>
      <c r="C1287" s="20" t="s">
        <v>47</v>
      </c>
      <c r="D1287" s="20" t="s">
        <v>64</v>
      </c>
      <c r="E1287" s="36" t="s">
        <v>78</v>
      </c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2"/>
    </row>
    <row r="1288" spans="1:37" ht="13.5" hidden="1" customHeight="1" x14ac:dyDescent="0.25">
      <c r="A1288" s="69" t="str">
        <f t="shared" si="19"/>
        <v>ROMG</v>
      </c>
      <c r="B1288" s="20" t="s">
        <v>58</v>
      </c>
      <c r="C1288" s="20" t="s">
        <v>48</v>
      </c>
      <c r="D1288" s="20" t="s">
        <v>64</v>
      </c>
      <c r="E1288" s="36" t="s">
        <v>78</v>
      </c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21"/>
      <c r="AH1288" s="21"/>
      <c r="AI1288" s="21"/>
      <c r="AJ1288" s="21"/>
      <c r="AK1288" s="22"/>
    </row>
    <row r="1289" spans="1:37" ht="13.5" hidden="1" customHeight="1" x14ac:dyDescent="0.25">
      <c r="A1289" s="69" t="str">
        <f t="shared" si="19"/>
        <v>ROMS</v>
      </c>
      <c r="B1289" s="20" t="s">
        <v>58</v>
      </c>
      <c r="C1289" s="20" t="s">
        <v>49</v>
      </c>
      <c r="D1289" s="20" t="s">
        <v>64</v>
      </c>
      <c r="E1289" s="36" t="s">
        <v>78</v>
      </c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21"/>
      <c r="AH1289" s="21"/>
      <c r="AI1289" s="21"/>
      <c r="AJ1289" s="21"/>
      <c r="AK1289" s="22"/>
    </row>
    <row r="1290" spans="1:37" ht="13.5" hidden="1" customHeight="1" x14ac:dyDescent="0.25">
      <c r="A1290" s="69" t="str">
        <f t="shared" ref="A1290:A1353" si="20">CONCATENATE(B1290,C1290)</f>
        <v>ROMT</v>
      </c>
      <c r="B1290" s="20" t="s">
        <v>58</v>
      </c>
      <c r="C1290" s="20" t="s">
        <v>50</v>
      </c>
      <c r="D1290" s="20" t="s">
        <v>64</v>
      </c>
      <c r="E1290" s="36" t="s">
        <v>78</v>
      </c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21"/>
      <c r="AH1290" s="21"/>
      <c r="AI1290" s="21"/>
      <c r="AJ1290" s="21"/>
      <c r="AK1290" s="22"/>
    </row>
    <row r="1291" spans="1:37" ht="13.5" hidden="1" customHeight="1" x14ac:dyDescent="0.25">
      <c r="A1291" s="69" t="str">
        <f t="shared" si="20"/>
        <v>ROPA</v>
      </c>
      <c r="B1291" s="20" t="s">
        <v>58</v>
      </c>
      <c r="C1291" s="20" t="s">
        <v>51</v>
      </c>
      <c r="D1291" s="20" t="s">
        <v>64</v>
      </c>
      <c r="E1291" s="36" t="s">
        <v>78</v>
      </c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21"/>
      <c r="AH1291" s="21"/>
      <c r="AI1291" s="21"/>
      <c r="AJ1291" s="21"/>
      <c r="AK1291" s="22"/>
    </row>
    <row r="1292" spans="1:37" ht="13.5" hidden="1" customHeight="1" x14ac:dyDescent="0.25">
      <c r="A1292" s="69" t="str">
        <f t="shared" si="20"/>
        <v>ROPB</v>
      </c>
      <c r="B1292" s="20" t="s">
        <v>58</v>
      </c>
      <c r="C1292" s="20" t="s">
        <v>52</v>
      </c>
      <c r="D1292" s="20" t="s">
        <v>64</v>
      </c>
      <c r="E1292" s="36" t="s">
        <v>78</v>
      </c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21"/>
      <c r="AH1292" s="21"/>
      <c r="AI1292" s="21"/>
      <c r="AJ1292" s="21"/>
      <c r="AK1292" s="22"/>
    </row>
    <row r="1293" spans="1:37" ht="13.5" hidden="1" customHeight="1" x14ac:dyDescent="0.25">
      <c r="A1293" s="69" t="str">
        <f t="shared" si="20"/>
        <v>ROPE</v>
      </c>
      <c r="B1293" s="20" t="s">
        <v>58</v>
      </c>
      <c r="C1293" s="20" t="s">
        <v>53</v>
      </c>
      <c r="D1293" s="20" t="s">
        <v>64</v>
      </c>
      <c r="E1293" s="36" t="s">
        <v>78</v>
      </c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21"/>
      <c r="AH1293" s="21"/>
      <c r="AI1293" s="21"/>
      <c r="AJ1293" s="21"/>
      <c r="AK1293" s="22"/>
    </row>
    <row r="1294" spans="1:37" ht="13.5" hidden="1" customHeight="1" x14ac:dyDescent="0.25">
      <c r="A1294" s="69" t="str">
        <f t="shared" si="20"/>
        <v>ROPI</v>
      </c>
      <c r="B1294" s="20" t="s">
        <v>58</v>
      </c>
      <c r="C1294" s="20" t="s">
        <v>54</v>
      </c>
      <c r="D1294" s="20" t="s">
        <v>64</v>
      </c>
      <c r="E1294" s="36" t="s">
        <v>78</v>
      </c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21"/>
      <c r="AH1294" s="21"/>
      <c r="AI1294" s="21"/>
      <c r="AJ1294" s="21"/>
      <c r="AK1294" s="22"/>
    </row>
    <row r="1295" spans="1:37" ht="13.5" hidden="1" customHeight="1" x14ac:dyDescent="0.25">
      <c r="A1295" s="69" t="str">
        <f t="shared" si="20"/>
        <v>ROPR</v>
      </c>
      <c r="B1295" s="20" t="s">
        <v>58</v>
      </c>
      <c r="C1295" s="20" t="s">
        <v>55</v>
      </c>
      <c r="D1295" s="20" t="s">
        <v>64</v>
      </c>
      <c r="E1295" s="36" t="s">
        <v>78</v>
      </c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21"/>
      <c r="AH1295" s="21"/>
      <c r="AI1295" s="21"/>
      <c r="AJ1295" s="21"/>
      <c r="AK1295" s="22"/>
    </row>
    <row r="1296" spans="1:37" ht="13.5" hidden="1" customHeight="1" x14ac:dyDescent="0.25">
      <c r="A1296" s="69" t="str">
        <f t="shared" si="20"/>
        <v>RORJ</v>
      </c>
      <c r="B1296" s="20" t="s">
        <v>58</v>
      </c>
      <c r="C1296" s="20" t="s">
        <v>56</v>
      </c>
      <c r="D1296" s="20" t="s">
        <v>64</v>
      </c>
      <c r="E1296" s="36" t="s">
        <v>78</v>
      </c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2"/>
    </row>
    <row r="1297" spans="1:37" ht="13.5" hidden="1" customHeight="1" x14ac:dyDescent="0.25">
      <c r="A1297" s="69" t="str">
        <f t="shared" si="20"/>
        <v>RORN</v>
      </c>
      <c r="B1297" s="20" t="s">
        <v>58</v>
      </c>
      <c r="C1297" s="20" t="s">
        <v>57</v>
      </c>
      <c r="D1297" s="20" t="s">
        <v>64</v>
      </c>
      <c r="E1297" s="36" t="s">
        <v>78</v>
      </c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21"/>
      <c r="AH1297" s="21"/>
      <c r="AI1297" s="21"/>
      <c r="AJ1297" s="21"/>
      <c r="AK1297" s="22"/>
    </row>
    <row r="1298" spans="1:37" ht="13.5" hidden="1" customHeight="1" x14ac:dyDescent="0.25">
      <c r="A1298" s="69" t="str">
        <f t="shared" si="20"/>
        <v>RORO</v>
      </c>
      <c r="B1298" s="20" t="s">
        <v>58</v>
      </c>
      <c r="C1298" s="20" t="s">
        <v>58</v>
      </c>
      <c r="D1298" s="20" t="s">
        <v>64</v>
      </c>
      <c r="E1298" s="36" t="s">
        <v>78</v>
      </c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21"/>
      <c r="AH1298" s="21"/>
      <c r="AI1298" s="21"/>
      <c r="AJ1298" s="21"/>
      <c r="AK1298" s="22"/>
    </row>
    <row r="1299" spans="1:37" ht="13.5" hidden="1" customHeight="1" x14ac:dyDescent="0.25">
      <c r="A1299" s="69" t="str">
        <f t="shared" si="20"/>
        <v>RORR</v>
      </c>
      <c r="B1299" s="20" t="s">
        <v>58</v>
      </c>
      <c r="C1299" s="20" t="s">
        <v>59</v>
      </c>
      <c r="D1299" s="20" t="s">
        <v>64</v>
      </c>
      <c r="E1299" s="36" t="s">
        <v>78</v>
      </c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21"/>
      <c r="AH1299" s="21"/>
      <c r="AI1299" s="21"/>
      <c r="AJ1299" s="21"/>
      <c r="AK1299" s="22"/>
    </row>
    <row r="1300" spans="1:37" ht="13.5" hidden="1" customHeight="1" x14ac:dyDescent="0.25">
      <c r="A1300" s="69" t="str">
        <f t="shared" si="20"/>
        <v>RORS</v>
      </c>
      <c r="B1300" s="20" t="s">
        <v>58</v>
      </c>
      <c r="C1300" s="20" t="s">
        <v>60</v>
      </c>
      <c r="D1300" s="20" t="s">
        <v>64</v>
      </c>
      <c r="E1300" s="36" t="s">
        <v>78</v>
      </c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21"/>
      <c r="AH1300" s="21"/>
      <c r="AI1300" s="21"/>
      <c r="AJ1300" s="21"/>
      <c r="AK1300" s="22"/>
    </row>
    <row r="1301" spans="1:37" ht="13.5" hidden="1" customHeight="1" x14ac:dyDescent="0.25">
      <c r="A1301" s="69" t="str">
        <f t="shared" si="20"/>
        <v>ROSC</v>
      </c>
      <c r="B1301" s="20" t="s">
        <v>58</v>
      </c>
      <c r="C1301" s="20" t="s">
        <v>61</v>
      </c>
      <c r="D1301" s="20" t="s">
        <v>64</v>
      </c>
      <c r="E1301" s="36" t="s">
        <v>78</v>
      </c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21"/>
      <c r="AH1301" s="21"/>
      <c r="AI1301" s="21"/>
      <c r="AJ1301" s="21"/>
      <c r="AK1301" s="22"/>
    </row>
    <row r="1302" spans="1:37" ht="13.5" hidden="1" customHeight="1" x14ac:dyDescent="0.25">
      <c r="A1302" s="69" t="str">
        <f t="shared" si="20"/>
        <v>ROSE</v>
      </c>
      <c r="B1302" s="20" t="s">
        <v>58</v>
      </c>
      <c r="C1302" s="20" t="s">
        <v>62</v>
      </c>
      <c r="D1302" s="20" t="s">
        <v>64</v>
      </c>
      <c r="E1302" s="36" t="s">
        <v>78</v>
      </c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21"/>
      <c r="AI1302" s="21"/>
      <c r="AJ1302" s="21"/>
      <c r="AK1302" s="22"/>
    </row>
    <row r="1303" spans="1:37" ht="13.5" hidden="1" customHeight="1" x14ac:dyDescent="0.25">
      <c r="A1303" s="69" t="str">
        <f t="shared" si="20"/>
        <v>ROSP</v>
      </c>
      <c r="B1303" s="20" t="s">
        <v>58</v>
      </c>
      <c r="C1303" s="20" t="s">
        <v>63</v>
      </c>
      <c r="D1303" s="20" t="s">
        <v>64</v>
      </c>
      <c r="E1303" s="36" t="s">
        <v>78</v>
      </c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21"/>
      <c r="AH1303" s="21"/>
      <c r="AI1303" s="21"/>
      <c r="AJ1303" s="21"/>
      <c r="AK1303" s="22"/>
    </row>
    <row r="1304" spans="1:37" ht="13.5" hidden="1" customHeight="1" thickBot="1" x14ac:dyDescent="0.3">
      <c r="A1304" s="69" t="str">
        <f t="shared" si="20"/>
        <v>ROTO</v>
      </c>
      <c r="B1304" s="23" t="s">
        <v>58</v>
      </c>
      <c r="C1304" s="23" t="s">
        <v>30</v>
      </c>
      <c r="D1304" s="23" t="s">
        <v>64</v>
      </c>
      <c r="E1304" s="43" t="s">
        <v>78</v>
      </c>
      <c r="F1304" s="44"/>
      <c r="G1304" s="44"/>
      <c r="H1304" s="44"/>
      <c r="I1304" s="44"/>
      <c r="J1304" s="44"/>
      <c r="K1304" s="44"/>
      <c r="L1304" s="44"/>
      <c r="M1304" s="44"/>
      <c r="N1304" s="44"/>
      <c r="O1304" s="44"/>
      <c r="P1304" s="44"/>
      <c r="Q1304" s="44"/>
      <c r="R1304" s="44"/>
      <c r="S1304" s="44"/>
      <c r="T1304" s="44"/>
      <c r="U1304" s="44"/>
      <c r="V1304" s="44"/>
      <c r="W1304" s="44"/>
      <c r="X1304" s="44"/>
      <c r="Y1304" s="44"/>
      <c r="Z1304" s="44"/>
      <c r="AA1304" s="44"/>
      <c r="AB1304" s="44"/>
      <c r="AC1304" s="44"/>
      <c r="AD1304" s="44"/>
      <c r="AE1304" s="44"/>
      <c r="AF1304" s="44"/>
      <c r="AG1304" s="44"/>
      <c r="AH1304" s="44"/>
      <c r="AI1304" s="44"/>
      <c r="AJ1304" s="44"/>
      <c r="AK1304" s="45"/>
    </row>
    <row r="1305" spans="1:37" ht="13.5" hidden="1" customHeight="1" x14ac:dyDescent="0.25">
      <c r="A1305" s="69" t="str">
        <f t="shared" si="20"/>
        <v>RRAC</v>
      </c>
      <c r="B1305" s="40" t="s">
        <v>59</v>
      </c>
      <c r="C1305" s="40" t="s">
        <v>33</v>
      </c>
      <c r="D1305" s="40" t="s">
        <v>64</v>
      </c>
      <c r="E1305" s="42" t="s">
        <v>78</v>
      </c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  <c r="S1305" s="31"/>
      <c r="T1305" s="31"/>
      <c r="U1305" s="31"/>
      <c r="V1305" s="31"/>
      <c r="W1305" s="31"/>
      <c r="X1305" s="31"/>
      <c r="Y1305" s="31"/>
      <c r="Z1305" s="31"/>
      <c r="AA1305" s="31"/>
      <c r="AB1305" s="31"/>
      <c r="AC1305" s="31"/>
      <c r="AD1305" s="31"/>
      <c r="AE1305" s="31"/>
      <c r="AF1305" s="31"/>
      <c r="AG1305" s="31"/>
      <c r="AH1305" s="31"/>
      <c r="AI1305" s="31"/>
      <c r="AJ1305" s="31"/>
      <c r="AK1305" s="32"/>
    </row>
    <row r="1306" spans="1:37" ht="13.5" hidden="1" customHeight="1" x14ac:dyDescent="0.25">
      <c r="A1306" s="69" t="str">
        <f t="shared" si="20"/>
        <v>RRAL</v>
      </c>
      <c r="B1306" s="20" t="s">
        <v>59</v>
      </c>
      <c r="C1306" s="20" t="s">
        <v>39</v>
      </c>
      <c r="D1306" s="20" t="s">
        <v>64</v>
      </c>
      <c r="E1306" s="36" t="s">
        <v>78</v>
      </c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21"/>
      <c r="AH1306" s="21"/>
      <c r="AI1306" s="21"/>
      <c r="AJ1306" s="21"/>
      <c r="AK1306" s="22"/>
    </row>
    <row r="1307" spans="1:37" ht="13.5" hidden="1" customHeight="1" x14ac:dyDescent="0.25">
      <c r="A1307" s="69" t="str">
        <f t="shared" si="20"/>
        <v>RRAM</v>
      </c>
      <c r="B1307" s="20" t="s">
        <v>59</v>
      </c>
      <c r="C1307" s="20" t="s">
        <v>40</v>
      </c>
      <c r="D1307" s="20" t="s">
        <v>64</v>
      </c>
      <c r="E1307" s="36" t="s">
        <v>78</v>
      </c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21"/>
      <c r="AH1307" s="21"/>
      <c r="AI1307" s="21"/>
      <c r="AJ1307" s="21"/>
      <c r="AK1307" s="22"/>
    </row>
    <row r="1308" spans="1:37" ht="13.5" hidden="1" customHeight="1" x14ac:dyDescent="0.25">
      <c r="A1308" s="69" t="str">
        <f t="shared" si="20"/>
        <v>RRAP</v>
      </c>
      <c r="B1308" s="20" t="s">
        <v>59</v>
      </c>
      <c r="C1308" s="20" t="s">
        <v>41</v>
      </c>
      <c r="D1308" s="20" t="s">
        <v>64</v>
      </c>
      <c r="E1308" s="36" t="s">
        <v>78</v>
      </c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2"/>
    </row>
    <row r="1309" spans="1:37" ht="13.5" hidden="1" customHeight="1" x14ac:dyDescent="0.25">
      <c r="A1309" s="69" t="str">
        <f t="shared" si="20"/>
        <v>RRBA</v>
      </c>
      <c r="B1309" s="20" t="s">
        <v>59</v>
      </c>
      <c r="C1309" s="20" t="s">
        <v>42</v>
      </c>
      <c r="D1309" s="20" t="s">
        <v>64</v>
      </c>
      <c r="E1309" s="36" t="s">
        <v>78</v>
      </c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21"/>
      <c r="AH1309" s="21"/>
      <c r="AI1309" s="21"/>
      <c r="AJ1309" s="21"/>
      <c r="AK1309" s="22"/>
    </row>
    <row r="1310" spans="1:37" ht="13.5" hidden="1" customHeight="1" x14ac:dyDescent="0.25">
      <c r="A1310" s="69" t="str">
        <f t="shared" si="20"/>
        <v>RRCE</v>
      </c>
      <c r="B1310" s="20" t="s">
        <v>59</v>
      </c>
      <c r="C1310" s="20" t="s">
        <v>43</v>
      </c>
      <c r="D1310" s="20" t="s">
        <v>64</v>
      </c>
      <c r="E1310" s="36" t="s">
        <v>78</v>
      </c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21"/>
      <c r="AH1310" s="21"/>
      <c r="AI1310" s="21"/>
      <c r="AJ1310" s="21"/>
      <c r="AK1310" s="22"/>
    </row>
    <row r="1311" spans="1:37" ht="13.5" hidden="1" customHeight="1" x14ac:dyDescent="0.25">
      <c r="A1311" s="69" t="str">
        <f t="shared" si="20"/>
        <v>RRDF</v>
      </c>
      <c r="B1311" s="20" t="s">
        <v>59</v>
      </c>
      <c r="C1311" s="20" t="s">
        <v>44</v>
      </c>
      <c r="D1311" s="20" t="s">
        <v>64</v>
      </c>
      <c r="E1311" s="36" t="s">
        <v>78</v>
      </c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21"/>
      <c r="AH1311" s="21"/>
      <c r="AI1311" s="21"/>
      <c r="AJ1311" s="21"/>
      <c r="AK1311" s="22"/>
    </row>
    <row r="1312" spans="1:37" ht="13.5" hidden="1" customHeight="1" x14ac:dyDescent="0.25">
      <c r="A1312" s="69" t="str">
        <f t="shared" si="20"/>
        <v>RRES</v>
      </c>
      <c r="B1312" s="20" t="s">
        <v>59</v>
      </c>
      <c r="C1312" s="20" t="s">
        <v>45</v>
      </c>
      <c r="D1312" s="20" t="s">
        <v>64</v>
      </c>
      <c r="E1312" s="36" t="s">
        <v>78</v>
      </c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21"/>
      <c r="AH1312" s="21"/>
      <c r="AI1312" s="21"/>
      <c r="AJ1312" s="21"/>
      <c r="AK1312" s="22"/>
    </row>
    <row r="1313" spans="1:37" ht="13.5" hidden="1" customHeight="1" x14ac:dyDescent="0.25">
      <c r="A1313" s="69" t="str">
        <f t="shared" si="20"/>
        <v>RRGO</v>
      </c>
      <c r="B1313" s="20" t="s">
        <v>59</v>
      </c>
      <c r="C1313" s="20" t="s">
        <v>46</v>
      </c>
      <c r="D1313" s="20" t="s">
        <v>64</v>
      </c>
      <c r="E1313" s="36" t="s">
        <v>78</v>
      </c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21"/>
      <c r="AH1313" s="21"/>
      <c r="AI1313" s="21"/>
      <c r="AJ1313" s="21"/>
      <c r="AK1313" s="22"/>
    </row>
    <row r="1314" spans="1:37" ht="13.5" hidden="1" customHeight="1" x14ac:dyDescent="0.25">
      <c r="A1314" s="69" t="str">
        <f t="shared" si="20"/>
        <v>RRMA</v>
      </c>
      <c r="B1314" s="20" t="s">
        <v>59</v>
      </c>
      <c r="C1314" s="20" t="s">
        <v>47</v>
      </c>
      <c r="D1314" s="20" t="s">
        <v>64</v>
      </c>
      <c r="E1314" s="36" t="s">
        <v>78</v>
      </c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21"/>
      <c r="AI1314" s="21"/>
      <c r="AJ1314" s="21"/>
      <c r="AK1314" s="22"/>
    </row>
    <row r="1315" spans="1:37" ht="13.5" hidden="1" customHeight="1" x14ac:dyDescent="0.25">
      <c r="A1315" s="69" t="str">
        <f t="shared" si="20"/>
        <v>RRMG</v>
      </c>
      <c r="B1315" s="20" t="s">
        <v>59</v>
      </c>
      <c r="C1315" s="20" t="s">
        <v>48</v>
      </c>
      <c r="D1315" s="20" t="s">
        <v>64</v>
      </c>
      <c r="E1315" s="36" t="s">
        <v>78</v>
      </c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21"/>
      <c r="AH1315" s="21"/>
      <c r="AI1315" s="21"/>
      <c r="AJ1315" s="21"/>
      <c r="AK1315" s="22"/>
    </row>
    <row r="1316" spans="1:37" ht="13.5" hidden="1" customHeight="1" x14ac:dyDescent="0.25">
      <c r="A1316" s="69" t="str">
        <f t="shared" si="20"/>
        <v>RRMS</v>
      </c>
      <c r="B1316" s="20" t="s">
        <v>59</v>
      </c>
      <c r="C1316" s="20" t="s">
        <v>49</v>
      </c>
      <c r="D1316" s="20" t="s">
        <v>64</v>
      </c>
      <c r="E1316" s="36" t="s">
        <v>78</v>
      </c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21"/>
      <c r="AH1316" s="21"/>
      <c r="AI1316" s="21"/>
      <c r="AJ1316" s="21"/>
      <c r="AK1316" s="22"/>
    </row>
    <row r="1317" spans="1:37" ht="13.5" hidden="1" customHeight="1" x14ac:dyDescent="0.25">
      <c r="A1317" s="69" t="str">
        <f t="shared" si="20"/>
        <v>RRMT</v>
      </c>
      <c r="B1317" s="20" t="s">
        <v>59</v>
      </c>
      <c r="C1317" s="20" t="s">
        <v>50</v>
      </c>
      <c r="D1317" s="20" t="s">
        <v>64</v>
      </c>
      <c r="E1317" s="36" t="s">
        <v>78</v>
      </c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21"/>
      <c r="AH1317" s="21"/>
      <c r="AI1317" s="21"/>
      <c r="AJ1317" s="21"/>
      <c r="AK1317" s="22"/>
    </row>
    <row r="1318" spans="1:37" ht="13.5" hidden="1" customHeight="1" x14ac:dyDescent="0.25">
      <c r="A1318" s="69" t="str">
        <f t="shared" si="20"/>
        <v>RRPA</v>
      </c>
      <c r="B1318" s="20" t="s">
        <v>59</v>
      </c>
      <c r="C1318" s="20" t="s">
        <v>51</v>
      </c>
      <c r="D1318" s="20" t="s">
        <v>64</v>
      </c>
      <c r="E1318" s="36" t="s">
        <v>78</v>
      </c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  <c r="AK1318" s="22"/>
    </row>
    <row r="1319" spans="1:37" ht="13.5" hidden="1" customHeight="1" x14ac:dyDescent="0.25">
      <c r="A1319" s="69" t="str">
        <f t="shared" si="20"/>
        <v>RRPB</v>
      </c>
      <c r="B1319" s="20" t="s">
        <v>59</v>
      </c>
      <c r="C1319" s="20" t="s">
        <v>52</v>
      </c>
      <c r="D1319" s="20" t="s">
        <v>64</v>
      </c>
      <c r="E1319" s="36" t="s">
        <v>78</v>
      </c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21"/>
      <c r="AH1319" s="21"/>
      <c r="AI1319" s="21"/>
      <c r="AJ1319" s="21"/>
      <c r="AK1319" s="22"/>
    </row>
    <row r="1320" spans="1:37" ht="13.5" hidden="1" customHeight="1" x14ac:dyDescent="0.25">
      <c r="A1320" s="69" t="str">
        <f t="shared" si="20"/>
        <v>RRPE</v>
      </c>
      <c r="B1320" s="20" t="s">
        <v>59</v>
      </c>
      <c r="C1320" s="20" t="s">
        <v>53</v>
      </c>
      <c r="D1320" s="20" t="s">
        <v>64</v>
      </c>
      <c r="E1320" s="36" t="s">
        <v>78</v>
      </c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21"/>
      <c r="AH1320" s="21"/>
      <c r="AI1320" s="21"/>
      <c r="AJ1320" s="21"/>
      <c r="AK1320" s="22"/>
    </row>
    <row r="1321" spans="1:37" ht="13.5" hidden="1" customHeight="1" x14ac:dyDescent="0.25">
      <c r="A1321" s="69" t="str">
        <f t="shared" si="20"/>
        <v>RRPI</v>
      </c>
      <c r="B1321" s="20" t="s">
        <v>59</v>
      </c>
      <c r="C1321" s="20" t="s">
        <v>54</v>
      </c>
      <c r="D1321" s="20" t="s">
        <v>64</v>
      </c>
      <c r="E1321" s="36" t="s">
        <v>78</v>
      </c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21"/>
      <c r="AH1321" s="21"/>
      <c r="AI1321" s="21"/>
      <c r="AJ1321" s="21"/>
      <c r="AK1321" s="22"/>
    </row>
    <row r="1322" spans="1:37" ht="13.5" hidden="1" customHeight="1" x14ac:dyDescent="0.25">
      <c r="A1322" s="69" t="str">
        <f t="shared" si="20"/>
        <v>RRPR</v>
      </c>
      <c r="B1322" s="20" t="s">
        <v>59</v>
      </c>
      <c r="C1322" s="20" t="s">
        <v>55</v>
      </c>
      <c r="D1322" s="20" t="s">
        <v>64</v>
      </c>
      <c r="E1322" s="36" t="s">
        <v>78</v>
      </c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21"/>
      <c r="AH1322" s="21"/>
      <c r="AI1322" s="21"/>
      <c r="AJ1322" s="21"/>
      <c r="AK1322" s="22"/>
    </row>
    <row r="1323" spans="1:37" ht="13.5" hidden="1" customHeight="1" x14ac:dyDescent="0.25">
      <c r="A1323" s="69" t="str">
        <f t="shared" si="20"/>
        <v>RRRJ</v>
      </c>
      <c r="B1323" s="20" t="s">
        <v>59</v>
      </c>
      <c r="C1323" s="20" t="s">
        <v>56</v>
      </c>
      <c r="D1323" s="20" t="s">
        <v>64</v>
      </c>
      <c r="E1323" s="36" t="s">
        <v>78</v>
      </c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21"/>
      <c r="AI1323" s="21"/>
      <c r="AJ1323" s="21"/>
      <c r="AK1323" s="22"/>
    </row>
    <row r="1324" spans="1:37" ht="13.5" hidden="1" customHeight="1" x14ac:dyDescent="0.25">
      <c r="A1324" s="69" t="str">
        <f t="shared" si="20"/>
        <v>RRRN</v>
      </c>
      <c r="B1324" s="20" t="s">
        <v>59</v>
      </c>
      <c r="C1324" s="20" t="s">
        <v>57</v>
      </c>
      <c r="D1324" s="20" t="s">
        <v>64</v>
      </c>
      <c r="E1324" s="36" t="s">
        <v>78</v>
      </c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21"/>
      <c r="AH1324" s="21"/>
      <c r="AI1324" s="21"/>
      <c r="AJ1324" s="21"/>
      <c r="AK1324" s="22"/>
    </row>
    <row r="1325" spans="1:37" ht="13.5" hidden="1" customHeight="1" x14ac:dyDescent="0.25">
      <c r="A1325" s="69" t="str">
        <f t="shared" si="20"/>
        <v>RRRO</v>
      </c>
      <c r="B1325" s="20" t="s">
        <v>59</v>
      </c>
      <c r="C1325" s="20" t="s">
        <v>58</v>
      </c>
      <c r="D1325" s="20" t="s">
        <v>64</v>
      </c>
      <c r="E1325" s="36" t="s">
        <v>78</v>
      </c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2"/>
    </row>
    <row r="1326" spans="1:37" ht="13.5" hidden="1" customHeight="1" x14ac:dyDescent="0.25">
      <c r="A1326" s="69" t="str">
        <f t="shared" si="20"/>
        <v>RRRR</v>
      </c>
      <c r="B1326" s="20" t="s">
        <v>59</v>
      </c>
      <c r="C1326" s="20" t="s">
        <v>59</v>
      </c>
      <c r="D1326" s="20" t="s">
        <v>64</v>
      </c>
      <c r="E1326" s="36" t="s">
        <v>78</v>
      </c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21"/>
      <c r="AH1326" s="21"/>
      <c r="AI1326" s="21"/>
      <c r="AJ1326" s="21"/>
      <c r="AK1326" s="22"/>
    </row>
    <row r="1327" spans="1:37" ht="13.5" hidden="1" customHeight="1" x14ac:dyDescent="0.25">
      <c r="A1327" s="69" t="str">
        <f t="shared" si="20"/>
        <v>RRRS</v>
      </c>
      <c r="B1327" s="20" t="s">
        <v>59</v>
      </c>
      <c r="C1327" s="20" t="s">
        <v>60</v>
      </c>
      <c r="D1327" s="20" t="s">
        <v>64</v>
      </c>
      <c r="E1327" s="36" t="s">
        <v>78</v>
      </c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21"/>
      <c r="AH1327" s="21"/>
      <c r="AI1327" s="21"/>
      <c r="AJ1327" s="21"/>
      <c r="AK1327" s="22"/>
    </row>
    <row r="1328" spans="1:37" ht="13.5" hidden="1" customHeight="1" x14ac:dyDescent="0.25">
      <c r="A1328" s="69" t="str">
        <f t="shared" si="20"/>
        <v>RRSC</v>
      </c>
      <c r="B1328" s="20" t="s">
        <v>59</v>
      </c>
      <c r="C1328" s="20" t="s">
        <v>61</v>
      </c>
      <c r="D1328" s="20" t="s">
        <v>64</v>
      </c>
      <c r="E1328" s="36" t="s">
        <v>78</v>
      </c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21"/>
      <c r="AH1328" s="21"/>
      <c r="AI1328" s="21"/>
      <c r="AJ1328" s="21"/>
      <c r="AK1328" s="22"/>
    </row>
    <row r="1329" spans="1:37" ht="13.5" hidden="1" customHeight="1" x14ac:dyDescent="0.25">
      <c r="A1329" s="69" t="str">
        <f t="shared" si="20"/>
        <v>RRSE</v>
      </c>
      <c r="B1329" s="20" t="s">
        <v>59</v>
      </c>
      <c r="C1329" s="20" t="s">
        <v>62</v>
      </c>
      <c r="D1329" s="20" t="s">
        <v>64</v>
      </c>
      <c r="E1329" s="36" t="s">
        <v>78</v>
      </c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21"/>
      <c r="AH1329" s="21"/>
      <c r="AI1329" s="21"/>
      <c r="AJ1329" s="21"/>
      <c r="AK1329" s="22"/>
    </row>
    <row r="1330" spans="1:37" ht="13.5" hidden="1" customHeight="1" x14ac:dyDescent="0.25">
      <c r="A1330" s="69" t="str">
        <f t="shared" si="20"/>
        <v>RRSP</v>
      </c>
      <c r="B1330" s="20" t="s">
        <v>59</v>
      </c>
      <c r="C1330" s="20" t="s">
        <v>63</v>
      </c>
      <c r="D1330" s="20" t="s">
        <v>64</v>
      </c>
      <c r="E1330" s="36" t="s">
        <v>78</v>
      </c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21"/>
      <c r="AH1330" s="21"/>
      <c r="AI1330" s="21"/>
      <c r="AJ1330" s="21"/>
      <c r="AK1330" s="22"/>
    </row>
    <row r="1331" spans="1:37" ht="13.5" hidden="1" customHeight="1" thickBot="1" x14ac:dyDescent="0.3">
      <c r="A1331" s="69" t="str">
        <f t="shared" si="20"/>
        <v>RRTO</v>
      </c>
      <c r="B1331" s="23" t="s">
        <v>59</v>
      </c>
      <c r="C1331" s="23" t="s">
        <v>30</v>
      </c>
      <c r="D1331" s="23" t="s">
        <v>64</v>
      </c>
      <c r="E1331" s="43" t="s">
        <v>78</v>
      </c>
      <c r="F1331" s="44"/>
      <c r="G1331" s="44"/>
      <c r="H1331" s="44"/>
      <c r="I1331" s="44"/>
      <c r="J1331" s="44"/>
      <c r="K1331" s="44"/>
      <c r="L1331" s="44"/>
      <c r="M1331" s="44"/>
      <c r="N1331" s="44"/>
      <c r="O1331" s="44"/>
      <c r="P1331" s="44"/>
      <c r="Q1331" s="44"/>
      <c r="R1331" s="44"/>
      <c r="S1331" s="44"/>
      <c r="T1331" s="44"/>
      <c r="U1331" s="44"/>
      <c r="V1331" s="44"/>
      <c r="W1331" s="44"/>
      <c r="X1331" s="44"/>
      <c r="Y1331" s="44"/>
      <c r="Z1331" s="44"/>
      <c r="AA1331" s="44"/>
      <c r="AB1331" s="44"/>
      <c r="AC1331" s="44"/>
      <c r="AD1331" s="44"/>
      <c r="AE1331" s="44"/>
      <c r="AF1331" s="44"/>
      <c r="AG1331" s="44"/>
      <c r="AH1331" s="44"/>
      <c r="AI1331" s="44"/>
      <c r="AJ1331" s="44"/>
      <c r="AK1331" s="45"/>
    </row>
    <row r="1332" spans="1:37" ht="13.5" hidden="1" customHeight="1" x14ac:dyDescent="0.25">
      <c r="A1332" s="69" t="str">
        <f t="shared" si="20"/>
        <v>RSAC</v>
      </c>
      <c r="B1332" s="40" t="s">
        <v>60</v>
      </c>
      <c r="C1332" s="40" t="s">
        <v>33</v>
      </c>
      <c r="D1332" s="40" t="s">
        <v>64</v>
      </c>
      <c r="E1332" s="42" t="s">
        <v>78</v>
      </c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  <c r="AK1332" s="32"/>
    </row>
    <row r="1333" spans="1:37" ht="13.5" hidden="1" customHeight="1" x14ac:dyDescent="0.25">
      <c r="A1333" s="69" t="str">
        <f t="shared" si="20"/>
        <v>RSAL</v>
      </c>
      <c r="B1333" s="20" t="s">
        <v>60</v>
      </c>
      <c r="C1333" s="20" t="s">
        <v>39</v>
      </c>
      <c r="D1333" s="20" t="s">
        <v>64</v>
      </c>
      <c r="E1333" s="36" t="s">
        <v>78</v>
      </c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21"/>
      <c r="AH1333" s="21"/>
      <c r="AI1333" s="21"/>
      <c r="AJ1333" s="21"/>
      <c r="AK1333" s="22"/>
    </row>
    <row r="1334" spans="1:37" ht="13.5" hidden="1" customHeight="1" x14ac:dyDescent="0.25">
      <c r="A1334" s="69" t="str">
        <f t="shared" si="20"/>
        <v>RSAM</v>
      </c>
      <c r="B1334" s="20" t="s">
        <v>60</v>
      </c>
      <c r="C1334" s="20" t="s">
        <v>40</v>
      </c>
      <c r="D1334" s="20" t="s">
        <v>64</v>
      </c>
      <c r="E1334" s="36" t="s">
        <v>78</v>
      </c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21"/>
      <c r="AH1334" s="21"/>
      <c r="AI1334" s="21"/>
      <c r="AJ1334" s="21"/>
      <c r="AK1334" s="22"/>
    </row>
    <row r="1335" spans="1:37" ht="13.5" hidden="1" customHeight="1" x14ac:dyDescent="0.25">
      <c r="A1335" s="69" t="str">
        <f t="shared" si="20"/>
        <v>RSAP</v>
      </c>
      <c r="B1335" s="20" t="s">
        <v>60</v>
      </c>
      <c r="C1335" s="20" t="s">
        <v>41</v>
      </c>
      <c r="D1335" s="20" t="s">
        <v>64</v>
      </c>
      <c r="E1335" s="36" t="s">
        <v>78</v>
      </c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  <c r="AK1335" s="22"/>
    </row>
    <row r="1336" spans="1:37" ht="13.5" hidden="1" customHeight="1" x14ac:dyDescent="0.25">
      <c r="A1336" s="69" t="str">
        <f t="shared" si="20"/>
        <v>RSBA</v>
      </c>
      <c r="B1336" s="20" t="s">
        <v>60</v>
      </c>
      <c r="C1336" s="20" t="s">
        <v>42</v>
      </c>
      <c r="D1336" s="20" t="s">
        <v>64</v>
      </c>
      <c r="E1336" s="36" t="s">
        <v>78</v>
      </c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2"/>
    </row>
    <row r="1337" spans="1:37" ht="13.5" hidden="1" customHeight="1" x14ac:dyDescent="0.25">
      <c r="A1337" s="69" t="str">
        <f t="shared" si="20"/>
        <v>RSCE</v>
      </c>
      <c r="B1337" s="20" t="s">
        <v>60</v>
      </c>
      <c r="C1337" s="20" t="s">
        <v>43</v>
      </c>
      <c r="D1337" s="20" t="s">
        <v>64</v>
      </c>
      <c r="E1337" s="36" t="s">
        <v>78</v>
      </c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21"/>
      <c r="AH1337" s="21"/>
      <c r="AI1337" s="21"/>
      <c r="AJ1337" s="21"/>
      <c r="AK1337" s="22"/>
    </row>
    <row r="1338" spans="1:37" ht="13.5" hidden="1" customHeight="1" x14ac:dyDescent="0.25">
      <c r="A1338" s="69" t="str">
        <f t="shared" si="20"/>
        <v>RSDF</v>
      </c>
      <c r="B1338" s="20" t="s">
        <v>60</v>
      </c>
      <c r="C1338" s="20" t="s">
        <v>44</v>
      </c>
      <c r="D1338" s="20" t="s">
        <v>64</v>
      </c>
      <c r="E1338" s="36" t="s">
        <v>78</v>
      </c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21"/>
      <c r="AH1338" s="21"/>
      <c r="AI1338" s="21"/>
      <c r="AJ1338" s="21"/>
      <c r="AK1338" s="22"/>
    </row>
    <row r="1339" spans="1:37" ht="13.5" hidden="1" customHeight="1" x14ac:dyDescent="0.25">
      <c r="A1339" s="69" t="str">
        <f t="shared" si="20"/>
        <v>RSES</v>
      </c>
      <c r="B1339" s="20" t="s">
        <v>60</v>
      </c>
      <c r="C1339" s="20" t="s">
        <v>45</v>
      </c>
      <c r="D1339" s="20" t="s">
        <v>64</v>
      </c>
      <c r="E1339" s="36" t="s">
        <v>78</v>
      </c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  <c r="AK1339" s="22"/>
    </row>
    <row r="1340" spans="1:37" ht="13.5" hidden="1" customHeight="1" x14ac:dyDescent="0.25">
      <c r="A1340" s="69" t="str">
        <f t="shared" si="20"/>
        <v>RSGO</v>
      </c>
      <c r="B1340" s="20" t="s">
        <v>60</v>
      </c>
      <c r="C1340" s="20" t="s">
        <v>46</v>
      </c>
      <c r="D1340" s="20" t="s">
        <v>64</v>
      </c>
      <c r="E1340" s="36" t="s">
        <v>78</v>
      </c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  <c r="AK1340" s="22"/>
    </row>
    <row r="1341" spans="1:37" ht="13.5" hidden="1" customHeight="1" x14ac:dyDescent="0.25">
      <c r="A1341" s="69" t="str">
        <f t="shared" si="20"/>
        <v>RSMA</v>
      </c>
      <c r="B1341" s="20" t="s">
        <v>60</v>
      </c>
      <c r="C1341" s="20" t="s">
        <v>47</v>
      </c>
      <c r="D1341" s="20" t="s">
        <v>64</v>
      </c>
      <c r="E1341" s="36" t="s">
        <v>78</v>
      </c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21"/>
      <c r="AH1341" s="21"/>
      <c r="AI1341" s="21"/>
      <c r="AJ1341" s="21"/>
      <c r="AK1341" s="22"/>
    </row>
    <row r="1342" spans="1:37" ht="13.5" hidden="1" customHeight="1" x14ac:dyDescent="0.25">
      <c r="A1342" s="69" t="str">
        <f t="shared" si="20"/>
        <v>RSMG</v>
      </c>
      <c r="B1342" s="20" t="s">
        <v>60</v>
      </c>
      <c r="C1342" s="20" t="s">
        <v>48</v>
      </c>
      <c r="D1342" s="20" t="s">
        <v>64</v>
      </c>
      <c r="E1342" s="36" t="s">
        <v>78</v>
      </c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21"/>
      <c r="AH1342" s="21"/>
      <c r="AI1342" s="21"/>
      <c r="AJ1342" s="21"/>
      <c r="AK1342" s="22"/>
    </row>
    <row r="1343" spans="1:37" ht="13.5" hidden="1" customHeight="1" x14ac:dyDescent="0.25">
      <c r="A1343" s="69" t="str">
        <f t="shared" si="20"/>
        <v>RSMS</v>
      </c>
      <c r="B1343" s="20" t="s">
        <v>60</v>
      </c>
      <c r="C1343" s="20" t="s">
        <v>49</v>
      </c>
      <c r="D1343" s="20" t="s">
        <v>64</v>
      </c>
      <c r="E1343" s="36" t="s">
        <v>78</v>
      </c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21"/>
      <c r="AH1343" s="21"/>
      <c r="AI1343" s="21"/>
      <c r="AJ1343" s="21"/>
      <c r="AK1343" s="22"/>
    </row>
    <row r="1344" spans="1:37" ht="13.5" hidden="1" customHeight="1" x14ac:dyDescent="0.25">
      <c r="A1344" s="69" t="str">
        <f t="shared" si="20"/>
        <v>RSMT</v>
      </c>
      <c r="B1344" s="20" t="s">
        <v>60</v>
      </c>
      <c r="C1344" s="20" t="s">
        <v>50</v>
      </c>
      <c r="D1344" s="20" t="s">
        <v>64</v>
      </c>
      <c r="E1344" s="36" t="s">
        <v>78</v>
      </c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21"/>
      <c r="AH1344" s="21"/>
      <c r="AI1344" s="21"/>
      <c r="AJ1344" s="21"/>
      <c r="AK1344" s="22"/>
    </row>
    <row r="1345" spans="1:37" ht="13.5" hidden="1" customHeight="1" x14ac:dyDescent="0.25">
      <c r="A1345" s="69" t="str">
        <f t="shared" si="20"/>
        <v>RSPA</v>
      </c>
      <c r="B1345" s="20" t="s">
        <v>60</v>
      </c>
      <c r="C1345" s="20" t="s">
        <v>51</v>
      </c>
      <c r="D1345" s="20" t="s">
        <v>64</v>
      </c>
      <c r="E1345" s="36" t="s">
        <v>78</v>
      </c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21"/>
      <c r="AH1345" s="21"/>
      <c r="AI1345" s="21"/>
      <c r="AJ1345" s="21"/>
      <c r="AK1345" s="22"/>
    </row>
    <row r="1346" spans="1:37" ht="13.5" hidden="1" customHeight="1" x14ac:dyDescent="0.25">
      <c r="A1346" s="69" t="str">
        <f t="shared" si="20"/>
        <v>RSPB</v>
      </c>
      <c r="B1346" s="20" t="s">
        <v>60</v>
      </c>
      <c r="C1346" s="20" t="s">
        <v>52</v>
      </c>
      <c r="D1346" s="20" t="s">
        <v>64</v>
      </c>
      <c r="E1346" s="36" t="s">
        <v>78</v>
      </c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21"/>
      <c r="AH1346" s="21"/>
      <c r="AI1346" s="21"/>
      <c r="AJ1346" s="21"/>
      <c r="AK1346" s="22"/>
    </row>
    <row r="1347" spans="1:37" ht="13.5" hidden="1" customHeight="1" x14ac:dyDescent="0.25">
      <c r="A1347" s="69" t="str">
        <f t="shared" si="20"/>
        <v>RSPE</v>
      </c>
      <c r="B1347" s="20" t="s">
        <v>60</v>
      </c>
      <c r="C1347" s="20" t="s">
        <v>53</v>
      </c>
      <c r="D1347" s="20" t="s">
        <v>64</v>
      </c>
      <c r="E1347" s="36" t="s">
        <v>78</v>
      </c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21"/>
      <c r="AH1347" s="21"/>
      <c r="AI1347" s="21"/>
      <c r="AJ1347" s="21"/>
      <c r="AK1347" s="22"/>
    </row>
    <row r="1348" spans="1:37" ht="13.5" hidden="1" customHeight="1" x14ac:dyDescent="0.25">
      <c r="A1348" s="69" t="str">
        <f t="shared" si="20"/>
        <v>RSPI</v>
      </c>
      <c r="B1348" s="20" t="s">
        <v>60</v>
      </c>
      <c r="C1348" s="20" t="s">
        <v>54</v>
      </c>
      <c r="D1348" s="20" t="s">
        <v>64</v>
      </c>
      <c r="E1348" s="36" t="s">
        <v>78</v>
      </c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21"/>
      <c r="AH1348" s="21"/>
      <c r="AI1348" s="21"/>
      <c r="AJ1348" s="21"/>
      <c r="AK1348" s="22"/>
    </row>
    <row r="1349" spans="1:37" ht="13.5" hidden="1" customHeight="1" x14ac:dyDescent="0.25">
      <c r="A1349" s="69" t="str">
        <f t="shared" si="20"/>
        <v>RSPR</v>
      </c>
      <c r="B1349" s="20" t="s">
        <v>60</v>
      </c>
      <c r="C1349" s="20" t="s">
        <v>55</v>
      </c>
      <c r="D1349" s="20" t="s">
        <v>64</v>
      </c>
      <c r="E1349" s="36" t="s">
        <v>78</v>
      </c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21"/>
      <c r="AH1349" s="21"/>
      <c r="AI1349" s="21"/>
      <c r="AJ1349" s="21"/>
      <c r="AK1349" s="22"/>
    </row>
    <row r="1350" spans="1:37" ht="13.5" hidden="1" customHeight="1" x14ac:dyDescent="0.25">
      <c r="A1350" s="69" t="str">
        <f t="shared" si="20"/>
        <v>RSRJ</v>
      </c>
      <c r="B1350" s="20" t="s">
        <v>60</v>
      </c>
      <c r="C1350" s="20" t="s">
        <v>56</v>
      </c>
      <c r="D1350" s="20" t="s">
        <v>64</v>
      </c>
      <c r="E1350" s="36" t="s">
        <v>78</v>
      </c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21"/>
      <c r="AH1350" s="21"/>
      <c r="AI1350" s="21"/>
      <c r="AJ1350" s="21"/>
      <c r="AK1350" s="22"/>
    </row>
    <row r="1351" spans="1:37" ht="13.5" hidden="1" customHeight="1" x14ac:dyDescent="0.25">
      <c r="A1351" s="69" t="str">
        <f t="shared" si="20"/>
        <v>RSRN</v>
      </c>
      <c r="B1351" s="20" t="s">
        <v>60</v>
      </c>
      <c r="C1351" s="20" t="s">
        <v>57</v>
      </c>
      <c r="D1351" s="20" t="s">
        <v>64</v>
      </c>
      <c r="E1351" s="36" t="s">
        <v>78</v>
      </c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2"/>
    </row>
    <row r="1352" spans="1:37" ht="13.5" hidden="1" customHeight="1" x14ac:dyDescent="0.25">
      <c r="A1352" s="69" t="str">
        <f t="shared" si="20"/>
        <v>RSRO</v>
      </c>
      <c r="B1352" s="20" t="s">
        <v>60</v>
      </c>
      <c r="C1352" s="20" t="s">
        <v>58</v>
      </c>
      <c r="D1352" s="20" t="s">
        <v>64</v>
      </c>
      <c r="E1352" s="36" t="s">
        <v>78</v>
      </c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21"/>
      <c r="AH1352" s="21"/>
      <c r="AI1352" s="21"/>
      <c r="AJ1352" s="21"/>
      <c r="AK1352" s="22"/>
    </row>
    <row r="1353" spans="1:37" ht="13.5" hidden="1" customHeight="1" x14ac:dyDescent="0.25">
      <c r="A1353" s="69" t="str">
        <f t="shared" si="20"/>
        <v>RSRR</v>
      </c>
      <c r="B1353" s="20" t="s">
        <v>60</v>
      </c>
      <c r="C1353" s="20" t="s">
        <v>59</v>
      </c>
      <c r="D1353" s="20" t="s">
        <v>64</v>
      </c>
      <c r="E1353" s="36" t="s">
        <v>78</v>
      </c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21"/>
      <c r="AH1353" s="21"/>
      <c r="AI1353" s="21"/>
      <c r="AJ1353" s="21"/>
      <c r="AK1353" s="22"/>
    </row>
    <row r="1354" spans="1:37" ht="13.5" hidden="1" customHeight="1" x14ac:dyDescent="0.25">
      <c r="A1354" s="69" t="str">
        <f t="shared" ref="A1354:A1417" si="21">CONCATENATE(B1354,C1354)</f>
        <v>RSRS</v>
      </c>
      <c r="B1354" s="20" t="s">
        <v>60</v>
      </c>
      <c r="C1354" s="20" t="s">
        <v>60</v>
      </c>
      <c r="D1354" s="20" t="s">
        <v>64</v>
      </c>
      <c r="E1354" s="36" t="s">
        <v>78</v>
      </c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  <c r="AK1354" s="22"/>
    </row>
    <row r="1355" spans="1:37" ht="13.5" hidden="1" customHeight="1" x14ac:dyDescent="0.25">
      <c r="A1355" s="69" t="str">
        <f t="shared" si="21"/>
        <v>RSSC</v>
      </c>
      <c r="B1355" s="20" t="s">
        <v>60</v>
      </c>
      <c r="C1355" s="20" t="s">
        <v>61</v>
      </c>
      <c r="D1355" s="20" t="s">
        <v>64</v>
      </c>
      <c r="E1355" s="36" t="s">
        <v>78</v>
      </c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2"/>
    </row>
    <row r="1356" spans="1:37" ht="13.5" hidden="1" customHeight="1" x14ac:dyDescent="0.25">
      <c r="A1356" s="69" t="str">
        <f t="shared" si="21"/>
        <v>RSSE</v>
      </c>
      <c r="B1356" s="20" t="s">
        <v>60</v>
      </c>
      <c r="C1356" s="20" t="s">
        <v>62</v>
      </c>
      <c r="D1356" s="20" t="s">
        <v>64</v>
      </c>
      <c r="E1356" s="36" t="s">
        <v>78</v>
      </c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21"/>
      <c r="AH1356" s="21"/>
      <c r="AI1356" s="21"/>
      <c r="AJ1356" s="21"/>
      <c r="AK1356" s="22"/>
    </row>
    <row r="1357" spans="1:37" ht="13.5" hidden="1" customHeight="1" x14ac:dyDescent="0.25">
      <c r="A1357" s="69" t="str">
        <f t="shared" si="21"/>
        <v>RSSP</v>
      </c>
      <c r="B1357" s="20" t="s">
        <v>60</v>
      </c>
      <c r="C1357" s="20" t="s">
        <v>63</v>
      </c>
      <c r="D1357" s="20" t="s">
        <v>64</v>
      </c>
      <c r="E1357" s="36" t="s">
        <v>78</v>
      </c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21"/>
      <c r="AH1357" s="21"/>
      <c r="AI1357" s="21"/>
      <c r="AJ1357" s="21"/>
      <c r="AK1357" s="22"/>
    </row>
    <row r="1358" spans="1:37" ht="13.5" hidden="1" customHeight="1" thickBot="1" x14ac:dyDescent="0.3">
      <c r="A1358" s="69" t="str">
        <f t="shared" si="21"/>
        <v>RSTO</v>
      </c>
      <c r="B1358" s="23" t="s">
        <v>60</v>
      </c>
      <c r="C1358" s="23" t="s">
        <v>30</v>
      </c>
      <c r="D1358" s="23" t="s">
        <v>64</v>
      </c>
      <c r="E1358" s="43" t="s">
        <v>78</v>
      </c>
      <c r="F1358" s="44"/>
      <c r="G1358" s="44"/>
      <c r="H1358" s="44"/>
      <c r="I1358" s="44"/>
      <c r="J1358" s="44"/>
      <c r="K1358" s="44"/>
      <c r="L1358" s="44"/>
      <c r="M1358" s="44"/>
      <c r="N1358" s="44"/>
      <c r="O1358" s="44"/>
      <c r="P1358" s="44"/>
      <c r="Q1358" s="44"/>
      <c r="R1358" s="44"/>
      <c r="S1358" s="44"/>
      <c r="T1358" s="44"/>
      <c r="U1358" s="44"/>
      <c r="V1358" s="44"/>
      <c r="W1358" s="44"/>
      <c r="X1358" s="44"/>
      <c r="Y1358" s="44"/>
      <c r="Z1358" s="44"/>
      <c r="AA1358" s="44"/>
      <c r="AB1358" s="44"/>
      <c r="AC1358" s="44"/>
      <c r="AD1358" s="44"/>
      <c r="AE1358" s="44"/>
      <c r="AF1358" s="44"/>
      <c r="AG1358" s="44"/>
      <c r="AH1358" s="44"/>
      <c r="AI1358" s="44"/>
      <c r="AJ1358" s="44"/>
      <c r="AK1358" s="45"/>
    </row>
    <row r="1359" spans="1:37" ht="13.5" hidden="1" customHeight="1" x14ac:dyDescent="0.25">
      <c r="A1359" s="69" t="str">
        <f t="shared" si="21"/>
        <v>SCAC</v>
      </c>
      <c r="B1359" s="40" t="s">
        <v>61</v>
      </c>
      <c r="C1359" s="40" t="s">
        <v>33</v>
      </c>
      <c r="D1359" s="40" t="s">
        <v>64</v>
      </c>
      <c r="E1359" s="42" t="s">
        <v>76</v>
      </c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  <c r="R1359" s="31"/>
      <c r="S1359" s="31"/>
      <c r="T1359" s="31"/>
      <c r="U1359" s="31"/>
      <c r="V1359" s="31"/>
      <c r="W1359" s="31"/>
      <c r="X1359" s="31"/>
      <c r="Y1359" s="31"/>
      <c r="Z1359" s="31"/>
      <c r="AA1359" s="31"/>
      <c r="AB1359" s="31"/>
      <c r="AC1359" s="31"/>
      <c r="AD1359" s="31"/>
      <c r="AE1359" s="31"/>
      <c r="AF1359" s="31"/>
      <c r="AG1359" s="31"/>
      <c r="AH1359" s="31"/>
      <c r="AI1359" s="31"/>
      <c r="AJ1359" s="31"/>
      <c r="AK1359" s="32"/>
    </row>
    <row r="1360" spans="1:37" ht="13.5" hidden="1" customHeight="1" x14ac:dyDescent="0.25">
      <c r="A1360" s="69" t="str">
        <f t="shared" si="21"/>
        <v>SCAL</v>
      </c>
      <c r="B1360" s="20" t="s">
        <v>61</v>
      </c>
      <c r="C1360" s="20" t="s">
        <v>39</v>
      </c>
      <c r="D1360" s="20" t="s">
        <v>64</v>
      </c>
      <c r="E1360" s="36" t="s">
        <v>76</v>
      </c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21"/>
      <c r="AH1360" s="21"/>
      <c r="AI1360" s="21"/>
      <c r="AJ1360" s="21"/>
      <c r="AK1360" s="22"/>
    </row>
    <row r="1361" spans="1:37" ht="13.5" hidden="1" customHeight="1" x14ac:dyDescent="0.25">
      <c r="A1361" s="69" t="str">
        <f t="shared" si="21"/>
        <v>SCAM</v>
      </c>
      <c r="B1361" s="20" t="s">
        <v>61</v>
      </c>
      <c r="C1361" s="20" t="s">
        <v>40</v>
      </c>
      <c r="D1361" s="20" t="s">
        <v>64</v>
      </c>
      <c r="E1361" s="36" t="s">
        <v>76</v>
      </c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21"/>
      <c r="AH1361" s="21"/>
      <c r="AI1361" s="21"/>
      <c r="AJ1361" s="21"/>
      <c r="AK1361" s="22"/>
    </row>
    <row r="1362" spans="1:37" ht="13.5" hidden="1" customHeight="1" x14ac:dyDescent="0.25">
      <c r="A1362" s="69" t="str">
        <f t="shared" si="21"/>
        <v>SCAP</v>
      </c>
      <c r="B1362" s="20" t="s">
        <v>61</v>
      </c>
      <c r="C1362" s="20" t="s">
        <v>41</v>
      </c>
      <c r="D1362" s="20" t="s">
        <v>64</v>
      </c>
      <c r="E1362" s="36" t="s">
        <v>76</v>
      </c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21"/>
      <c r="AH1362" s="21"/>
      <c r="AI1362" s="21"/>
      <c r="AJ1362" s="21"/>
      <c r="AK1362" s="22"/>
    </row>
    <row r="1363" spans="1:37" ht="13.5" hidden="1" customHeight="1" x14ac:dyDescent="0.25">
      <c r="A1363" s="69" t="str">
        <f t="shared" si="21"/>
        <v>SCBA</v>
      </c>
      <c r="B1363" s="20" t="s">
        <v>61</v>
      </c>
      <c r="C1363" s="20" t="s">
        <v>42</v>
      </c>
      <c r="D1363" s="20" t="s">
        <v>64</v>
      </c>
      <c r="E1363" s="36" t="s">
        <v>76</v>
      </c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21"/>
      <c r="AH1363" s="21"/>
      <c r="AI1363" s="21"/>
      <c r="AJ1363" s="21"/>
      <c r="AK1363" s="22"/>
    </row>
    <row r="1364" spans="1:37" ht="13.5" hidden="1" customHeight="1" x14ac:dyDescent="0.25">
      <c r="A1364" s="69" t="str">
        <f t="shared" si="21"/>
        <v>SCCE</v>
      </c>
      <c r="B1364" s="20" t="s">
        <v>61</v>
      </c>
      <c r="C1364" s="20" t="s">
        <v>43</v>
      </c>
      <c r="D1364" s="20" t="s">
        <v>64</v>
      </c>
      <c r="E1364" s="36" t="s">
        <v>76</v>
      </c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21"/>
      <c r="AH1364" s="21"/>
      <c r="AI1364" s="21"/>
      <c r="AJ1364" s="21"/>
      <c r="AK1364" s="22"/>
    </row>
    <row r="1365" spans="1:37" ht="13.5" hidden="1" customHeight="1" x14ac:dyDescent="0.25">
      <c r="A1365" s="69" t="str">
        <f t="shared" si="21"/>
        <v>SCDF</v>
      </c>
      <c r="B1365" s="20" t="s">
        <v>61</v>
      </c>
      <c r="C1365" s="20" t="s">
        <v>44</v>
      </c>
      <c r="D1365" s="20" t="s">
        <v>64</v>
      </c>
      <c r="E1365" s="36" t="s">
        <v>76</v>
      </c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21"/>
      <c r="AH1365" s="21"/>
      <c r="AI1365" s="21"/>
      <c r="AJ1365" s="21"/>
      <c r="AK1365" s="22"/>
    </row>
    <row r="1366" spans="1:37" ht="13.5" hidden="1" customHeight="1" x14ac:dyDescent="0.25">
      <c r="A1366" s="69" t="str">
        <f t="shared" si="21"/>
        <v>SCES</v>
      </c>
      <c r="B1366" s="20" t="s">
        <v>61</v>
      </c>
      <c r="C1366" s="20" t="s">
        <v>45</v>
      </c>
      <c r="D1366" s="20" t="s">
        <v>64</v>
      </c>
      <c r="E1366" s="36" t="s">
        <v>76</v>
      </c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21"/>
      <c r="AI1366" s="21"/>
      <c r="AJ1366" s="21"/>
      <c r="AK1366" s="22"/>
    </row>
    <row r="1367" spans="1:37" ht="13.5" hidden="1" customHeight="1" x14ac:dyDescent="0.25">
      <c r="A1367" s="69" t="str">
        <f t="shared" si="21"/>
        <v>SCGO</v>
      </c>
      <c r="B1367" s="20" t="s">
        <v>61</v>
      </c>
      <c r="C1367" s="20" t="s">
        <v>46</v>
      </c>
      <c r="D1367" s="20" t="s">
        <v>64</v>
      </c>
      <c r="E1367" s="36" t="s">
        <v>76</v>
      </c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21"/>
      <c r="AH1367" s="21"/>
      <c r="AI1367" s="21"/>
      <c r="AJ1367" s="21"/>
      <c r="AK1367" s="22"/>
    </row>
    <row r="1368" spans="1:37" ht="13.5" hidden="1" customHeight="1" x14ac:dyDescent="0.25">
      <c r="A1368" s="69" t="str">
        <f t="shared" si="21"/>
        <v>SCMA</v>
      </c>
      <c r="B1368" s="20" t="s">
        <v>61</v>
      </c>
      <c r="C1368" s="20" t="s">
        <v>47</v>
      </c>
      <c r="D1368" s="20" t="s">
        <v>64</v>
      </c>
      <c r="E1368" s="36" t="s">
        <v>76</v>
      </c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21"/>
      <c r="AH1368" s="21"/>
      <c r="AI1368" s="21"/>
      <c r="AJ1368" s="21"/>
      <c r="AK1368" s="22"/>
    </row>
    <row r="1369" spans="1:37" ht="13.5" hidden="1" customHeight="1" x14ac:dyDescent="0.25">
      <c r="A1369" s="69" t="str">
        <f t="shared" si="21"/>
        <v>SCMG</v>
      </c>
      <c r="B1369" s="20" t="s">
        <v>61</v>
      </c>
      <c r="C1369" s="20" t="s">
        <v>48</v>
      </c>
      <c r="D1369" s="20" t="s">
        <v>64</v>
      </c>
      <c r="E1369" s="36" t="s">
        <v>76</v>
      </c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21"/>
      <c r="AH1369" s="21"/>
      <c r="AI1369" s="21"/>
      <c r="AJ1369" s="21"/>
      <c r="AK1369" s="22"/>
    </row>
    <row r="1370" spans="1:37" ht="13.5" hidden="1" customHeight="1" x14ac:dyDescent="0.25">
      <c r="A1370" s="69" t="str">
        <f t="shared" si="21"/>
        <v>SCMS</v>
      </c>
      <c r="B1370" s="20" t="s">
        <v>61</v>
      </c>
      <c r="C1370" s="20" t="s">
        <v>49</v>
      </c>
      <c r="D1370" s="20" t="s">
        <v>64</v>
      </c>
      <c r="E1370" s="36" t="s">
        <v>76</v>
      </c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21"/>
      <c r="AH1370" s="21"/>
      <c r="AI1370" s="21"/>
      <c r="AJ1370" s="21"/>
      <c r="AK1370" s="22"/>
    </row>
    <row r="1371" spans="1:37" ht="13.5" hidden="1" customHeight="1" x14ac:dyDescent="0.25">
      <c r="A1371" s="69" t="str">
        <f t="shared" si="21"/>
        <v>SCMT</v>
      </c>
      <c r="B1371" s="20" t="s">
        <v>61</v>
      </c>
      <c r="C1371" s="20" t="s">
        <v>50</v>
      </c>
      <c r="D1371" s="20" t="s">
        <v>64</v>
      </c>
      <c r="E1371" s="36" t="s">
        <v>76</v>
      </c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21"/>
      <c r="AH1371" s="21"/>
      <c r="AI1371" s="21"/>
      <c r="AJ1371" s="21"/>
      <c r="AK1371" s="22"/>
    </row>
    <row r="1372" spans="1:37" ht="13.5" hidden="1" customHeight="1" x14ac:dyDescent="0.25">
      <c r="A1372" s="69" t="str">
        <f t="shared" si="21"/>
        <v>SCPA</v>
      </c>
      <c r="B1372" s="20" t="s">
        <v>61</v>
      </c>
      <c r="C1372" s="20" t="s">
        <v>51</v>
      </c>
      <c r="D1372" s="20" t="s">
        <v>64</v>
      </c>
      <c r="E1372" s="36" t="s">
        <v>76</v>
      </c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21"/>
      <c r="AH1372" s="21"/>
      <c r="AI1372" s="21"/>
      <c r="AJ1372" s="21"/>
      <c r="AK1372" s="22"/>
    </row>
    <row r="1373" spans="1:37" ht="13.5" hidden="1" customHeight="1" x14ac:dyDescent="0.25">
      <c r="A1373" s="69" t="str">
        <f t="shared" si="21"/>
        <v>SCPB</v>
      </c>
      <c r="B1373" s="20" t="s">
        <v>61</v>
      </c>
      <c r="C1373" s="20" t="s">
        <v>52</v>
      </c>
      <c r="D1373" s="20" t="s">
        <v>64</v>
      </c>
      <c r="E1373" s="36" t="s">
        <v>76</v>
      </c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21"/>
      <c r="AI1373" s="21"/>
      <c r="AJ1373" s="21"/>
      <c r="AK1373" s="22"/>
    </row>
    <row r="1374" spans="1:37" ht="13.5" hidden="1" customHeight="1" x14ac:dyDescent="0.25">
      <c r="A1374" s="69" t="str">
        <f t="shared" si="21"/>
        <v>SCPE</v>
      </c>
      <c r="B1374" s="20" t="s">
        <v>61</v>
      </c>
      <c r="C1374" s="20" t="s">
        <v>53</v>
      </c>
      <c r="D1374" s="20" t="s">
        <v>64</v>
      </c>
      <c r="E1374" s="36" t="s">
        <v>76</v>
      </c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21"/>
      <c r="AJ1374" s="21"/>
      <c r="AK1374" s="22"/>
    </row>
    <row r="1375" spans="1:37" ht="13.5" hidden="1" customHeight="1" x14ac:dyDescent="0.25">
      <c r="A1375" s="69" t="str">
        <f t="shared" si="21"/>
        <v>SCPI</v>
      </c>
      <c r="B1375" s="20" t="s">
        <v>61</v>
      </c>
      <c r="C1375" s="20" t="s">
        <v>54</v>
      </c>
      <c r="D1375" s="20" t="s">
        <v>64</v>
      </c>
      <c r="E1375" s="36" t="s">
        <v>76</v>
      </c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21"/>
      <c r="AH1375" s="21"/>
      <c r="AI1375" s="21"/>
      <c r="AJ1375" s="21"/>
      <c r="AK1375" s="22"/>
    </row>
    <row r="1376" spans="1:37" ht="13.5" hidden="1" customHeight="1" x14ac:dyDescent="0.25">
      <c r="A1376" s="69" t="str">
        <f t="shared" si="21"/>
        <v>SCPR</v>
      </c>
      <c r="B1376" s="20" t="s">
        <v>61</v>
      </c>
      <c r="C1376" s="20" t="s">
        <v>55</v>
      </c>
      <c r="D1376" s="20" t="s">
        <v>64</v>
      </c>
      <c r="E1376" s="36" t="s">
        <v>76</v>
      </c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21"/>
      <c r="AH1376" s="21"/>
      <c r="AI1376" s="21"/>
      <c r="AJ1376" s="21"/>
      <c r="AK1376" s="22"/>
    </row>
    <row r="1377" spans="1:37" ht="13.5" hidden="1" customHeight="1" x14ac:dyDescent="0.25">
      <c r="A1377" s="69" t="str">
        <f t="shared" si="21"/>
        <v>SCRJ</v>
      </c>
      <c r="B1377" s="20" t="s">
        <v>61</v>
      </c>
      <c r="C1377" s="20" t="s">
        <v>56</v>
      </c>
      <c r="D1377" s="20" t="s">
        <v>64</v>
      </c>
      <c r="E1377" s="36" t="s">
        <v>76</v>
      </c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21"/>
      <c r="AH1377" s="21"/>
      <c r="AI1377" s="21"/>
      <c r="AJ1377" s="21"/>
      <c r="AK1377" s="22"/>
    </row>
    <row r="1378" spans="1:37" ht="13.5" hidden="1" customHeight="1" x14ac:dyDescent="0.25">
      <c r="A1378" s="69" t="str">
        <f t="shared" si="21"/>
        <v>SCRN</v>
      </c>
      <c r="B1378" s="20" t="s">
        <v>61</v>
      </c>
      <c r="C1378" s="20" t="s">
        <v>57</v>
      </c>
      <c r="D1378" s="20" t="s">
        <v>64</v>
      </c>
      <c r="E1378" s="36" t="s">
        <v>76</v>
      </c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21"/>
      <c r="AH1378" s="21"/>
      <c r="AI1378" s="21"/>
      <c r="AJ1378" s="21"/>
      <c r="AK1378" s="22"/>
    </row>
    <row r="1379" spans="1:37" ht="13.5" hidden="1" customHeight="1" x14ac:dyDescent="0.25">
      <c r="A1379" s="69" t="str">
        <f t="shared" si="21"/>
        <v>SCRO</v>
      </c>
      <c r="B1379" s="20" t="s">
        <v>61</v>
      </c>
      <c r="C1379" s="20" t="s">
        <v>58</v>
      </c>
      <c r="D1379" s="20" t="s">
        <v>64</v>
      </c>
      <c r="E1379" s="36" t="s">
        <v>76</v>
      </c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21"/>
      <c r="AH1379" s="21"/>
      <c r="AI1379" s="21"/>
      <c r="AJ1379" s="21"/>
      <c r="AK1379" s="22"/>
    </row>
    <row r="1380" spans="1:37" ht="13.5" hidden="1" customHeight="1" x14ac:dyDescent="0.25">
      <c r="A1380" s="69" t="str">
        <f t="shared" si="21"/>
        <v>SCRR</v>
      </c>
      <c r="B1380" s="20" t="s">
        <v>61</v>
      </c>
      <c r="C1380" s="20" t="s">
        <v>59</v>
      </c>
      <c r="D1380" s="20" t="s">
        <v>64</v>
      </c>
      <c r="E1380" s="36" t="s">
        <v>76</v>
      </c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21"/>
      <c r="AH1380" s="21"/>
      <c r="AI1380" s="21"/>
      <c r="AJ1380" s="21"/>
      <c r="AK1380" s="22"/>
    </row>
    <row r="1381" spans="1:37" ht="13.5" hidden="1" customHeight="1" x14ac:dyDescent="0.25">
      <c r="A1381" s="69" t="str">
        <f t="shared" si="21"/>
        <v>SCRS</v>
      </c>
      <c r="B1381" s="20" t="s">
        <v>61</v>
      </c>
      <c r="C1381" s="20" t="s">
        <v>60</v>
      </c>
      <c r="D1381" s="20" t="s">
        <v>64</v>
      </c>
      <c r="E1381" s="36" t="s">
        <v>76</v>
      </c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21"/>
      <c r="AH1381" s="21"/>
      <c r="AI1381" s="21"/>
      <c r="AJ1381" s="21"/>
      <c r="AK1381" s="22"/>
    </row>
    <row r="1382" spans="1:37" ht="13.5" hidden="1" customHeight="1" x14ac:dyDescent="0.25">
      <c r="A1382" s="69" t="str">
        <f t="shared" si="21"/>
        <v>SCSC</v>
      </c>
      <c r="B1382" s="20" t="s">
        <v>61</v>
      </c>
      <c r="C1382" s="20" t="s">
        <v>61</v>
      </c>
      <c r="D1382" s="20" t="s">
        <v>64</v>
      </c>
      <c r="E1382" s="36" t="s">
        <v>76</v>
      </c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21"/>
      <c r="AH1382" s="21"/>
      <c r="AI1382" s="21"/>
      <c r="AJ1382" s="21"/>
      <c r="AK1382" s="22"/>
    </row>
    <row r="1383" spans="1:37" ht="13.5" hidden="1" customHeight="1" x14ac:dyDescent="0.25">
      <c r="A1383" s="69" t="str">
        <f t="shared" si="21"/>
        <v>SCSE</v>
      </c>
      <c r="B1383" s="20" t="s">
        <v>61</v>
      </c>
      <c r="C1383" s="20" t="s">
        <v>62</v>
      </c>
      <c r="D1383" s="20" t="s">
        <v>64</v>
      </c>
      <c r="E1383" s="36" t="s">
        <v>76</v>
      </c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21"/>
      <c r="AH1383" s="21"/>
      <c r="AI1383" s="21"/>
      <c r="AJ1383" s="21"/>
      <c r="AK1383" s="22"/>
    </row>
    <row r="1384" spans="1:37" ht="13.5" hidden="1" customHeight="1" x14ac:dyDescent="0.25">
      <c r="A1384" s="69" t="str">
        <f t="shared" si="21"/>
        <v>SCSP</v>
      </c>
      <c r="B1384" s="20" t="s">
        <v>61</v>
      </c>
      <c r="C1384" s="20" t="s">
        <v>63</v>
      </c>
      <c r="D1384" s="20" t="s">
        <v>64</v>
      </c>
      <c r="E1384" s="36" t="s">
        <v>76</v>
      </c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21"/>
      <c r="AH1384" s="21"/>
      <c r="AI1384" s="21"/>
      <c r="AJ1384" s="21"/>
      <c r="AK1384" s="22"/>
    </row>
    <row r="1385" spans="1:37" ht="13.5" hidden="1" customHeight="1" thickBot="1" x14ac:dyDescent="0.3">
      <c r="A1385" s="69" t="str">
        <f t="shared" si="21"/>
        <v>SCTO</v>
      </c>
      <c r="B1385" s="23" t="s">
        <v>61</v>
      </c>
      <c r="C1385" s="23" t="s">
        <v>30</v>
      </c>
      <c r="D1385" s="23" t="s">
        <v>64</v>
      </c>
      <c r="E1385" s="43" t="s">
        <v>76</v>
      </c>
      <c r="F1385" s="44"/>
      <c r="G1385" s="44"/>
      <c r="H1385" s="44"/>
      <c r="I1385" s="44"/>
      <c r="J1385" s="44"/>
      <c r="K1385" s="44"/>
      <c r="L1385" s="44"/>
      <c r="M1385" s="44"/>
      <c r="N1385" s="44"/>
      <c r="O1385" s="44"/>
      <c r="P1385" s="44"/>
      <c r="Q1385" s="44"/>
      <c r="R1385" s="44"/>
      <c r="S1385" s="44"/>
      <c r="T1385" s="44"/>
      <c r="U1385" s="44"/>
      <c r="V1385" s="44"/>
      <c r="W1385" s="44"/>
      <c r="X1385" s="44"/>
      <c r="Y1385" s="44"/>
      <c r="Z1385" s="44"/>
      <c r="AA1385" s="44"/>
      <c r="AB1385" s="44"/>
      <c r="AC1385" s="44"/>
      <c r="AD1385" s="44"/>
      <c r="AE1385" s="44"/>
      <c r="AF1385" s="44"/>
      <c r="AG1385" s="44"/>
      <c r="AH1385" s="44"/>
      <c r="AI1385" s="44"/>
      <c r="AJ1385" s="44"/>
      <c r="AK1385" s="45"/>
    </row>
    <row r="1386" spans="1:37" ht="13.5" hidden="1" customHeight="1" x14ac:dyDescent="0.25">
      <c r="A1386" s="69" t="str">
        <f t="shared" si="21"/>
        <v>SEAC</v>
      </c>
      <c r="B1386" s="40" t="s">
        <v>62</v>
      </c>
      <c r="C1386" s="40" t="s">
        <v>33</v>
      </c>
      <c r="D1386" s="40" t="s">
        <v>64</v>
      </c>
      <c r="E1386" s="42" t="s">
        <v>78</v>
      </c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2"/>
    </row>
    <row r="1387" spans="1:37" ht="13.5" hidden="1" customHeight="1" x14ac:dyDescent="0.25">
      <c r="A1387" s="69" t="str">
        <f t="shared" si="21"/>
        <v>SEAL</v>
      </c>
      <c r="B1387" s="20" t="s">
        <v>62</v>
      </c>
      <c r="C1387" s="20" t="s">
        <v>39</v>
      </c>
      <c r="D1387" s="20" t="s">
        <v>64</v>
      </c>
      <c r="E1387" s="36" t="s">
        <v>78</v>
      </c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21"/>
      <c r="AH1387" s="21"/>
      <c r="AI1387" s="21"/>
      <c r="AJ1387" s="21"/>
      <c r="AK1387" s="22"/>
    </row>
    <row r="1388" spans="1:37" ht="13.5" hidden="1" customHeight="1" x14ac:dyDescent="0.25">
      <c r="A1388" s="69" t="str">
        <f t="shared" si="21"/>
        <v>SEAM</v>
      </c>
      <c r="B1388" s="20" t="s">
        <v>62</v>
      </c>
      <c r="C1388" s="20" t="s">
        <v>40</v>
      </c>
      <c r="D1388" s="20" t="s">
        <v>64</v>
      </c>
      <c r="E1388" s="36" t="s">
        <v>78</v>
      </c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21"/>
      <c r="AH1388" s="21"/>
      <c r="AI1388" s="21"/>
      <c r="AJ1388" s="21"/>
      <c r="AK1388" s="22"/>
    </row>
    <row r="1389" spans="1:37" ht="13.5" hidden="1" customHeight="1" x14ac:dyDescent="0.25">
      <c r="A1389" s="69" t="str">
        <f t="shared" si="21"/>
        <v>SEAP</v>
      </c>
      <c r="B1389" s="20" t="s">
        <v>62</v>
      </c>
      <c r="C1389" s="20" t="s">
        <v>41</v>
      </c>
      <c r="D1389" s="20" t="s">
        <v>64</v>
      </c>
      <c r="E1389" s="36" t="s">
        <v>78</v>
      </c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21"/>
      <c r="AH1389" s="21"/>
      <c r="AI1389" s="21"/>
      <c r="AJ1389" s="21"/>
      <c r="AK1389" s="22"/>
    </row>
    <row r="1390" spans="1:37" ht="13.5" hidden="1" customHeight="1" x14ac:dyDescent="0.25">
      <c r="A1390" s="69" t="str">
        <f t="shared" si="21"/>
        <v>SEBA</v>
      </c>
      <c r="B1390" s="20" t="s">
        <v>62</v>
      </c>
      <c r="C1390" s="20" t="s">
        <v>42</v>
      </c>
      <c r="D1390" s="20" t="s">
        <v>64</v>
      </c>
      <c r="E1390" s="36" t="s">
        <v>78</v>
      </c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21"/>
      <c r="AH1390" s="21"/>
      <c r="AI1390" s="21"/>
      <c r="AJ1390" s="21"/>
      <c r="AK1390" s="22"/>
    </row>
    <row r="1391" spans="1:37" ht="13.5" hidden="1" customHeight="1" x14ac:dyDescent="0.25">
      <c r="A1391" s="69" t="str">
        <f t="shared" si="21"/>
        <v>SECE</v>
      </c>
      <c r="B1391" s="20" t="s">
        <v>62</v>
      </c>
      <c r="C1391" s="20" t="s">
        <v>43</v>
      </c>
      <c r="D1391" s="20" t="s">
        <v>64</v>
      </c>
      <c r="E1391" s="36" t="s">
        <v>78</v>
      </c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21"/>
      <c r="AH1391" s="21"/>
      <c r="AI1391" s="21"/>
      <c r="AJ1391" s="21"/>
      <c r="AK1391" s="22"/>
    </row>
    <row r="1392" spans="1:37" ht="13.5" hidden="1" customHeight="1" x14ac:dyDescent="0.25">
      <c r="A1392" s="69" t="str">
        <f t="shared" si="21"/>
        <v>SEDF</v>
      </c>
      <c r="B1392" s="20" t="s">
        <v>62</v>
      </c>
      <c r="C1392" s="20" t="s">
        <v>44</v>
      </c>
      <c r="D1392" s="20" t="s">
        <v>64</v>
      </c>
      <c r="E1392" s="36" t="s">
        <v>78</v>
      </c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21"/>
      <c r="AH1392" s="21"/>
      <c r="AI1392" s="21"/>
      <c r="AJ1392" s="21"/>
      <c r="AK1392" s="22"/>
    </row>
    <row r="1393" spans="1:37" ht="13.5" hidden="1" customHeight="1" x14ac:dyDescent="0.25">
      <c r="A1393" s="69" t="str">
        <f t="shared" si="21"/>
        <v>SEES</v>
      </c>
      <c r="B1393" s="20" t="s">
        <v>62</v>
      </c>
      <c r="C1393" s="20" t="s">
        <v>45</v>
      </c>
      <c r="D1393" s="20" t="s">
        <v>64</v>
      </c>
      <c r="E1393" s="36" t="s">
        <v>78</v>
      </c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21"/>
      <c r="AH1393" s="21"/>
      <c r="AI1393" s="21"/>
      <c r="AJ1393" s="21"/>
      <c r="AK1393" s="22"/>
    </row>
    <row r="1394" spans="1:37" ht="13.5" hidden="1" customHeight="1" x14ac:dyDescent="0.25">
      <c r="A1394" s="69" t="str">
        <f t="shared" si="21"/>
        <v>SEGO</v>
      </c>
      <c r="B1394" s="20" t="s">
        <v>62</v>
      </c>
      <c r="C1394" s="20" t="s">
        <v>46</v>
      </c>
      <c r="D1394" s="20" t="s">
        <v>64</v>
      </c>
      <c r="E1394" s="36" t="s">
        <v>78</v>
      </c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21"/>
      <c r="AI1394" s="21"/>
      <c r="AJ1394" s="21"/>
      <c r="AK1394" s="22"/>
    </row>
    <row r="1395" spans="1:37" ht="13.5" hidden="1" customHeight="1" x14ac:dyDescent="0.25">
      <c r="A1395" s="69" t="str">
        <f t="shared" si="21"/>
        <v>SEMA</v>
      </c>
      <c r="B1395" s="20" t="s">
        <v>62</v>
      </c>
      <c r="C1395" s="20" t="s">
        <v>47</v>
      </c>
      <c r="D1395" s="20" t="s">
        <v>64</v>
      </c>
      <c r="E1395" s="36" t="s">
        <v>78</v>
      </c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21"/>
      <c r="AH1395" s="21"/>
      <c r="AI1395" s="21"/>
      <c r="AJ1395" s="21"/>
      <c r="AK1395" s="22"/>
    </row>
    <row r="1396" spans="1:37" ht="13.5" hidden="1" customHeight="1" x14ac:dyDescent="0.25">
      <c r="A1396" s="69" t="str">
        <f t="shared" si="21"/>
        <v>SEMG</v>
      </c>
      <c r="B1396" s="20" t="s">
        <v>62</v>
      </c>
      <c r="C1396" s="20" t="s">
        <v>48</v>
      </c>
      <c r="D1396" s="20" t="s">
        <v>64</v>
      </c>
      <c r="E1396" s="36" t="s">
        <v>78</v>
      </c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21"/>
      <c r="AH1396" s="21"/>
      <c r="AI1396" s="21"/>
      <c r="AJ1396" s="21"/>
      <c r="AK1396" s="22"/>
    </row>
    <row r="1397" spans="1:37" ht="13.5" hidden="1" customHeight="1" x14ac:dyDescent="0.25">
      <c r="A1397" s="69" t="str">
        <f t="shared" si="21"/>
        <v>SEMS</v>
      </c>
      <c r="B1397" s="20" t="s">
        <v>62</v>
      </c>
      <c r="C1397" s="20" t="s">
        <v>49</v>
      </c>
      <c r="D1397" s="20" t="s">
        <v>64</v>
      </c>
      <c r="E1397" s="36" t="s">
        <v>78</v>
      </c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21"/>
      <c r="AH1397" s="21"/>
      <c r="AI1397" s="21"/>
      <c r="AJ1397" s="21"/>
      <c r="AK1397" s="22"/>
    </row>
    <row r="1398" spans="1:37" ht="13.5" hidden="1" customHeight="1" x14ac:dyDescent="0.25">
      <c r="A1398" s="69" t="str">
        <f t="shared" si="21"/>
        <v>SEMT</v>
      </c>
      <c r="B1398" s="20" t="s">
        <v>62</v>
      </c>
      <c r="C1398" s="20" t="s">
        <v>50</v>
      </c>
      <c r="D1398" s="20" t="s">
        <v>64</v>
      </c>
      <c r="E1398" s="36" t="s">
        <v>78</v>
      </c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21"/>
      <c r="AH1398" s="21"/>
      <c r="AI1398" s="21"/>
      <c r="AJ1398" s="21"/>
      <c r="AK1398" s="22"/>
    </row>
    <row r="1399" spans="1:37" ht="13.5" hidden="1" customHeight="1" x14ac:dyDescent="0.25">
      <c r="A1399" s="69" t="str">
        <f t="shared" si="21"/>
        <v>SEPA</v>
      </c>
      <c r="B1399" s="20" t="s">
        <v>62</v>
      </c>
      <c r="C1399" s="20" t="s">
        <v>51</v>
      </c>
      <c r="D1399" s="20" t="s">
        <v>64</v>
      </c>
      <c r="E1399" s="36" t="s">
        <v>78</v>
      </c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21"/>
      <c r="AH1399" s="21"/>
      <c r="AI1399" s="21"/>
      <c r="AJ1399" s="21"/>
      <c r="AK1399" s="22"/>
    </row>
    <row r="1400" spans="1:37" ht="13.5" hidden="1" customHeight="1" x14ac:dyDescent="0.25">
      <c r="A1400" s="69" t="str">
        <f t="shared" si="21"/>
        <v>SEPB</v>
      </c>
      <c r="B1400" s="20" t="s">
        <v>62</v>
      </c>
      <c r="C1400" s="20" t="s">
        <v>52</v>
      </c>
      <c r="D1400" s="20" t="s">
        <v>64</v>
      </c>
      <c r="E1400" s="36" t="s">
        <v>78</v>
      </c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21"/>
      <c r="AH1400" s="21"/>
      <c r="AI1400" s="21"/>
      <c r="AJ1400" s="21"/>
      <c r="AK1400" s="22"/>
    </row>
    <row r="1401" spans="1:37" ht="13.5" hidden="1" customHeight="1" x14ac:dyDescent="0.25">
      <c r="A1401" s="69" t="str">
        <f t="shared" si="21"/>
        <v>SEPE</v>
      </c>
      <c r="B1401" s="20" t="s">
        <v>62</v>
      </c>
      <c r="C1401" s="20" t="s">
        <v>53</v>
      </c>
      <c r="D1401" s="20" t="s">
        <v>64</v>
      </c>
      <c r="E1401" s="36" t="s">
        <v>78</v>
      </c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21"/>
      <c r="AH1401" s="21"/>
      <c r="AI1401" s="21"/>
      <c r="AJ1401" s="21"/>
      <c r="AK1401" s="22"/>
    </row>
    <row r="1402" spans="1:37" ht="13.5" hidden="1" customHeight="1" x14ac:dyDescent="0.25">
      <c r="A1402" s="69" t="str">
        <f t="shared" si="21"/>
        <v>SEPI</v>
      </c>
      <c r="B1402" s="20" t="s">
        <v>62</v>
      </c>
      <c r="C1402" s="20" t="s">
        <v>54</v>
      </c>
      <c r="D1402" s="20" t="s">
        <v>64</v>
      </c>
      <c r="E1402" s="36" t="s">
        <v>78</v>
      </c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21"/>
      <c r="AH1402" s="21"/>
      <c r="AI1402" s="21"/>
      <c r="AJ1402" s="21"/>
      <c r="AK1402" s="22"/>
    </row>
    <row r="1403" spans="1:37" ht="13.5" hidden="1" customHeight="1" x14ac:dyDescent="0.25">
      <c r="A1403" s="69" t="str">
        <f t="shared" si="21"/>
        <v>SEPR</v>
      </c>
      <c r="B1403" s="20" t="s">
        <v>62</v>
      </c>
      <c r="C1403" s="20" t="s">
        <v>55</v>
      </c>
      <c r="D1403" s="20" t="s">
        <v>64</v>
      </c>
      <c r="E1403" s="36" t="s">
        <v>78</v>
      </c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2"/>
    </row>
    <row r="1404" spans="1:37" ht="13.5" hidden="1" customHeight="1" x14ac:dyDescent="0.25">
      <c r="A1404" s="69" t="str">
        <f t="shared" si="21"/>
        <v>SERJ</v>
      </c>
      <c r="B1404" s="20" t="s">
        <v>62</v>
      </c>
      <c r="C1404" s="20" t="s">
        <v>56</v>
      </c>
      <c r="D1404" s="20" t="s">
        <v>64</v>
      </c>
      <c r="E1404" s="36" t="s">
        <v>78</v>
      </c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  <c r="AK1404" s="22"/>
    </row>
    <row r="1405" spans="1:37" ht="13.5" hidden="1" customHeight="1" x14ac:dyDescent="0.25">
      <c r="A1405" s="69" t="str">
        <f t="shared" si="21"/>
        <v>SERN</v>
      </c>
      <c r="B1405" s="20" t="s">
        <v>62</v>
      </c>
      <c r="C1405" s="20" t="s">
        <v>57</v>
      </c>
      <c r="D1405" s="20" t="s">
        <v>64</v>
      </c>
      <c r="E1405" s="36" t="s">
        <v>78</v>
      </c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21"/>
      <c r="AH1405" s="21"/>
      <c r="AI1405" s="21"/>
      <c r="AJ1405" s="21"/>
      <c r="AK1405" s="22"/>
    </row>
    <row r="1406" spans="1:37" ht="13.5" hidden="1" customHeight="1" x14ac:dyDescent="0.25">
      <c r="A1406" s="69" t="str">
        <f t="shared" si="21"/>
        <v>SERO</v>
      </c>
      <c r="B1406" s="20" t="s">
        <v>62</v>
      </c>
      <c r="C1406" s="20" t="s">
        <v>58</v>
      </c>
      <c r="D1406" s="20" t="s">
        <v>64</v>
      </c>
      <c r="E1406" s="36" t="s">
        <v>78</v>
      </c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21"/>
      <c r="AH1406" s="21"/>
      <c r="AI1406" s="21"/>
      <c r="AJ1406" s="21"/>
      <c r="AK1406" s="22"/>
    </row>
    <row r="1407" spans="1:37" ht="13.5" hidden="1" customHeight="1" x14ac:dyDescent="0.25">
      <c r="A1407" s="69" t="str">
        <f t="shared" si="21"/>
        <v>SERR</v>
      </c>
      <c r="B1407" s="20" t="s">
        <v>62</v>
      </c>
      <c r="C1407" s="20" t="s">
        <v>59</v>
      </c>
      <c r="D1407" s="20" t="s">
        <v>64</v>
      </c>
      <c r="E1407" s="36" t="s">
        <v>78</v>
      </c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2"/>
    </row>
    <row r="1408" spans="1:37" ht="13.5" hidden="1" customHeight="1" x14ac:dyDescent="0.25">
      <c r="A1408" s="69" t="str">
        <f t="shared" si="21"/>
        <v>SERS</v>
      </c>
      <c r="B1408" s="20" t="s">
        <v>62</v>
      </c>
      <c r="C1408" s="20" t="s">
        <v>60</v>
      </c>
      <c r="D1408" s="20" t="s">
        <v>64</v>
      </c>
      <c r="E1408" s="36" t="s">
        <v>78</v>
      </c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21"/>
      <c r="AH1408" s="21"/>
      <c r="AI1408" s="21"/>
      <c r="AJ1408" s="21"/>
      <c r="AK1408" s="22"/>
    </row>
    <row r="1409" spans="1:37" ht="13.5" hidden="1" customHeight="1" x14ac:dyDescent="0.25">
      <c r="A1409" s="69" t="str">
        <f t="shared" si="21"/>
        <v>SESC</v>
      </c>
      <c r="B1409" s="20" t="s">
        <v>62</v>
      </c>
      <c r="C1409" s="20" t="s">
        <v>61</v>
      </c>
      <c r="D1409" s="20" t="s">
        <v>64</v>
      </c>
      <c r="E1409" s="36" t="s">
        <v>78</v>
      </c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21"/>
      <c r="AH1409" s="21"/>
      <c r="AI1409" s="21"/>
      <c r="AJ1409" s="21"/>
      <c r="AK1409" s="22"/>
    </row>
    <row r="1410" spans="1:37" ht="13.5" hidden="1" customHeight="1" x14ac:dyDescent="0.25">
      <c r="A1410" s="69" t="str">
        <f t="shared" si="21"/>
        <v>SESE</v>
      </c>
      <c r="B1410" s="20" t="s">
        <v>62</v>
      </c>
      <c r="C1410" s="20" t="s">
        <v>62</v>
      </c>
      <c r="D1410" s="20" t="s">
        <v>64</v>
      </c>
      <c r="E1410" s="36" t="s">
        <v>78</v>
      </c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21"/>
      <c r="AH1410" s="21"/>
      <c r="AI1410" s="21"/>
      <c r="AJ1410" s="21"/>
      <c r="AK1410" s="22"/>
    </row>
    <row r="1411" spans="1:37" ht="13.5" hidden="1" customHeight="1" x14ac:dyDescent="0.25">
      <c r="A1411" s="69" t="str">
        <f t="shared" si="21"/>
        <v>SESP</v>
      </c>
      <c r="B1411" s="20" t="s">
        <v>62</v>
      </c>
      <c r="C1411" s="20" t="s">
        <v>63</v>
      </c>
      <c r="D1411" s="20" t="s">
        <v>64</v>
      </c>
      <c r="E1411" s="36" t="s">
        <v>78</v>
      </c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21"/>
      <c r="AH1411" s="21"/>
      <c r="AI1411" s="21"/>
      <c r="AJ1411" s="21"/>
      <c r="AK1411" s="22"/>
    </row>
    <row r="1412" spans="1:37" ht="13.5" hidden="1" customHeight="1" thickBot="1" x14ac:dyDescent="0.3">
      <c r="A1412" s="69" t="str">
        <f t="shared" si="21"/>
        <v>SETO</v>
      </c>
      <c r="B1412" s="23" t="s">
        <v>62</v>
      </c>
      <c r="C1412" s="23" t="s">
        <v>30</v>
      </c>
      <c r="D1412" s="23" t="s">
        <v>64</v>
      </c>
      <c r="E1412" s="43" t="s">
        <v>78</v>
      </c>
      <c r="F1412" s="44"/>
      <c r="G1412" s="44"/>
      <c r="H1412" s="44"/>
      <c r="I1412" s="44"/>
      <c r="J1412" s="44"/>
      <c r="K1412" s="44"/>
      <c r="L1412" s="44"/>
      <c r="M1412" s="44"/>
      <c r="N1412" s="44"/>
      <c r="O1412" s="44"/>
      <c r="P1412" s="44"/>
      <c r="Q1412" s="44"/>
      <c r="R1412" s="44"/>
      <c r="S1412" s="44"/>
      <c r="T1412" s="44"/>
      <c r="U1412" s="44"/>
      <c r="V1412" s="44"/>
      <c r="W1412" s="44"/>
      <c r="X1412" s="44"/>
      <c r="Y1412" s="44"/>
      <c r="Z1412" s="44"/>
      <c r="AA1412" s="44"/>
      <c r="AB1412" s="44"/>
      <c r="AC1412" s="44"/>
      <c r="AD1412" s="44"/>
      <c r="AE1412" s="44"/>
      <c r="AF1412" s="44"/>
      <c r="AG1412" s="44"/>
      <c r="AH1412" s="44"/>
      <c r="AI1412" s="44"/>
      <c r="AJ1412" s="44"/>
      <c r="AK1412" s="45"/>
    </row>
    <row r="1413" spans="1:37" ht="13.5" hidden="1" customHeight="1" x14ac:dyDescent="0.25">
      <c r="A1413" s="69" t="str">
        <f t="shared" si="21"/>
        <v>SPAC</v>
      </c>
      <c r="B1413" s="40" t="s">
        <v>63</v>
      </c>
      <c r="C1413" s="40" t="s">
        <v>33</v>
      </c>
      <c r="D1413" s="40" t="s">
        <v>64</v>
      </c>
      <c r="E1413" s="42" t="s">
        <v>78</v>
      </c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  <c r="AK1413" s="32"/>
    </row>
    <row r="1414" spans="1:37" ht="13.5" hidden="1" customHeight="1" x14ac:dyDescent="0.25">
      <c r="A1414" s="69" t="str">
        <f t="shared" si="21"/>
        <v>SPAL</v>
      </c>
      <c r="B1414" s="20" t="s">
        <v>63</v>
      </c>
      <c r="C1414" s="20" t="s">
        <v>39</v>
      </c>
      <c r="D1414" s="20" t="s">
        <v>64</v>
      </c>
      <c r="E1414" s="36" t="s">
        <v>78</v>
      </c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21"/>
      <c r="AH1414" s="21"/>
      <c r="AI1414" s="21"/>
      <c r="AJ1414" s="21"/>
      <c r="AK1414" s="22"/>
    </row>
    <row r="1415" spans="1:37" ht="13.5" hidden="1" customHeight="1" x14ac:dyDescent="0.25">
      <c r="A1415" s="69" t="str">
        <f t="shared" si="21"/>
        <v>SPAM</v>
      </c>
      <c r="B1415" s="20" t="s">
        <v>63</v>
      </c>
      <c r="C1415" s="20" t="s">
        <v>40</v>
      </c>
      <c r="D1415" s="20" t="s">
        <v>64</v>
      </c>
      <c r="E1415" s="36" t="s">
        <v>78</v>
      </c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21"/>
      <c r="AH1415" s="21"/>
      <c r="AI1415" s="21"/>
      <c r="AJ1415" s="21"/>
      <c r="AK1415" s="22"/>
    </row>
    <row r="1416" spans="1:37" ht="13.5" hidden="1" customHeight="1" x14ac:dyDescent="0.25">
      <c r="A1416" s="69" t="str">
        <f t="shared" si="21"/>
        <v>SPAP</v>
      </c>
      <c r="B1416" s="20" t="s">
        <v>63</v>
      </c>
      <c r="C1416" s="20" t="s">
        <v>41</v>
      </c>
      <c r="D1416" s="20" t="s">
        <v>64</v>
      </c>
      <c r="E1416" s="36" t="s">
        <v>78</v>
      </c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2"/>
    </row>
    <row r="1417" spans="1:37" ht="13.5" hidden="1" customHeight="1" x14ac:dyDescent="0.25">
      <c r="A1417" s="69" t="str">
        <f t="shared" si="21"/>
        <v>SPBA</v>
      </c>
      <c r="B1417" s="20" t="s">
        <v>63</v>
      </c>
      <c r="C1417" s="20" t="s">
        <v>42</v>
      </c>
      <c r="D1417" s="20" t="s">
        <v>64</v>
      </c>
      <c r="E1417" s="36" t="s">
        <v>78</v>
      </c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21"/>
      <c r="AH1417" s="21"/>
      <c r="AI1417" s="21"/>
      <c r="AJ1417" s="21"/>
      <c r="AK1417" s="22"/>
    </row>
    <row r="1418" spans="1:37" ht="13.5" hidden="1" customHeight="1" x14ac:dyDescent="0.25">
      <c r="A1418" s="69" t="str">
        <f t="shared" ref="A1418:A1481" si="22">CONCATENATE(B1418,C1418)</f>
        <v>SPCE</v>
      </c>
      <c r="B1418" s="20" t="s">
        <v>63</v>
      </c>
      <c r="C1418" s="20" t="s">
        <v>43</v>
      </c>
      <c r="D1418" s="20" t="s">
        <v>64</v>
      </c>
      <c r="E1418" s="36" t="s">
        <v>78</v>
      </c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21"/>
      <c r="AH1418" s="21"/>
      <c r="AI1418" s="21"/>
      <c r="AJ1418" s="21"/>
      <c r="AK1418" s="22"/>
    </row>
    <row r="1419" spans="1:37" ht="13.5" hidden="1" customHeight="1" x14ac:dyDescent="0.25">
      <c r="A1419" s="69" t="str">
        <f t="shared" si="22"/>
        <v>SPDF</v>
      </c>
      <c r="B1419" s="20" t="s">
        <v>63</v>
      </c>
      <c r="C1419" s="20" t="s">
        <v>44</v>
      </c>
      <c r="D1419" s="20" t="s">
        <v>64</v>
      </c>
      <c r="E1419" s="36" t="s">
        <v>78</v>
      </c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  <c r="AK1419" s="22"/>
    </row>
    <row r="1420" spans="1:37" ht="13.5" hidden="1" customHeight="1" x14ac:dyDescent="0.25">
      <c r="A1420" s="69" t="str">
        <f t="shared" si="22"/>
        <v>SPES</v>
      </c>
      <c r="B1420" s="20" t="s">
        <v>63</v>
      </c>
      <c r="C1420" s="20" t="s">
        <v>45</v>
      </c>
      <c r="D1420" s="20" t="s">
        <v>64</v>
      </c>
      <c r="E1420" s="36" t="s">
        <v>78</v>
      </c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21"/>
      <c r="AH1420" s="21"/>
      <c r="AI1420" s="21"/>
      <c r="AJ1420" s="21"/>
      <c r="AK1420" s="22"/>
    </row>
    <row r="1421" spans="1:37" ht="13.5" hidden="1" customHeight="1" x14ac:dyDescent="0.25">
      <c r="A1421" s="69" t="str">
        <f t="shared" si="22"/>
        <v>SPGO</v>
      </c>
      <c r="B1421" s="20" t="s">
        <v>63</v>
      </c>
      <c r="C1421" s="20" t="s">
        <v>46</v>
      </c>
      <c r="D1421" s="20" t="s">
        <v>64</v>
      </c>
      <c r="E1421" s="36" t="s">
        <v>78</v>
      </c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21"/>
      <c r="AH1421" s="21"/>
      <c r="AI1421" s="21"/>
      <c r="AJ1421" s="21"/>
      <c r="AK1421" s="22"/>
    </row>
    <row r="1422" spans="1:37" ht="13.5" hidden="1" customHeight="1" x14ac:dyDescent="0.25">
      <c r="A1422" s="69" t="str">
        <f t="shared" si="22"/>
        <v>SPMA</v>
      </c>
      <c r="B1422" s="20" t="s">
        <v>63</v>
      </c>
      <c r="C1422" s="20" t="s">
        <v>47</v>
      </c>
      <c r="D1422" s="20" t="s">
        <v>64</v>
      </c>
      <c r="E1422" s="36" t="s">
        <v>78</v>
      </c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21"/>
      <c r="AH1422" s="21"/>
      <c r="AI1422" s="21"/>
      <c r="AJ1422" s="21"/>
      <c r="AK1422" s="22"/>
    </row>
    <row r="1423" spans="1:37" ht="13.5" hidden="1" customHeight="1" x14ac:dyDescent="0.25">
      <c r="A1423" s="69" t="str">
        <f t="shared" si="22"/>
        <v>SPMG</v>
      </c>
      <c r="B1423" s="20" t="s">
        <v>63</v>
      </c>
      <c r="C1423" s="20" t="s">
        <v>48</v>
      </c>
      <c r="D1423" s="20" t="s">
        <v>64</v>
      </c>
      <c r="E1423" s="36" t="s">
        <v>78</v>
      </c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  <c r="W1423" s="21"/>
      <c r="X1423" s="21"/>
      <c r="Y1423" s="21"/>
      <c r="Z1423" s="21"/>
      <c r="AA1423" s="21"/>
      <c r="AB1423" s="21"/>
      <c r="AC1423" s="21"/>
      <c r="AD1423" s="21"/>
      <c r="AE1423" s="21"/>
      <c r="AF1423" s="21"/>
      <c r="AG1423" s="21"/>
      <c r="AH1423" s="21"/>
      <c r="AI1423" s="21"/>
      <c r="AJ1423" s="21"/>
      <c r="AK1423" s="22"/>
    </row>
    <row r="1424" spans="1:37" ht="13.5" hidden="1" customHeight="1" x14ac:dyDescent="0.25">
      <c r="A1424" s="69" t="str">
        <f t="shared" si="22"/>
        <v>SPMS</v>
      </c>
      <c r="B1424" s="20" t="s">
        <v>63</v>
      </c>
      <c r="C1424" s="20" t="s">
        <v>49</v>
      </c>
      <c r="D1424" s="20" t="s">
        <v>64</v>
      </c>
      <c r="E1424" s="36" t="s">
        <v>78</v>
      </c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  <c r="W1424" s="21"/>
      <c r="X1424" s="21"/>
      <c r="Y1424" s="21"/>
      <c r="Z1424" s="21"/>
      <c r="AA1424" s="21"/>
      <c r="AB1424" s="21"/>
      <c r="AC1424" s="21"/>
      <c r="AD1424" s="21"/>
      <c r="AE1424" s="21"/>
      <c r="AF1424" s="21"/>
      <c r="AG1424" s="21"/>
      <c r="AH1424" s="21"/>
      <c r="AI1424" s="21"/>
      <c r="AJ1424" s="21"/>
      <c r="AK1424" s="22"/>
    </row>
    <row r="1425" spans="1:37" ht="13.5" hidden="1" customHeight="1" x14ac:dyDescent="0.25">
      <c r="A1425" s="69" t="str">
        <f t="shared" si="22"/>
        <v>SPMT</v>
      </c>
      <c r="B1425" s="20" t="s">
        <v>63</v>
      </c>
      <c r="C1425" s="20" t="s">
        <v>50</v>
      </c>
      <c r="D1425" s="20" t="s">
        <v>64</v>
      </c>
      <c r="E1425" s="36" t="s">
        <v>78</v>
      </c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  <c r="W1425" s="21"/>
      <c r="X1425" s="21"/>
      <c r="Y1425" s="21"/>
      <c r="Z1425" s="21"/>
      <c r="AA1425" s="21"/>
      <c r="AB1425" s="21"/>
      <c r="AC1425" s="21"/>
      <c r="AD1425" s="21"/>
      <c r="AE1425" s="21"/>
      <c r="AF1425" s="21"/>
      <c r="AG1425" s="21"/>
      <c r="AH1425" s="21"/>
      <c r="AI1425" s="21"/>
      <c r="AJ1425" s="21"/>
      <c r="AK1425" s="22"/>
    </row>
    <row r="1426" spans="1:37" ht="13.5" hidden="1" customHeight="1" x14ac:dyDescent="0.25">
      <c r="A1426" s="69" t="str">
        <f t="shared" si="22"/>
        <v>SPPA</v>
      </c>
      <c r="B1426" s="20" t="s">
        <v>63</v>
      </c>
      <c r="C1426" s="20" t="s">
        <v>51</v>
      </c>
      <c r="D1426" s="20" t="s">
        <v>64</v>
      </c>
      <c r="E1426" s="36" t="s">
        <v>78</v>
      </c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21"/>
      <c r="AH1426" s="21"/>
      <c r="AI1426" s="21"/>
      <c r="AJ1426" s="21"/>
      <c r="AK1426" s="22"/>
    </row>
    <row r="1427" spans="1:37" ht="13.5" hidden="1" customHeight="1" x14ac:dyDescent="0.25">
      <c r="A1427" s="69" t="str">
        <f t="shared" si="22"/>
        <v>SPPB</v>
      </c>
      <c r="B1427" s="20" t="s">
        <v>63</v>
      </c>
      <c r="C1427" s="20" t="s">
        <v>52</v>
      </c>
      <c r="D1427" s="20" t="s">
        <v>64</v>
      </c>
      <c r="E1427" s="36" t="s">
        <v>78</v>
      </c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  <c r="W1427" s="21"/>
      <c r="X1427" s="21"/>
      <c r="Y1427" s="21"/>
      <c r="Z1427" s="21"/>
      <c r="AA1427" s="21"/>
      <c r="AB1427" s="21"/>
      <c r="AC1427" s="21"/>
      <c r="AD1427" s="21"/>
      <c r="AE1427" s="21"/>
      <c r="AF1427" s="21"/>
      <c r="AG1427" s="21"/>
      <c r="AH1427" s="21"/>
      <c r="AI1427" s="21"/>
      <c r="AJ1427" s="21"/>
      <c r="AK1427" s="22"/>
    </row>
    <row r="1428" spans="1:37" ht="13.5" hidden="1" customHeight="1" x14ac:dyDescent="0.25">
      <c r="A1428" s="69" t="str">
        <f t="shared" si="22"/>
        <v>SPPE</v>
      </c>
      <c r="B1428" s="20" t="s">
        <v>63</v>
      </c>
      <c r="C1428" s="20" t="s">
        <v>53</v>
      </c>
      <c r="D1428" s="20" t="s">
        <v>64</v>
      </c>
      <c r="E1428" s="36" t="s">
        <v>78</v>
      </c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  <c r="W1428" s="21"/>
      <c r="X1428" s="21"/>
      <c r="Y1428" s="21"/>
      <c r="Z1428" s="21"/>
      <c r="AA1428" s="21"/>
      <c r="AB1428" s="21"/>
      <c r="AC1428" s="21"/>
      <c r="AD1428" s="21"/>
      <c r="AE1428" s="21"/>
      <c r="AF1428" s="21"/>
      <c r="AG1428" s="21"/>
      <c r="AH1428" s="21"/>
      <c r="AI1428" s="21"/>
      <c r="AJ1428" s="21"/>
      <c r="AK1428" s="22"/>
    </row>
    <row r="1429" spans="1:37" ht="13.5" hidden="1" customHeight="1" x14ac:dyDescent="0.25">
      <c r="A1429" s="69" t="str">
        <f t="shared" si="22"/>
        <v>SPPI</v>
      </c>
      <c r="B1429" s="20" t="s">
        <v>63</v>
      </c>
      <c r="C1429" s="20" t="s">
        <v>54</v>
      </c>
      <c r="D1429" s="20" t="s">
        <v>64</v>
      </c>
      <c r="E1429" s="36" t="s">
        <v>78</v>
      </c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  <c r="W1429" s="21"/>
      <c r="X1429" s="21"/>
      <c r="Y1429" s="21"/>
      <c r="Z1429" s="21"/>
      <c r="AA1429" s="21"/>
      <c r="AB1429" s="21"/>
      <c r="AC1429" s="21"/>
      <c r="AD1429" s="21"/>
      <c r="AE1429" s="21"/>
      <c r="AF1429" s="21"/>
      <c r="AG1429" s="21"/>
      <c r="AH1429" s="21"/>
      <c r="AI1429" s="21"/>
      <c r="AJ1429" s="21"/>
      <c r="AK1429" s="22"/>
    </row>
    <row r="1430" spans="1:37" ht="13.5" hidden="1" customHeight="1" x14ac:dyDescent="0.25">
      <c r="A1430" s="69" t="str">
        <f t="shared" si="22"/>
        <v>SPPR</v>
      </c>
      <c r="B1430" s="20" t="s">
        <v>63</v>
      </c>
      <c r="C1430" s="20" t="s">
        <v>55</v>
      </c>
      <c r="D1430" s="20" t="s">
        <v>64</v>
      </c>
      <c r="E1430" s="36" t="s">
        <v>78</v>
      </c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21"/>
      <c r="AH1430" s="21"/>
      <c r="AI1430" s="21"/>
      <c r="AJ1430" s="21"/>
      <c r="AK1430" s="22"/>
    </row>
    <row r="1431" spans="1:37" ht="13.5" hidden="1" customHeight="1" x14ac:dyDescent="0.25">
      <c r="A1431" s="69" t="str">
        <f t="shared" si="22"/>
        <v>SPRJ</v>
      </c>
      <c r="B1431" s="20" t="s">
        <v>63</v>
      </c>
      <c r="C1431" s="20" t="s">
        <v>56</v>
      </c>
      <c r="D1431" s="20" t="s">
        <v>64</v>
      </c>
      <c r="E1431" s="36" t="s">
        <v>78</v>
      </c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21"/>
      <c r="AH1431" s="21"/>
      <c r="AI1431" s="21"/>
      <c r="AJ1431" s="21"/>
      <c r="AK1431" s="22"/>
    </row>
    <row r="1432" spans="1:37" ht="13.5" hidden="1" customHeight="1" x14ac:dyDescent="0.25">
      <c r="A1432" s="69" t="str">
        <f t="shared" si="22"/>
        <v>SPRN</v>
      </c>
      <c r="B1432" s="20" t="s">
        <v>63</v>
      </c>
      <c r="C1432" s="20" t="s">
        <v>57</v>
      </c>
      <c r="D1432" s="20" t="s">
        <v>64</v>
      </c>
      <c r="E1432" s="36" t="s">
        <v>78</v>
      </c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  <c r="W1432" s="21"/>
      <c r="X1432" s="21"/>
      <c r="Y1432" s="21"/>
      <c r="Z1432" s="21"/>
      <c r="AA1432" s="21"/>
      <c r="AB1432" s="21"/>
      <c r="AC1432" s="21"/>
      <c r="AD1432" s="21"/>
      <c r="AE1432" s="21"/>
      <c r="AF1432" s="21"/>
      <c r="AG1432" s="21"/>
      <c r="AH1432" s="21"/>
      <c r="AI1432" s="21"/>
      <c r="AJ1432" s="21"/>
      <c r="AK1432" s="22"/>
    </row>
    <row r="1433" spans="1:37" ht="13.5" hidden="1" customHeight="1" x14ac:dyDescent="0.25">
      <c r="A1433" s="69" t="str">
        <f t="shared" si="22"/>
        <v>SPRO</v>
      </c>
      <c r="B1433" s="20" t="s">
        <v>63</v>
      </c>
      <c r="C1433" s="20" t="s">
        <v>58</v>
      </c>
      <c r="D1433" s="20" t="s">
        <v>64</v>
      </c>
      <c r="E1433" s="36" t="s">
        <v>78</v>
      </c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  <c r="AK1433" s="22"/>
    </row>
    <row r="1434" spans="1:37" ht="13.5" hidden="1" customHeight="1" x14ac:dyDescent="0.25">
      <c r="A1434" s="69" t="str">
        <f t="shared" si="22"/>
        <v>SPRR</v>
      </c>
      <c r="B1434" s="20" t="s">
        <v>63</v>
      </c>
      <c r="C1434" s="20" t="s">
        <v>59</v>
      </c>
      <c r="D1434" s="20" t="s">
        <v>64</v>
      </c>
      <c r="E1434" s="36" t="s">
        <v>78</v>
      </c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21"/>
      <c r="AH1434" s="21"/>
      <c r="AI1434" s="21"/>
      <c r="AJ1434" s="21"/>
      <c r="AK1434" s="22"/>
    </row>
    <row r="1435" spans="1:37" ht="13.5" hidden="1" customHeight="1" x14ac:dyDescent="0.25">
      <c r="A1435" s="69" t="str">
        <f t="shared" si="22"/>
        <v>SPRS</v>
      </c>
      <c r="B1435" s="20" t="s">
        <v>63</v>
      </c>
      <c r="C1435" s="20" t="s">
        <v>60</v>
      </c>
      <c r="D1435" s="20" t="s">
        <v>64</v>
      </c>
      <c r="E1435" s="36" t="s">
        <v>78</v>
      </c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21"/>
      <c r="AH1435" s="21"/>
      <c r="AI1435" s="21"/>
      <c r="AJ1435" s="21"/>
      <c r="AK1435" s="22"/>
    </row>
    <row r="1436" spans="1:37" ht="13.5" hidden="1" customHeight="1" x14ac:dyDescent="0.25">
      <c r="A1436" s="69" t="str">
        <f t="shared" si="22"/>
        <v>SPSC</v>
      </c>
      <c r="B1436" s="20" t="s">
        <v>63</v>
      </c>
      <c r="C1436" s="20" t="s">
        <v>61</v>
      </c>
      <c r="D1436" s="20" t="s">
        <v>64</v>
      </c>
      <c r="E1436" s="36" t="s">
        <v>78</v>
      </c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  <c r="W1436" s="21"/>
      <c r="X1436" s="21"/>
      <c r="Y1436" s="21"/>
      <c r="Z1436" s="21"/>
      <c r="AA1436" s="21"/>
      <c r="AB1436" s="21"/>
      <c r="AC1436" s="21"/>
      <c r="AD1436" s="21"/>
      <c r="AE1436" s="21"/>
      <c r="AF1436" s="21"/>
      <c r="AG1436" s="21"/>
      <c r="AH1436" s="21"/>
      <c r="AI1436" s="21"/>
      <c r="AJ1436" s="21"/>
      <c r="AK1436" s="22"/>
    </row>
    <row r="1437" spans="1:37" ht="13.5" hidden="1" customHeight="1" x14ac:dyDescent="0.25">
      <c r="A1437" s="69" t="str">
        <f t="shared" si="22"/>
        <v>SPSE</v>
      </c>
      <c r="B1437" s="20" t="s">
        <v>63</v>
      </c>
      <c r="C1437" s="20" t="s">
        <v>62</v>
      </c>
      <c r="D1437" s="20" t="s">
        <v>64</v>
      </c>
      <c r="E1437" s="36" t="s">
        <v>78</v>
      </c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21"/>
      <c r="AH1437" s="21"/>
      <c r="AI1437" s="21"/>
      <c r="AJ1437" s="21"/>
      <c r="AK1437" s="22"/>
    </row>
    <row r="1438" spans="1:37" ht="13.5" hidden="1" customHeight="1" x14ac:dyDescent="0.25">
      <c r="A1438" s="69" t="str">
        <f t="shared" si="22"/>
        <v>SPSP</v>
      </c>
      <c r="B1438" s="20" t="s">
        <v>63</v>
      </c>
      <c r="C1438" s="20" t="s">
        <v>63</v>
      </c>
      <c r="D1438" s="20" t="s">
        <v>64</v>
      </c>
      <c r="E1438" s="36" t="s">
        <v>78</v>
      </c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21"/>
      <c r="AH1438" s="21"/>
      <c r="AI1438" s="21"/>
      <c r="AJ1438" s="21"/>
      <c r="AK1438" s="22"/>
    </row>
    <row r="1439" spans="1:37" ht="13.5" hidden="1" customHeight="1" thickBot="1" x14ac:dyDescent="0.3">
      <c r="A1439" s="69" t="str">
        <f t="shared" si="22"/>
        <v>SPTO</v>
      </c>
      <c r="B1439" s="23" t="s">
        <v>63</v>
      </c>
      <c r="C1439" s="23" t="s">
        <v>30</v>
      </c>
      <c r="D1439" s="23" t="s">
        <v>64</v>
      </c>
      <c r="E1439" s="43" t="s">
        <v>78</v>
      </c>
      <c r="F1439" s="44"/>
      <c r="G1439" s="44"/>
      <c r="H1439" s="44"/>
      <c r="I1439" s="44"/>
      <c r="J1439" s="44"/>
      <c r="K1439" s="44"/>
      <c r="L1439" s="44"/>
      <c r="M1439" s="44"/>
      <c r="N1439" s="44"/>
      <c r="O1439" s="44"/>
      <c r="P1439" s="44"/>
      <c r="Q1439" s="44"/>
      <c r="R1439" s="44"/>
      <c r="S1439" s="44"/>
      <c r="T1439" s="44"/>
      <c r="U1439" s="44"/>
      <c r="V1439" s="44"/>
      <c r="W1439" s="44"/>
      <c r="X1439" s="44"/>
      <c r="Y1439" s="44"/>
      <c r="Z1439" s="44"/>
      <c r="AA1439" s="44"/>
      <c r="AB1439" s="44"/>
      <c r="AC1439" s="44"/>
      <c r="AD1439" s="44"/>
      <c r="AE1439" s="44"/>
      <c r="AF1439" s="44"/>
      <c r="AG1439" s="44"/>
      <c r="AH1439" s="44"/>
      <c r="AI1439" s="44"/>
      <c r="AJ1439" s="44"/>
      <c r="AK1439" s="45"/>
    </row>
    <row r="1440" spans="1:37" ht="13.5" hidden="1" customHeight="1" x14ac:dyDescent="0.25">
      <c r="A1440" s="69" t="str">
        <f t="shared" si="22"/>
        <v>TOAC</v>
      </c>
      <c r="B1440" s="20" t="s">
        <v>30</v>
      </c>
      <c r="C1440" s="20" t="s">
        <v>33</v>
      </c>
      <c r="D1440" s="20" t="s">
        <v>64</v>
      </c>
      <c r="E1440" s="42" t="s">
        <v>78</v>
      </c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  <c r="R1440" s="31"/>
      <c r="S1440" s="31"/>
      <c r="T1440" s="31"/>
      <c r="U1440" s="31"/>
      <c r="V1440" s="31"/>
      <c r="W1440" s="31"/>
      <c r="X1440" s="31"/>
      <c r="Y1440" s="31"/>
      <c r="Z1440" s="31"/>
      <c r="AA1440" s="31"/>
      <c r="AB1440" s="31"/>
      <c r="AC1440" s="31"/>
      <c r="AD1440" s="31"/>
      <c r="AE1440" s="31"/>
      <c r="AF1440" s="31"/>
      <c r="AG1440" s="31"/>
      <c r="AH1440" s="31"/>
      <c r="AI1440" s="31"/>
      <c r="AJ1440" s="31"/>
      <c r="AK1440" s="32"/>
    </row>
    <row r="1441" spans="1:37" ht="13.5" hidden="1" customHeight="1" x14ac:dyDescent="0.25">
      <c r="A1441" s="69" t="str">
        <f t="shared" si="22"/>
        <v>TOAL</v>
      </c>
      <c r="B1441" s="20" t="s">
        <v>30</v>
      </c>
      <c r="C1441" s="20" t="s">
        <v>39</v>
      </c>
      <c r="D1441" s="20" t="s">
        <v>64</v>
      </c>
      <c r="E1441" s="36" t="s">
        <v>78</v>
      </c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21"/>
      <c r="AH1441" s="21"/>
      <c r="AI1441" s="21"/>
      <c r="AJ1441" s="21"/>
      <c r="AK1441" s="22"/>
    </row>
    <row r="1442" spans="1:37" ht="13.5" hidden="1" customHeight="1" x14ac:dyDescent="0.25">
      <c r="A1442" s="69" t="str">
        <f t="shared" si="22"/>
        <v>TOAM</v>
      </c>
      <c r="B1442" s="20" t="s">
        <v>30</v>
      </c>
      <c r="C1442" s="20" t="s">
        <v>40</v>
      </c>
      <c r="D1442" s="20" t="s">
        <v>64</v>
      </c>
      <c r="E1442" s="36" t="s">
        <v>78</v>
      </c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  <c r="W1442" s="21"/>
      <c r="X1442" s="21"/>
      <c r="Y1442" s="21"/>
      <c r="Z1442" s="21"/>
      <c r="AA1442" s="21"/>
      <c r="AB1442" s="21"/>
      <c r="AC1442" s="21"/>
      <c r="AD1442" s="21"/>
      <c r="AE1442" s="21"/>
      <c r="AF1442" s="21"/>
      <c r="AG1442" s="21"/>
      <c r="AH1442" s="21"/>
      <c r="AI1442" s="21"/>
      <c r="AJ1442" s="21"/>
      <c r="AK1442" s="22"/>
    </row>
    <row r="1443" spans="1:37" ht="13.5" hidden="1" customHeight="1" x14ac:dyDescent="0.25">
      <c r="A1443" s="69" t="str">
        <f t="shared" si="22"/>
        <v>TOAP</v>
      </c>
      <c r="B1443" s="20" t="s">
        <v>30</v>
      </c>
      <c r="C1443" s="20" t="s">
        <v>41</v>
      </c>
      <c r="D1443" s="20" t="s">
        <v>64</v>
      </c>
      <c r="E1443" s="36" t="s">
        <v>78</v>
      </c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  <c r="W1443" s="21"/>
      <c r="X1443" s="21"/>
      <c r="Y1443" s="21"/>
      <c r="Z1443" s="21"/>
      <c r="AA1443" s="21"/>
      <c r="AB1443" s="21"/>
      <c r="AC1443" s="21"/>
      <c r="AD1443" s="21"/>
      <c r="AE1443" s="21"/>
      <c r="AF1443" s="21"/>
      <c r="AG1443" s="21"/>
      <c r="AH1443" s="21"/>
      <c r="AI1443" s="21"/>
      <c r="AJ1443" s="21"/>
      <c r="AK1443" s="22"/>
    </row>
    <row r="1444" spans="1:37" ht="13.5" hidden="1" customHeight="1" x14ac:dyDescent="0.25">
      <c r="A1444" s="69" t="str">
        <f t="shared" si="22"/>
        <v>TOBA</v>
      </c>
      <c r="B1444" s="20" t="s">
        <v>30</v>
      </c>
      <c r="C1444" s="20" t="s">
        <v>42</v>
      </c>
      <c r="D1444" s="20" t="s">
        <v>64</v>
      </c>
      <c r="E1444" s="36" t="s">
        <v>78</v>
      </c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  <c r="W1444" s="21"/>
      <c r="X1444" s="21"/>
      <c r="Y1444" s="21"/>
      <c r="Z1444" s="21"/>
      <c r="AA1444" s="21"/>
      <c r="AB1444" s="21"/>
      <c r="AC1444" s="21"/>
      <c r="AD1444" s="21"/>
      <c r="AE1444" s="21"/>
      <c r="AF1444" s="21"/>
      <c r="AG1444" s="21"/>
      <c r="AH1444" s="21"/>
      <c r="AI1444" s="21"/>
      <c r="AJ1444" s="21"/>
      <c r="AK1444" s="22"/>
    </row>
    <row r="1445" spans="1:37" ht="13.5" hidden="1" customHeight="1" x14ac:dyDescent="0.25">
      <c r="A1445" s="69" t="str">
        <f t="shared" si="22"/>
        <v>TOCE</v>
      </c>
      <c r="B1445" s="20" t="s">
        <v>30</v>
      </c>
      <c r="C1445" s="20" t="s">
        <v>43</v>
      </c>
      <c r="D1445" s="20" t="s">
        <v>64</v>
      </c>
      <c r="E1445" s="36" t="s">
        <v>78</v>
      </c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  <c r="W1445" s="21"/>
      <c r="X1445" s="21"/>
      <c r="Y1445" s="21"/>
      <c r="Z1445" s="21"/>
      <c r="AA1445" s="21"/>
      <c r="AB1445" s="21"/>
      <c r="AC1445" s="21"/>
      <c r="AD1445" s="21"/>
      <c r="AE1445" s="21"/>
      <c r="AF1445" s="21"/>
      <c r="AG1445" s="21"/>
      <c r="AH1445" s="21"/>
      <c r="AI1445" s="21"/>
      <c r="AJ1445" s="21"/>
      <c r="AK1445" s="22"/>
    </row>
    <row r="1446" spans="1:37" ht="13.5" hidden="1" customHeight="1" x14ac:dyDescent="0.25">
      <c r="A1446" s="69" t="str">
        <f t="shared" si="22"/>
        <v>TODF</v>
      </c>
      <c r="B1446" s="20" t="s">
        <v>30</v>
      </c>
      <c r="C1446" s="20" t="s">
        <v>44</v>
      </c>
      <c r="D1446" s="20" t="s">
        <v>64</v>
      </c>
      <c r="E1446" s="36" t="s">
        <v>78</v>
      </c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  <c r="W1446" s="21"/>
      <c r="X1446" s="21"/>
      <c r="Y1446" s="21"/>
      <c r="Z1446" s="21"/>
      <c r="AA1446" s="21"/>
      <c r="AB1446" s="21"/>
      <c r="AC1446" s="21"/>
      <c r="AD1446" s="21"/>
      <c r="AE1446" s="21"/>
      <c r="AF1446" s="21"/>
      <c r="AG1446" s="21"/>
      <c r="AH1446" s="21"/>
      <c r="AI1446" s="21"/>
      <c r="AJ1446" s="21"/>
      <c r="AK1446" s="22"/>
    </row>
    <row r="1447" spans="1:37" ht="13.5" hidden="1" customHeight="1" x14ac:dyDescent="0.25">
      <c r="A1447" s="69" t="str">
        <f t="shared" si="22"/>
        <v>TOES</v>
      </c>
      <c r="B1447" s="20" t="s">
        <v>30</v>
      </c>
      <c r="C1447" s="20" t="s">
        <v>45</v>
      </c>
      <c r="D1447" s="20" t="s">
        <v>64</v>
      </c>
      <c r="E1447" s="36" t="s">
        <v>78</v>
      </c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  <c r="W1447" s="21"/>
      <c r="X1447" s="21"/>
      <c r="Y1447" s="21"/>
      <c r="Z1447" s="21"/>
      <c r="AA1447" s="21"/>
      <c r="AB1447" s="21"/>
      <c r="AC1447" s="21"/>
      <c r="AD1447" s="21"/>
      <c r="AE1447" s="21"/>
      <c r="AF1447" s="21"/>
      <c r="AG1447" s="21"/>
      <c r="AH1447" s="21"/>
      <c r="AI1447" s="21"/>
      <c r="AJ1447" s="21"/>
      <c r="AK1447" s="22"/>
    </row>
    <row r="1448" spans="1:37" ht="13.5" hidden="1" customHeight="1" x14ac:dyDescent="0.25">
      <c r="A1448" s="69" t="str">
        <f t="shared" si="22"/>
        <v>TOGO</v>
      </c>
      <c r="B1448" s="20" t="s">
        <v>30</v>
      </c>
      <c r="C1448" s="20" t="s">
        <v>46</v>
      </c>
      <c r="D1448" s="20" t="s">
        <v>64</v>
      </c>
      <c r="E1448" s="36" t="s">
        <v>78</v>
      </c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21"/>
      <c r="AH1448" s="21"/>
      <c r="AI1448" s="21"/>
      <c r="AJ1448" s="21"/>
      <c r="AK1448" s="22"/>
    </row>
    <row r="1449" spans="1:37" ht="13.5" hidden="1" customHeight="1" x14ac:dyDescent="0.25">
      <c r="A1449" s="69" t="str">
        <f t="shared" si="22"/>
        <v>TOMA</v>
      </c>
      <c r="B1449" s="20" t="s">
        <v>30</v>
      </c>
      <c r="C1449" s="20" t="s">
        <v>47</v>
      </c>
      <c r="D1449" s="20" t="s">
        <v>64</v>
      </c>
      <c r="E1449" s="36" t="s">
        <v>78</v>
      </c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  <c r="AK1449" s="22"/>
    </row>
    <row r="1450" spans="1:37" ht="13.5" hidden="1" customHeight="1" x14ac:dyDescent="0.25">
      <c r="A1450" s="69" t="str">
        <f t="shared" si="22"/>
        <v>TOMG</v>
      </c>
      <c r="B1450" s="20" t="s">
        <v>30</v>
      </c>
      <c r="C1450" s="20" t="s">
        <v>48</v>
      </c>
      <c r="D1450" s="20" t="s">
        <v>64</v>
      </c>
      <c r="E1450" s="36" t="s">
        <v>78</v>
      </c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21"/>
      <c r="AH1450" s="21"/>
      <c r="AI1450" s="21"/>
      <c r="AJ1450" s="21"/>
      <c r="AK1450" s="22"/>
    </row>
    <row r="1451" spans="1:37" ht="13.5" hidden="1" customHeight="1" x14ac:dyDescent="0.25">
      <c r="A1451" s="69" t="str">
        <f t="shared" si="22"/>
        <v>TOMS</v>
      </c>
      <c r="B1451" s="20" t="s">
        <v>30</v>
      </c>
      <c r="C1451" s="20" t="s">
        <v>49</v>
      </c>
      <c r="D1451" s="20" t="s">
        <v>64</v>
      </c>
      <c r="E1451" s="36" t="s">
        <v>78</v>
      </c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21"/>
      <c r="AH1451" s="21"/>
      <c r="AI1451" s="21"/>
      <c r="AJ1451" s="21"/>
      <c r="AK1451" s="22"/>
    </row>
    <row r="1452" spans="1:37" ht="13.5" hidden="1" customHeight="1" x14ac:dyDescent="0.25">
      <c r="A1452" s="69" t="str">
        <f t="shared" si="22"/>
        <v>TOMT</v>
      </c>
      <c r="B1452" s="20" t="s">
        <v>30</v>
      </c>
      <c r="C1452" s="20" t="s">
        <v>50</v>
      </c>
      <c r="D1452" s="20" t="s">
        <v>64</v>
      </c>
      <c r="E1452" s="36" t="s">
        <v>78</v>
      </c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21"/>
      <c r="AH1452" s="21"/>
      <c r="AI1452" s="21"/>
      <c r="AJ1452" s="21"/>
      <c r="AK1452" s="22"/>
    </row>
    <row r="1453" spans="1:37" ht="13.5" hidden="1" customHeight="1" x14ac:dyDescent="0.25">
      <c r="A1453" s="69" t="str">
        <f t="shared" si="22"/>
        <v>TOPA</v>
      </c>
      <c r="B1453" s="20" t="s">
        <v>30</v>
      </c>
      <c r="C1453" s="20" t="s">
        <v>51</v>
      </c>
      <c r="D1453" s="20" t="s">
        <v>64</v>
      </c>
      <c r="E1453" s="36" t="s">
        <v>78</v>
      </c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  <c r="W1453" s="21"/>
      <c r="X1453" s="21"/>
      <c r="Y1453" s="21"/>
      <c r="Z1453" s="21"/>
      <c r="AA1453" s="21"/>
      <c r="AB1453" s="21"/>
      <c r="AC1453" s="21"/>
      <c r="AD1453" s="21"/>
      <c r="AE1453" s="21"/>
      <c r="AF1453" s="21"/>
      <c r="AG1453" s="21"/>
      <c r="AH1453" s="21"/>
      <c r="AI1453" s="21"/>
      <c r="AJ1453" s="21"/>
      <c r="AK1453" s="22"/>
    </row>
    <row r="1454" spans="1:37" ht="13.5" hidden="1" customHeight="1" x14ac:dyDescent="0.25">
      <c r="A1454" s="69" t="str">
        <f t="shared" si="22"/>
        <v>TOPB</v>
      </c>
      <c r="B1454" s="20" t="s">
        <v>30</v>
      </c>
      <c r="C1454" s="20" t="s">
        <v>52</v>
      </c>
      <c r="D1454" s="20" t="s">
        <v>64</v>
      </c>
      <c r="E1454" s="36" t="s">
        <v>78</v>
      </c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21"/>
      <c r="AH1454" s="21"/>
      <c r="AI1454" s="21"/>
      <c r="AJ1454" s="21"/>
      <c r="AK1454" s="22"/>
    </row>
    <row r="1455" spans="1:37" ht="13.5" hidden="1" customHeight="1" x14ac:dyDescent="0.25">
      <c r="A1455" s="69" t="str">
        <f t="shared" si="22"/>
        <v>TOPE</v>
      </c>
      <c r="B1455" s="20" t="s">
        <v>30</v>
      </c>
      <c r="C1455" s="20" t="s">
        <v>53</v>
      </c>
      <c r="D1455" s="20" t="s">
        <v>64</v>
      </c>
      <c r="E1455" s="36" t="s">
        <v>78</v>
      </c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21"/>
      <c r="AH1455" s="21"/>
      <c r="AI1455" s="21"/>
      <c r="AJ1455" s="21"/>
      <c r="AK1455" s="22"/>
    </row>
    <row r="1456" spans="1:37" ht="13.5" hidden="1" customHeight="1" x14ac:dyDescent="0.25">
      <c r="A1456" s="69" t="str">
        <f t="shared" si="22"/>
        <v>TOPI</v>
      </c>
      <c r="B1456" s="20" t="s">
        <v>30</v>
      </c>
      <c r="C1456" s="20" t="s">
        <v>54</v>
      </c>
      <c r="D1456" s="20" t="s">
        <v>64</v>
      </c>
      <c r="E1456" s="36" t="s">
        <v>78</v>
      </c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  <c r="W1456" s="21"/>
      <c r="X1456" s="21"/>
      <c r="Y1456" s="21"/>
      <c r="Z1456" s="21"/>
      <c r="AA1456" s="21"/>
      <c r="AB1456" s="21"/>
      <c r="AC1456" s="21"/>
      <c r="AD1456" s="21"/>
      <c r="AE1456" s="21"/>
      <c r="AF1456" s="21"/>
      <c r="AG1456" s="21"/>
      <c r="AH1456" s="21"/>
      <c r="AI1456" s="21"/>
      <c r="AJ1456" s="21"/>
      <c r="AK1456" s="22"/>
    </row>
    <row r="1457" spans="1:37" ht="13.5" hidden="1" customHeight="1" x14ac:dyDescent="0.25">
      <c r="A1457" s="69" t="str">
        <f t="shared" si="22"/>
        <v>TOPR</v>
      </c>
      <c r="B1457" s="20" t="s">
        <v>30</v>
      </c>
      <c r="C1457" s="20" t="s">
        <v>55</v>
      </c>
      <c r="D1457" s="20" t="s">
        <v>64</v>
      </c>
      <c r="E1457" s="36" t="s">
        <v>78</v>
      </c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21"/>
      <c r="AH1457" s="21"/>
      <c r="AI1457" s="21"/>
      <c r="AJ1457" s="21"/>
      <c r="AK1457" s="22"/>
    </row>
    <row r="1458" spans="1:37" ht="13.5" hidden="1" customHeight="1" x14ac:dyDescent="0.25">
      <c r="A1458" s="69" t="str">
        <f t="shared" si="22"/>
        <v>TORJ</v>
      </c>
      <c r="B1458" s="20" t="s">
        <v>30</v>
      </c>
      <c r="C1458" s="20" t="s">
        <v>56</v>
      </c>
      <c r="D1458" s="20" t="s">
        <v>64</v>
      </c>
      <c r="E1458" s="36" t="s">
        <v>78</v>
      </c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21"/>
      <c r="AH1458" s="21"/>
      <c r="AI1458" s="21"/>
      <c r="AJ1458" s="21"/>
      <c r="AK1458" s="22"/>
    </row>
    <row r="1459" spans="1:37" ht="13.5" hidden="1" customHeight="1" x14ac:dyDescent="0.25">
      <c r="A1459" s="69" t="str">
        <f t="shared" si="22"/>
        <v>TORN</v>
      </c>
      <c r="B1459" s="20" t="s">
        <v>30</v>
      </c>
      <c r="C1459" s="20" t="s">
        <v>57</v>
      </c>
      <c r="D1459" s="20" t="s">
        <v>64</v>
      </c>
      <c r="E1459" s="36" t="s">
        <v>78</v>
      </c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  <c r="W1459" s="21"/>
      <c r="X1459" s="21"/>
      <c r="Y1459" s="21"/>
      <c r="Z1459" s="21"/>
      <c r="AA1459" s="21"/>
      <c r="AB1459" s="21"/>
      <c r="AC1459" s="21"/>
      <c r="AD1459" s="21"/>
      <c r="AE1459" s="21"/>
      <c r="AF1459" s="21"/>
      <c r="AG1459" s="21"/>
      <c r="AH1459" s="21"/>
      <c r="AI1459" s="21"/>
      <c r="AJ1459" s="21"/>
      <c r="AK1459" s="22"/>
    </row>
    <row r="1460" spans="1:37" ht="13.5" hidden="1" customHeight="1" x14ac:dyDescent="0.25">
      <c r="A1460" s="69" t="str">
        <f t="shared" si="22"/>
        <v>TORO</v>
      </c>
      <c r="B1460" s="20" t="s">
        <v>30</v>
      </c>
      <c r="C1460" s="20" t="s">
        <v>58</v>
      </c>
      <c r="D1460" s="20" t="s">
        <v>64</v>
      </c>
      <c r="E1460" s="36" t="s">
        <v>78</v>
      </c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21"/>
      <c r="AH1460" s="21"/>
      <c r="AI1460" s="21"/>
      <c r="AJ1460" s="21"/>
      <c r="AK1460" s="22"/>
    </row>
    <row r="1461" spans="1:37" ht="13.5" hidden="1" customHeight="1" x14ac:dyDescent="0.25">
      <c r="A1461" s="69" t="str">
        <f t="shared" si="22"/>
        <v>TORR</v>
      </c>
      <c r="B1461" s="20" t="s">
        <v>30</v>
      </c>
      <c r="C1461" s="20" t="s">
        <v>59</v>
      </c>
      <c r="D1461" s="20" t="s">
        <v>64</v>
      </c>
      <c r="E1461" s="36" t="s">
        <v>78</v>
      </c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21"/>
      <c r="AH1461" s="21"/>
      <c r="AI1461" s="21"/>
      <c r="AJ1461" s="21"/>
      <c r="AK1461" s="22"/>
    </row>
    <row r="1462" spans="1:37" ht="13.5" hidden="1" customHeight="1" x14ac:dyDescent="0.25">
      <c r="A1462" s="69" t="str">
        <f t="shared" si="22"/>
        <v>TORS</v>
      </c>
      <c r="B1462" s="20" t="s">
        <v>30</v>
      </c>
      <c r="C1462" s="20" t="s">
        <v>60</v>
      </c>
      <c r="D1462" s="20" t="s">
        <v>64</v>
      </c>
      <c r="E1462" s="36" t="s">
        <v>78</v>
      </c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  <c r="W1462" s="21"/>
      <c r="X1462" s="21"/>
      <c r="Y1462" s="21"/>
      <c r="Z1462" s="21"/>
      <c r="AA1462" s="21"/>
      <c r="AB1462" s="21"/>
      <c r="AC1462" s="21"/>
      <c r="AD1462" s="21"/>
      <c r="AE1462" s="21"/>
      <c r="AF1462" s="21"/>
      <c r="AG1462" s="21"/>
      <c r="AH1462" s="21"/>
      <c r="AI1462" s="21"/>
      <c r="AJ1462" s="21"/>
      <c r="AK1462" s="22"/>
    </row>
    <row r="1463" spans="1:37" ht="13.5" hidden="1" customHeight="1" x14ac:dyDescent="0.25">
      <c r="A1463" s="69" t="str">
        <f t="shared" si="22"/>
        <v>TOSC</v>
      </c>
      <c r="B1463" s="20" t="s">
        <v>30</v>
      </c>
      <c r="C1463" s="20" t="s">
        <v>61</v>
      </c>
      <c r="D1463" s="20" t="s">
        <v>64</v>
      </c>
      <c r="E1463" s="36" t="s">
        <v>78</v>
      </c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  <c r="W1463" s="21"/>
      <c r="X1463" s="21"/>
      <c r="Y1463" s="21"/>
      <c r="Z1463" s="21"/>
      <c r="AA1463" s="21"/>
      <c r="AB1463" s="21"/>
      <c r="AC1463" s="21"/>
      <c r="AD1463" s="21"/>
      <c r="AE1463" s="21"/>
      <c r="AF1463" s="21"/>
      <c r="AG1463" s="21"/>
      <c r="AH1463" s="21"/>
      <c r="AI1463" s="21"/>
      <c r="AJ1463" s="21"/>
      <c r="AK1463" s="22"/>
    </row>
    <row r="1464" spans="1:37" ht="13.5" hidden="1" customHeight="1" x14ac:dyDescent="0.25">
      <c r="A1464" s="69" t="str">
        <f t="shared" si="22"/>
        <v>TOSE</v>
      </c>
      <c r="B1464" s="20" t="s">
        <v>30</v>
      </c>
      <c r="C1464" s="20" t="s">
        <v>62</v>
      </c>
      <c r="D1464" s="20" t="s">
        <v>64</v>
      </c>
      <c r="E1464" s="36" t="s">
        <v>78</v>
      </c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  <c r="W1464" s="21"/>
      <c r="X1464" s="21"/>
      <c r="Y1464" s="21"/>
      <c r="Z1464" s="21"/>
      <c r="AA1464" s="21"/>
      <c r="AB1464" s="21"/>
      <c r="AC1464" s="21"/>
      <c r="AD1464" s="21"/>
      <c r="AE1464" s="21"/>
      <c r="AF1464" s="21"/>
      <c r="AG1464" s="21"/>
      <c r="AH1464" s="21"/>
      <c r="AI1464" s="21"/>
      <c r="AJ1464" s="21"/>
      <c r="AK1464" s="22"/>
    </row>
    <row r="1465" spans="1:37" ht="13.5" hidden="1" customHeight="1" x14ac:dyDescent="0.25">
      <c r="A1465" s="69" t="str">
        <f t="shared" si="22"/>
        <v>TOSP</v>
      </c>
      <c r="B1465" s="20" t="s">
        <v>30</v>
      </c>
      <c r="C1465" s="20" t="s">
        <v>63</v>
      </c>
      <c r="D1465" s="20" t="s">
        <v>64</v>
      </c>
      <c r="E1465" s="36" t="s">
        <v>78</v>
      </c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21"/>
      <c r="AH1465" s="21"/>
      <c r="AI1465" s="21"/>
      <c r="AJ1465" s="21"/>
      <c r="AK1465" s="22"/>
    </row>
    <row r="1466" spans="1:37" ht="13.5" hidden="1" customHeight="1" thickBot="1" x14ac:dyDescent="0.3">
      <c r="A1466" s="69" t="str">
        <f t="shared" si="22"/>
        <v>TOTO</v>
      </c>
      <c r="B1466" s="23" t="s">
        <v>30</v>
      </c>
      <c r="C1466" s="23" t="s">
        <v>30</v>
      </c>
      <c r="D1466" s="23" t="s">
        <v>64</v>
      </c>
      <c r="E1466" s="37" t="s">
        <v>78</v>
      </c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  <c r="R1466" s="24"/>
      <c r="S1466" s="24"/>
      <c r="T1466" s="24"/>
      <c r="U1466" s="24"/>
      <c r="V1466" s="24"/>
      <c r="W1466" s="24"/>
      <c r="X1466" s="24"/>
      <c r="Y1466" s="24"/>
      <c r="Z1466" s="24"/>
      <c r="AA1466" s="24"/>
      <c r="AB1466" s="24"/>
      <c r="AC1466" s="24"/>
      <c r="AD1466" s="24"/>
      <c r="AE1466" s="24"/>
      <c r="AF1466" s="24"/>
      <c r="AG1466" s="24"/>
      <c r="AH1466" s="24"/>
      <c r="AI1466" s="24"/>
      <c r="AJ1466" s="24"/>
      <c r="AK1466" s="25"/>
    </row>
    <row r="1467" spans="1:37" ht="13.5" hidden="1" customHeight="1" x14ac:dyDescent="0.25">
      <c r="A1467" s="69" t="str">
        <f t="shared" si="22"/>
        <v>ACAC</v>
      </c>
      <c r="B1467" s="40" t="s">
        <v>33</v>
      </c>
      <c r="C1467" s="40" t="s">
        <v>33</v>
      </c>
      <c r="D1467" s="40" t="s">
        <v>65</v>
      </c>
      <c r="E1467" s="33" t="s">
        <v>76</v>
      </c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  <c r="R1467" s="34"/>
      <c r="S1467" s="34"/>
      <c r="T1467" s="34"/>
      <c r="U1467" s="34"/>
      <c r="V1467" s="34"/>
      <c r="W1467" s="34"/>
      <c r="X1467" s="34"/>
      <c r="Y1467" s="34"/>
      <c r="Z1467" s="34"/>
      <c r="AA1467" s="34"/>
      <c r="AB1467" s="34"/>
      <c r="AC1467" s="34"/>
      <c r="AD1467" s="34"/>
      <c r="AE1467" s="34"/>
      <c r="AF1467" s="34"/>
      <c r="AG1467" s="34"/>
      <c r="AH1467" s="34"/>
      <c r="AI1467" s="34"/>
      <c r="AJ1467" s="34"/>
      <c r="AK1467" s="35"/>
    </row>
    <row r="1468" spans="1:37" ht="13.5" hidden="1" customHeight="1" x14ac:dyDescent="0.25">
      <c r="A1468" s="69" t="str">
        <f t="shared" si="22"/>
        <v>ACAL</v>
      </c>
      <c r="B1468" s="20" t="s">
        <v>33</v>
      </c>
      <c r="C1468" s="20" t="s">
        <v>39</v>
      </c>
      <c r="D1468" s="20" t="s">
        <v>65</v>
      </c>
      <c r="E1468" s="36" t="s">
        <v>76</v>
      </c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  <c r="W1468" s="21"/>
      <c r="X1468" s="21"/>
      <c r="Y1468" s="21"/>
      <c r="Z1468" s="21"/>
      <c r="AA1468" s="21"/>
      <c r="AB1468" s="21"/>
      <c r="AC1468" s="21"/>
      <c r="AD1468" s="21"/>
      <c r="AE1468" s="21"/>
      <c r="AF1468" s="21"/>
      <c r="AG1468" s="21"/>
      <c r="AH1468" s="21"/>
      <c r="AI1468" s="21"/>
      <c r="AJ1468" s="21"/>
      <c r="AK1468" s="22"/>
    </row>
    <row r="1469" spans="1:37" ht="13.5" hidden="1" customHeight="1" x14ac:dyDescent="0.25">
      <c r="A1469" s="69" t="str">
        <f t="shared" si="22"/>
        <v>ACAM</v>
      </c>
      <c r="B1469" s="20" t="s">
        <v>33</v>
      </c>
      <c r="C1469" s="20" t="s">
        <v>40</v>
      </c>
      <c r="D1469" s="20" t="s">
        <v>65</v>
      </c>
      <c r="E1469" s="36" t="s">
        <v>76</v>
      </c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  <c r="W1469" s="21"/>
      <c r="X1469" s="21"/>
      <c r="Y1469" s="21"/>
      <c r="Z1469" s="21"/>
      <c r="AA1469" s="21"/>
      <c r="AB1469" s="21"/>
      <c r="AC1469" s="21"/>
      <c r="AD1469" s="21"/>
      <c r="AE1469" s="21"/>
      <c r="AF1469" s="21"/>
      <c r="AG1469" s="21"/>
      <c r="AH1469" s="21"/>
      <c r="AI1469" s="21"/>
      <c r="AJ1469" s="21"/>
      <c r="AK1469" s="22"/>
    </row>
    <row r="1470" spans="1:37" ht="13.5" hidden="1" customHeight="1" x14ac:dyDescent="0.25">
      <c r="A1470" s="69" t="str">
        <f t="shared" si="22"/>
        <v>ACAP</v>
      </c>
      <c r="B1470" s="20" t="s">
        <v>33</v>
      </c>
      <c r="C1470" s="20" t="s">
        <v>41</v>
      </c>
      <c r="D1470" s="20" t="s">
        <v>65</v>
      </c>
      <c r="E1470" s="36" t="s">
        <v>76</v>
      </c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  <c r="W1470" s="21"/>
      <c r="X1470" s="21"/>
      <c r="Y1470" s="21"/>
      <c r="Z1470" s="21"/>
      <c r="AA1470" s="21"/>
      <c r="AB1470" s="21"/>
      <c r="AC1470" s="21"/>
      <c r="AD1470" s="21"/>
      <c r="AE1470" s="21"/>
      <c r="AF1470" s="21"/>
      <c r="AG1470" s="21"/>
      <c r="AH1470" s="21"/>
      <c r="AI1470" s="21"/>
      <c r="AJ1470" s="21"/>
      <c r="AK1470" s="22"/>
    </row>
    <row r="1471" spans="1:37" ht="13.5" hidden="1" customHeight="1" x14ac:dyDescent="0.25">
      <c r="A1471" s="69" t="str">
        <f t="shared" si="22"/>
        <v>ACBA</v>
      </c>
      <c r="B1471" s="20" t="s">
        <v>33</v>
      </c>
      <c r="C1471" s="20" t="s">
        <v>42</v>
      </c>
      <c r="D1471" s="20" t="s">
        <v>65</v>
      </c>
      <c r="E1471" s="36" t="s">
        <v>76</v>
      </c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21"/>
      <c r="AH1471" s="21"/>
      <c r="AI1471" s="21"/>
      <c r="AJ1471" s="21"/>
      <c r="AK1471" s="22"/>
    </row>
    <row r="1472" spans="1:37" ht="13.5" hidden="1" customHeight="1" x14ac:dyDescent="0.25">
      <c r="A1472" s="69" t="str">
        <f t="shared" si="22"/>
        <v>ACCE</v>
      </c>
      <c r="B1472" s="20" t="s">
        <v>33</v>
      </c>
      <c r="C1472" s="20" t="s">
        <v>43</v>
      </c>
      <c r="D1472" s="20" t="s">
        <v>65</v>
      </c>
      <c r="E1472" s="36" t="s">
        <v>76</v>
      </c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21"/>
      <c r="AH1472" s="21"/>
      <c r="AI1472" s="21"/>
      <c r="AJ1472" s="21"/>
      <c r="AK1472" s="22"/>
    </row>
    <row r="1473" spans="1:37" ht="13.5" hidden="1" customHeight="1" x14ac:dyDescent="0.25">
      <c r="A1473" s="69" t="str">
        <f t="shared" si="22"/>
        <v>ACDF</v>
      </c>
      <c r="B1473" s="20" t="s">
        <v>33</v>
      </c>
      <c r="C1473" s="20" t="s">
        <v>44</v>
      </c>
      <c r="D1473" s="20" t="s">
        <v>65</v>
      </c>
      <c r="E1473" s="36" t="s">
        <v>76</v>
      </c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  <c r="W1473" s="21"/>
      <c r="X1473" s="21"/>
      <c r="Y1473" s="21"/>
      <c r="Z1473" s="21"/>
      <c r="AA1473" s="21"/>
      <c r="AB1473" s="21"/>
      <c r="AC1473" s="21"/>
      <c r="AD1473" s="21"/>
      <c r="AE1473" s="21"/>
      <c r="AF1473" s="21"/>
      <c r="AG1473" s="21"/>
      <c r="AH1473" s="21"/>
      <c r="AI1473" s="21"/>
      <c r="AJ1473" s="21"/>
      <c r="AK1473" s="22"/>
    </row>
    <row r="1474" spans="1:37" ht="13.5" hidden="1" customHeight="1" x14ac:dyDescent="0.25">
      <c r="A1474" s="69" t="str">
        <f t="shared" si="22"/>
        <v>ACES</v>
      </c>
      <c r="B1474" s="20" t="s">
        <v>33</v>
      </c>
      <c r="C1474" s="20" t="s">
        <v>45</v>
      </c>
      <c r="D1474" s="20" t="s">
        <v>65</v>
      </c>
      <c r="E1474" s="36" t="s">
        <v>76</v>
      </c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  <c r="W1474" s="21"/>
      <c r="X1474" s="21"/>
      <c r="Y1474" s="21"/>
      <c r="Z1474" s="21"/>
      <c r="AA1474" s="21"/>
      <c r="AB1474" s="21"/>
      <c r="AC1474" s="21"/>
      <c r="AD1474" s="21"/>
      <c r="AE1474" s="21"/>
      <c r="AF1474" s="21"/>
      <c r="AG1474" s="21"/>
      <c r="AH1474" s="21"/>
      <c r="AI1474" s="21"/>
      <c r="AJ1474" s="21"/>
      <c r="AK1474" s="22"/>
    </row>
    <row r="1475" spans="1:37" ht="13.5" hidden="1" customHeight="1" x14ac:dyDescent="0.25">
      <c r="A1475" s="69" t="str">
        <f t="shared" si="22"/>
        <v>ACGO</v>
      </c>
      <c r="B1475" s="20" t="s">
        <v>33</v>
      </c>
      <c r="C1475" s="20" t="s">
        <v>46</v>
      </c>
      <c r="D1475" s="20" t="s">
        <v>65</v>
      </c>
      <c r="E1475" s="36" t="s">
        <v>76</v>
      </c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21"/>
      <c r="AH1475" s="21"/>
      <c r="AI1475" s="21"/>
      <c r="AJ1475" s="21"/>
      <c r="AK1475" s="22"/>
    </row>
    <row r="1476" spans="1:37" ht="13.5" hidden="1" customHeight="1" x14ac:dyDescent="0.25">
      <c r="A1476" s="69" t="str">
        <f t="shared" si="22"/>
        <v>ACMA</v>
      </c>
      <c r="B1476" s="20" t="s">
        <v>33</v>
      </c>
      <c r="C1476" s="20" t="s">
        <v>47</v>
      </c>
      <c r="D1476" s="20" t="s">
        <v>65</v>
      </c>
      <c r="E1476" s="36" t="s">
        <v>76</v>
      </c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21"/>
      <c r="AH1476" s="21"/>
      <c r="AI1476" s="21"/>
      <c r="AJ1476" s="21"/>
      <c r="AK1476" s="22"/>
    </row>
    <row r="1477" spans="1:37" ht="13.5" hidden="1" customHeight="1" x14ac:dyDescent="0.25">
      <c r="A1477" s="69" t="str">
        <f t="shared" si="22"/>
        <v>ACMG</v>
      </c>
      <c r="B1477" s="20" t="s">
        <v>33</v>
      </c>
      <c r="C1477" s="20" t="s">
        <v>48</v>
      </c>
      <c r="D1477" s="20" t="s">
        <v>65</v>
      </c>
      <c r="E1477" s="36" t="s">
        <v>76</v>
      </c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  <c r="W1477" s="21"/>
      <c r="X1477" s="21"/>
      <c r="Y1477" s="21"/>
      <c r="Z1477" s="21"/>
      <c r="AA1477" s="21"/>
      <c r="AB1477" s="21"/>
      <c r="AC1477" s="21"/>
      <c r="AD1477" s="21"/>
      <c r="AE1477" s="21"/>
      <c r="AF1477" s="21"/>
      <c r="AG1477" s="21"/>
      <c r="AH1477" s="21"/>
      <c r="AI1477" s="21"/>
      <c r="AJ1477" s="21"/>
      <c r="AK1477" s="22"/>
    </row>
    <row r="1478" spans="1:37" ht="13.5" hidden="1" customHeight="1" x14ac:dyDescent="0.25">
      <c r="A1478" s="69" t="str">
        <f t="shared" si="22"/>
        <v>ACMS</v>
      </c>
      <c r="B1478" s="20" t="s">
        <v>33</v>
      </c>
      <c r="C1478" s="20" t="s">
        <v>49</v>
      </c>
      <c r="D1478" s="20" t="s">
        <v>65</v>
      </c>
      <c r="E1478" s="36" t="s">
        <v>76</v>
      </c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  <c r="W1478" s="21"/>
      <c r="X1478" s="21"/>
      <c r="Y1478" s="21"/>
      <c r="Z1478" s="21"/>
      <c r="AA1478" s="21"/>
      <c r="AB1478" s="21"/>
      <c r="AC1478" s="21"/>
      <c r="AD1478" s="21"/>
      <c r="AE1478" s="21"/>
      <c r="AF1478" s="21"/>
      <c r="AG1478" s="21"/>
      <c r="AH1478" s="21"/>
      <c r="AI1478" s="21"/>
      <c r="AJ1478" s="21"/>
      <c r="AK1478" s="22"/>
    </row>
    <row r="1479" spans="1:37" ht="13.5" hidden="1" customHeight="1" x14ac:dyDescent="0.25">
      <c r="A1479" s="69" t="str">
        <f t="shared" si="22"/>
        <v>ACMT</v>
      </c>
      <c r="B1479" s="20" t="s">
        <v>33</v>
      </c>
      <c r="C1479" s="20" t="s">
        <v>50</v>
      </c>
      <c r="D1479" s="20" t="s">
        <v>65</v>
      </c>
      <c r="E1479" s="36" t="s">
        <v>76</v>
      </c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21"/>
      <c r="AH1479" s="21"/>
      <c r="AI1479" s="21"/>
      <c r="AJ1479" s="21"/>
      <c r="AK1479" s="22"/>
    </row>
    <row r="1480" spans="1:37" ht="13.5" hidden="1" customHeight="1" x14ac:dyDescent="0.25">
      <c r="A1480" s="69" t="str">
        <f t="shared" si="22"/>
        <v>ACPA</v>
      </c>
      <c r="B1480" s="20" t="s">
        <v>33</v>
      </c>
      <c r="C1480" s="20" t="s">
        <v>51</v>
      </c>
      <c r="D1480" s="20" t="s">
        <v>65</v>
      </c>
      <c r="E1480" s="36" t="s">
        <v>76</v>
      </c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21"/>
      <c r="AH1480" s="21"/>
      <c r="AI1480" s="21"/>
      <c r="AJ1480" s="21"/>
      <c r="AK1480" s="22"/>
    </row>
    <row r="1481" spans="1:37" ht="13.5" hidden="1" customHeight="1" x14ac:dyDescent="0.25">
      <c r="A1481" s="69" t="str">
        <f t="shared" si="22"/>
        <v>ACPB</v>
      </c>
      <c r="B1481" s="20" t="s">
        <v>33</v>
      </c>
      <c r="C1481" s="20" t="s">
        <v>52</v>
      </c>
      <c r="D1481" s="20" t="s">
        <v>65</v>
      </c>
      <c r="E1481" s="36" t="s">
        <v>76</v>
      </c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  <c r="W1481" s="21"/>
      <c r="X1481" s="21"/>
      <c r="Y1481" s="21"/>
      <c r="Z1481" s="21"/>
      <c r="AA1481" s="21"/>
      <c r="AB1481" s="21"/>
      <c r="AC1481" s="21"/>
      <c r="AD1481" s="21"/>
      <c r="AE1481" s="21"/>
      <c r="AF1481" s="21"/>
      <c r="AG1481" s="21"/>
      <c r="AH1481" s="21"/>
      <c r="AI1481" s="21"/>
      <c r="AJ1481" s="21"/>
      <c r="AK1481" s="22"/>
    </row>
    <row r="1482" spans="1:37" ht="13.5" hidden="1" customHeight="1" x14ac:dyDescent="0.25">
      <c r="A1482" s="69" t="str">
        <f t="shared" ref="A1482:A1545" si="23">CONCATENATE(B1482,C1482)</f>
        <v>ACPE</v>
      </c>
      <c r="B1482" s="20" t="s">
        <v>33</v>
      </c>
      <c r="C1482" s="20" t="s">
        <v>53</v>
      </c>
      <c r="D1482" s="20" t="s">
        <v>65</v>
      </c>
      <c r="E1482" s="36" t="s">
        <v>76</v>
      </c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21"/>
      <c r="AH1482" s="21"/>
      <c r="AI1482" s="21"/>
      <c r="AJ1482" s="21"/>
      <c r="AK1482" s="22"/>
    </row>
    <row r="1483" spans="1:37" ht="13.5" hidden="1" customHeight="1" x14ac:dyDescent="0.25">
      <c r="A1483" s="69" t="str">
        <f t="shared" si="23"/>
        <v>ACPI</v>
      </c>
      <c r="B1483" s="20" t="s">
        <v>33</v>
      </c>
      <c r="C1483" s="20" t="s">
        <v>54</v>
      </c>
      <c r="D1483" s="20" t="s">
        <v>65</v>
      </c>
      <c r="E1483" s="36" t="s">
        <v>76</v>
      </c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2"/>
    </row>
    <row r="1484" spans="1:37" ht="13.5" hidden="1" customHeight="1" x14ac:dyDescent="0.25">
      <c r="A1484" s="69" t="str">
        <f t="shared" si="23"/>
        <v>ACPR</v>
      </c>
      <c r="B1484" s="20" t="s">
        <v>33</v>
      </c>
      <c r="C1484" s="20" t="s">
        <v>55</v>
      </c>
      <c r="D1484" s="20" t="s">
        <v>65</v>
      </c>
      <c r="E1484" s="36" t="s">
        <v>76</v>
      </c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21"/>
      <c r="AH1484" s="21"/>
      <c r="AI1484" s="21"/>
      <c r="AJ1484" s="21"/>
      <c r="AK1484" s="22"/>
    </row>
    <row r="1485" spans="1:37" ht="13.5" hidden="1" customHeight="1" x14ac:dyDescent="0.25">
      <c r="A1485" s="69" t="str">
        <f t="shared" si="23"/>
        <v>ACRJ</v>
      </c>
      <c r="B1485" s="20" t="s">
        <v>33</v>
      </c>
      <c r="C1485" s="20" t="s">
        <v>56</v>
      </c>
      <c r="D1485" s="20" t="s">
        <v>65</v>
      </c>
      <c r="E1485" s="36" t="s">
        <v>76</v>
      </c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  <c r="W1485" s="21"/>
      <c r="X1485" s="21"/>
      <c r="Y1485" s="21"/>
      <c r="Z1485" s="21"/>
      <c r="AA1485" s="21"/>
      <c r="AB1485" s="21"/>
      <c r="AC1485" s="21"/>
      <c r="AD1485" s="21"/>
      <c r="AE1485" s="21"/>
      <c r="AF1485" s="21"/>
      <c r="AG1485" s="21"/>
      <c r="AH1485" s="21"/>
      <c r="AI1485" s="21"/>
      <c r="AJ1485" s="21"/>
      <c r="AK1485" s="22"/>
    </row>
    <row r="1486" spans="1:37" ht="13.5" hidden="1" customHeight="1" x14ac:dyDescent="0.25">
      <c r="A1486" s="69" t="str">
        <f t="shared" si="23"/>
        <v>ACRN</v>
      </c>
      <c r="B1486" s="20" t="s">
        <v>33</v>
      </c>
      <c r="C1486" s="20" t="s">
        <v>57</v>
      </c>
      <c r="D1486" s="20" t="s">
        <v>65</v>
      </c>
      <c r="E1486" s="36" t="s">
        <v>76</v>
      </c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  <c r="W1486" s="21"/>
      <c r="X1486" s="21"/>
      <c r="Y1486" s="21"/>
      <c r="Z1486" s="21"/>
      <c r="AA1486" s="21"/>
      <c r="AB1486" s="21"/>
      <c r="AC1486" s="21"/>
      <c r="AD1486" s="21"/>
      <c r="AE1486" s="21"/>
      <c r="AF1486" s="21"/>
      <c r="AG1486" s="21"/>
      <c r="AH1486" s="21"/>
      <c r="AI1486" s="21"/>
      <c r="AJ1486" s="21"/>
      <c r="AK1486" s="22"/>
    </row>
    <row r="1487" spans="1:37" ht="13.5" hidden="1" customHeight="1" x14ac:dyDescent="0.25">
      <c r="A1487" s="69" t="str">
        <f t="shared" si="23"/>
        <v>ACRO</v>
      </c>
      <c r="B1487" s="20" t="s">
        <v>33</v>
      </c>
      <c r="C1487" s="20" t="s">
        <v>58</v>
      </c>
      <c r="D1487" s="20" t="s">
        <v>65</v>
      </c>
      <c r="E1487" s="36" t="s">
        <v>76</v>
      </c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21"/>
      <c r="AH1487" s="21"/>
      <c r="AI1487" s="21"/>
      <c r="AJ1487" s="21"/>
      <c r="AK1487" s="22"/>
    </row>
    <row r="1488" spans="1:37" ht="13.5" hidden="1" customHeight="1" x14ac:dyDescent="0.25">
      <c r="A1488" s="69" t="str">
        <f t="shared" si="23"/>
        <v>ACRR</v>
      </c>
      <c r="B1488" s="20" t="s">
        <v>33</v>
      </c>
      <c r="C1488" s="20" t="s">
        <v>59</v>
      </c>
      <c r="D1488" s="20" t="s">
        <v>65</v>
      </c>
      <c r="E1488" s="36" t="s">
        <v>76</v>
      </c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21"/>
      <c r="AH1488" s="21"/>
      <c r="AI1488" s="21"/>
      <c r="AJ1488" s="21"/>
      <c r="AK1488" s="22"/>
    </row>
    <row r="1489" spans="1:37" ht="13.5" hidden="1" customHeight="1" x14ac:dyDescent="0.25">
      <c r="A1489" s="69" t="str">
        <f t="shared" si="23"/>
        <v>ACRS</v>
      </c>
      <c r="B1489" s="20" t="s">
        <v>33</v>
      </c>
      <c r="C1489" s="20" t="s">
        <v>60</v>
      </c>
      <c r="D1489" s="20" t="s">
        <v>65</v>
      </c>
      <c r="E1489" s="36" t="s">
        <v>76</v>
      </c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  <c r="W1489" s="21"/>
      <c r="X1489" s="21"/>
      <c r="Y1489" s="21"/>
      <c r="Z1489" s="21"/>
      <c r="AA1489" s="21"/>
      <c r="AB1489" s="21"/>
      <c r="AC1489" s="21"/>
      <c r="AD1489" s="21"/>
      <c r="AE1489" s="21"/>
      <c r="AF1489" s="21"/>
      <c r="AG1489" s="21"/>
      <c r="AH1489" s="21"/>
      <c r="AI1489" s="21"/>
      <c r="AJ1489" s="21"/>
      <c r="AK1489" s="22"/>
    </row>
    <row r="1490" spans="1:37" ht="13.5" hidden="1" customHeight="1" x14ac:dyDescent="0.25">
      <c r="A1490" s="69" t="str">
        <f t="shared" si="23"/>
        <v>ACSC</v>
      </c>
      <c r="B1490" s="20" t="s">
        <v>33</v>
      </c>
      <c r="C1490" s="20" t="s">
        <v>61</v>
      </c>
      <c r="D1490" s="20" t="s">
        <v>65</v>
      </c>
      <c r="E1490" s="36" t="s">
        <v>76</v>
      </c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  <c r="W1490" s="21"/>
      <c r="X1490" s="21"/>
      <c r="Y1490" s="21"/>
      <c r="Z1490" s="21"/>
      <c r="AA1490" s="21"/>
      <c r="AB1490" s="21"/>
      <c r="AC1490" s="21"/>
      <c r="AD1490" s="21"/>
      <c r="AE1490" s="21"/>
      <c r="AF1490" s="21"/>
      <c r="AG1490" s="21"/>
      <c r="AH1490" s="21"/>
      <c r="AI1490" s="21"/>
      <c r="AJ1490" s="21"/>
      <c r="AK1490" s="22"/>
    </row>
    <row r="1491" spans="1:37" ht="13.5" hidden="1" customHeight="1" x14ac:dyDescent="0.25">
      <c r="A1491" s="69" t="str">
        <f t="shared" si="23"/>
        <v>ACSE</v>
      </c>
      <c r="B1491" s="20" t="s">
        <v>33</v>
      </c>
      <c r="C1491" s="20" t="s">
        <v>62</v>
      </c>
      <c r="D1491" s="20" t="s">
        <v>65</v>
      </c>
      <c r="E1491" s="36" t="s">
        <v>76</v>
      </c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  <c r="AA1491" s="21"/>
      <c r="AB1491" s="21"/>
      <c r="AC1491" s="21"/>
      <c r="AD1491" s="21"/>
      <c r="AE1491" s="21"/>
      <c r="AF1491" s="21"/>
      <c r="AG1491" s="21"/>
      <c r="AH1491" s="21"/>
      <c r="AI1491" s="21"/>
      <c r="AJ1491" s="21"/>
      <c r="AK1491" s="22"/>
    </row>
    <row r="1492" spans="1:37" ht="13.5" hidden="1" customHeight="1" x14ac:dyDescent="0.25">
      <c r="A1492" s="69" t="str">
        <f t="shared" si="23"/>
        <v>ACSP</v>
      </c>
      <c r="B1492" s="20" t="s">
        <v>33</v>
      </c>
      <c r="C1492" s="20" t="s">
        <v>63</v>
      </c>
      <c r="D1492" s="20" t="s">
        <v>65</v>
      </c>
      <c r="E1492" s="36" t="s">
        <v>76</v>
      </c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  <c r="W1492" s="21"/>
      <c r="X1492" s="21"/>
      <c r="Y1492" s="21"/>
      <c r="Z1492" s="21"/>
      <c r="AA1492" s="21"/>
      <c r="AB1492" s="21"/>
      <c r="AC1492" s="21"/>
      <c r="AD1492" s="21"/>
      <c r="AE1492" s="21"/>
      <c r="AF1492" s="21"/>
      <c r="AG1492" s="21"/>
      <c r="AH1492" s="21"/>
      <c r="AI1492" s="21"/>
      <c r="AJ1492" s="21"/>
      <c r="AK1492" s="22"/>
    </row>
    <row r="1493" spans="1:37" ht="13.5" hidden="1" customHeight="1" thickBot="1" x14ac:dyDescent="0.3">
      <c r="A1493" s="69" t="str">
        <f t="shared" si="23"/>
        <v>ACTO</v>
      </c>
      <c r="B1493" s="23" t="s">
        <v>33</v>
      </c>
      <c r="C1493" s="23" t="s">
        <v>30</v>
      </c>
      <c r="D1493" s="23" t="s">
        <v>65</v>
      </c>
      <c r="E1493" s="43" t="s">
        <v>76</v>
      </c>
      <c r="F1493" s="44"/>
      <c r="G1493" s="44"/>
      <c r="H1493" s="44"/>
      <c r="I1493" s="44"/>
      <c r="J1493" s="44"/>
      <c r="K1493" s="44"/>
      <c r="L1493" s="44"/>
      <c r="M1493" s="44"/>
      <c r="N1493" s="44"/>
      <c r="O1493" s="44"/>
      <c r="P1493" s="44"/>
      <c r="Q1493" s="44"/>
      <c r="R1493" s="44"/>
      <c r="S1493" s="44"/>
      <c r="T1493" s="44"/>
      <c r="U1493" s="44"/>
      <c r="V1493" s="44"/>
      <c r="W1493" s="44"/>
      <c r="X1493" s="44"/>
      <c r="Y1493" s="44"/>
      <c r="Z1493" s="44"/>
      <c r="AA1493" s="44"/>
      <c r="AB1493" s="44"/>
      <c r="AC1493" s="44"/>
      <c r="AD1493" s="44"/>
      <c r="AE1493" s="44"/>
      <c r="AF1493" s="44"/>
      <c r="AG1493" s="44"/>
      <c r="AH1493" s="44"/>
      <c r="AI1493" s="44"/>
      <c r="AJ1493" s="44"/>
      <c r="AK1493" s="45"/>
    </row>
    <row r="1494" spans="1:37" ht="13.5" hidden="1" customHeight="1" x14ac:dyDescent="0.25">
      <c r="A1494" s="69" t="str">
        <f t="shared" si="23"/>
        <v>ALAC</v>
      </c>
      <c r="B1494" s="39" t="s">
        <v>39</v>
      </c>
      <c r="C1494" s="39" t="s">
        <v>33</v>
      </c>
      <c r="D1494" s="39" t="s">
        <v>65</v>
      </c>
      <c r="E1494" s="42" t="s">
        <v>76</v>
      </c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2"/>
    </row>
    <row r="1495" spans="1:37" ht="13.5" hidden="1" customHeight="1" x14ac:dyDescent="0.25">
      <c r="A1495" s="69" t="str">
        <f t="shared" si="23"/>
        <v>ALAL</v>
      </c>
      <c r="B1495" s="20" t="s">
        <v>39</v>
      </c>
      <c r="C1495" s="20" t="s">
        <v>39</v>
      </c>
      <c r="D1495" s="20" t="s">
        <v>65</v>
      </c>
      <c r="E1495" s="36" t="s">
        <v>76</v>
      </c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21"/>
      <c r="AH1495" s="21"/>
      <c r="AI1495" s="21"/>
      <c r="AJ1495" s="21"/>
      <c r="AK1495" s="22"/>
    </row>
    <row r="1496" spans="1:37" ht="13.5" hidden="1" customHeight="1" x14ac:dyDescent="0.25">
      <c r="A1496" s="69" t="str">
        <f t="shared" si="23"/>
        <v>ALAM</v>
      </c>
      <c r="B1496" s="20" t="s">
        <v>39</v>
      </c>
      <c r="C1496" s="20" t="s">
        <v>40</v>
      </c>
      <c r="D1496" s="20" t="s">
        <v>65</v>
      </c>
      <c r="E1496" s="36" t="s">
        <v>76</v>
      </c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  <c r="W1496" s="21"/>
      <c r="X1496" s="21"/>
      <c r="Y1496" s="21"/>
      <c r="Z1496" s="21"/>
      <c r="AA1496" s="21"/>
      <c r="AB1496" s="21"/>
      <c r="AC1496" s="21"/>
      <c r="AD1496" s="21"/>
      <c r="AE1496" s="21"/>
      <c r="AF1496" s="21"/>
      <c r="AG1496" s="21"/>
      <c r="AH1496" s="21"/>
      <c r="AI1496" s="21"/>
      <c r="AJ1496" s="21"/>
      <c r="AK1496" s="22"/>
    </row>
    <row r="1497" spans="1:37" ht="13.5" hidden="1" customHeight="1" x14ac:dyDescent="0.25">
      <c r="A1497" s="69" t="str">
        <f t="shared" si="23"/>
        <v>ALAP</v>
      </c>
      <c r="B1497" s="20" t="s">
        <v>39</v>
      </c>
      <c r="C1497" s="20" t="s">
        <v>41</v>
      </c>
      <c r="D1497" s="20" t="s">
        <v>65</v>
      </c>
      <c r="E1497" s="36" t="s">
        <v>76</v>
      </c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  <c r="AA1497" s="21"/>
      <c r="AB1497" s="21"/>
      <c r="AC1497" s="21"/>
      <c r="AD1497" s="21"/>
      <c r="AE1497" s="21"/>
      <c r="AF1497" s="21"/>
      <c r="AG1497" s="21"/>
      <c r="AH1497" s="21"/>
      <c r="AI1497" s="21"/>
      <c r="AJ1497" s="21"/>
      <c r="AK1497" s="22"/>
    </row>
    <row r="1498" spans="1:37" ht="13.5" hidden="1" customHeight="1" x14ac:dyDescent="0.25">
      <c r="A1498" s="69" t="str">
        <f t="shared" si="23"/>
        <v>ALBA</v>
      </c>
      <c r="B1498" s="20" t="s">
        <v>39</v>
      </c>
      <c r="C1498" s="20" t="s">
        <v>42</v>
      </c>
      <c r="D1498" s="20" t="s">
        <v>65</v>
      </c>
      <c r="E1498" s="36" t="s">
        <v>76</v>
      </c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  <c r="AK1498" s="22"/>
    </row>
    <row r="1499" spans="1:37" ht="13.5" hidden="1" customHeight="1" x14ac:dyDescent="0.25">
      <c r="A1499" s="69" t="str">
        <f t="shared" si="23"/>
        <v>ALCE</v>
      </c>
      <c r="B1499" s="20" t="s">
        <v>39</v>
      </c>
      <c r="C1499" s="20" t="s">
        <v>43</v>
      </c>
      <c r="D1499" s="20" t="s">
        <v>65</v>
      </c>
      <c r="E1499" s="36" t="s">
        <v>76</v>
      </c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21"/>
      <c r="AH1499" s="21"/>
      <c r="AI1499" s="21"/>
      <c r="AJ1499" s="21"/>
      <c r="AK1499" s="22"/>
    </row>
    <row r="1500" spans="1:37" ht="13.5" hidden="1" customHeight="1" x14ac:dyDescent="0.25">
      <c r="A1500" s="69" t="str">
        <f t="shared" si="23"/>
        <v>ALDF</v>
      </c>
      <c r="B1500" s="20" t="s">
        <v>39</v>
      </c>
      <c r="C1500" s="20" t="s">
        <v>44</v>
      </c>
      <c r="D1500" s="20" t="s">
        <v>65</v>
      </c>
      <c r="E1500" s="36" t="s">
        <v>76</v>
      </c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21"/>
      <c r="AH1500" s="21"/>
      <c r="AI1500" s="21"/>
      <c r="AJ1500" s="21"/>
      <c r="AK1500" s="22"/>
    </row>
    <row r="1501" spans="1:37" ht="13.5" hidden="1" customHeight="1" x14ac:dyDescent="0.25">
      <c r="A1501" s="69" t="str">
        <f t="shared" si="23"/>
        <v>ALES</v>
      </c>
      <c r="B1501" s="20" t="s">
        <v>39</v>
      </c>
      <c r="C1501" s="20" t="s">
        <v>45</v>
      </c>
      <c r="D1501" s="20" t="s">
        <v>65</v>
      </c>
      <c r="E1501" s="36" t="s">
        <v>76</v>
      </c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21"/>
      <c r="AH1501" s="21"/>
      <c r="AI1501" s="21"/>
      <c r="AJ1501" s="21"/>
      <c r="AK1501" s="22"/>
    </row>
    <row r="1502" spans="1:37" ht="13.5" hidden="1" customHeight="1" x14ac:dyDescent="0.25">
      <c r="A1502" s="69" t="str">
        <f t="shared" si="23"/>
        <v>ALGO</v>
      </c>
      <c r="B1502" s="20" t="s">
        <v>39</v>
      </c>
      <c r="C1502" s="20" t="s">
        <v>46</v>
      </c>
      <c r="D1502" s="20" t="s">
        <v>65</v>
      </c>
      <c r="E1502" s="36" t="s">
        <v>76</v>
      </c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  <c r="W1502" s="21"/>
      <c r="X1502" s="21"/>
      <c r="Y1502" s="21"/>
      <c r="Z1502" s="21"/>
      <c r="AA1502" s="21"/>
      <c r="AB1502" s="21"/>
      <c r="AC1502" s="21"/>
      <c r="AD1502" s="21"/>
      <c r="AE1502" s="21"/>
      <c r="AF1502" s="21"/>
      <c r="AG1502" s="21"/>
      <c r="AH1502" s="21"/>
      <c r="AI1502" s="21"/>
      <c r="AJ1502" s="21"/>
      <c r="AK1502" s="22"/>
    </row>
    <row r="1503" spans="1:37" ht="13.5" hidden="1" customHeight="1" x14ac:dyDescent="0.25">
      <c r="A1503" s="69" t="str">
        <f t="shared" si="23"/>
        <v>ALMA</v>
      </c>
      <c r="B1503" s="20" t="s">
        <v>39</v>
      </c>
      <c r="C1503" s="20" t="s">
        <v>47</v>
      </c>
      <c r="D1503" s="20" t="s">
        <v>65</v>
      </c>
      <c r="E1503" s="36" t="s">
        <v>76</v>
      </c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  <c r="W1503" s="21"/>
      <c r="X1503" s="21"/>
      <c r="Y1503" s="21"/>
      <c r="Z1503" s="21"/>
      <c r="AA1503" s="21"/>
      <c r="AB1503" s="21"/>
      <c r="AC1503" s="21"/>
      <c r="AD1503" s="21"/>
      <c r="AE1503" s="21"/>
      <c r="AF1503" s="21"/>
      <c r="AG1503" s="21"/>
      <c r="AH1503" s="21"/>
      <c r="AI1503" s="21"/>
      <c r="AJ1503" s="21"/>
      <c r="AK1503" s="22"/>
    </row>
    <row r="1504" spans="1:37" ht="13.5" hidden="1" customHeight="1" x14ac:dyDescent="0.25">
      <c r="A1504" s="69" t="str">
        <f t="shared" si="23"/>
        <v>ALMG</v>
      </c>
      <c r="B1504" s="20" t="s">
        <v>39</v>
      </c>
      <c r="C1504" s="20" t="s">
        <v>48</v>
      </c>
      <c r="D1504" s="20" t="s">
        <v>65</v>
      </c>
      <c r="E1504" s="36" t="s">
        <v>76</v>
      </c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21"/>
      <c r="AH1504" s="21"/>
      <c r="AI1504" s="21"/>
      <c r="AJ1504" s="21"/>
      <c r="AK1504" s="22"/>
    </row>
    <row r="1505" spans="1:37" ht="13.5" hidden="1" customHeight="1" x14ac:dyDescent="0.25">
      <c r="A1505" s="69" t="str">
        <f t="shared" si="23"/>
        <v>ALMS</v>
      </c>
      <c r="B1505" s="20" t="s">
        <v>39</v>
      </c>
      <c r="C1505" s="20" t="s">
        <v>49</v>
      </c>
      <c r="D1505" s="20" t="s">
        <v>65</v>
      </c>
      <c r="E1505" s="36" t="s">
        <v>76</v>
      </c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21"/>
      <c r="AH1505" s="21"/>
      <c r="AI1505" s="21"/>
      <c r="AJ1505" s="21"/>
      <c r="AK1505" s="22"/>
    </row>
    <row r="1506" spans="1:37" ht="13.5" hidden="1" customHeight="1" x14ac:dyDescent="0.25">
      <c r="A1506" s="69" t="str">
        <f t="shared" si="23"/>
        <v>ALMT</v>
      </c>
      <c r="B1506" s="20" t="s">
        <v>39</v>
      </c>
      <c r="C1506" s="20" t="s">
        <v>50</v>
      </c>
      <c r="D1506" s="20" t="s">
        <v>65</v>
      </c>
      <c r="E1506" s="36" t="s">
        <v>76</v>
      </c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  <c r="W1506" s="21"/>
      <c r="X1506" s="21"/>
      <c r="Y1506" s="21"/>
      <c r="Z1506" s="21"/>
      <c r="AA1506" s="21"/>
      <c r="AB1506" s="21"/>
      <c r="AC1506" s="21"/>
      <c r="AD1506" s="21"/>
      <c r="AE1506" s="21"/>
      <c r="AF1506" s="21"/>
      <c r="AG1506" s="21"/>
      <c r="AH1506" s="21"/>
      <c r="AI1506" s="21"/>
      <c r="AJ1506" s="21"/>
      <c r="AK1506" s="22"/>
    </row>
    <row r="1507" spans="1:37" ht="13.5" hidden="1" customHeight="1" x14ac:dyDescent="0.25">
      <c r="A1507" s="69" t="str">
        <f t="shared" si="23"/>
        <v>ALPA</v>
      </c>
      <c r="B1507" s="20" t="s">
        <v>39</v>
      </c>
      <c r="C1507" s="20" t="s">
        <v>51</v>
      </c>
      <c r="D1507" s="20" t="s">
        <v>65</v>
      </c>
      <c r="E1507" s="36" t="s">
        <v>76</v>
      </c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  <c r="W1507" s="21"/>
      <c r="X1507" s="21"/>
      <c r="Y1507" s="21"/>
      <c r="Z1507" s="21"/>
      <c r="AA1507" s="21"/>
      <c r="AB1507" s="21"/>
      <c r="AC1507" s="21"/>
      <c r="AD1507" s="21"/>
      <c r="AE1507" s="21"/>
      <c r="AF1507" s="21"/>
      <c r="AG1507" s="21"/>
      <c r="AH1507" s="21"/>
      <c r="AI1507" s="21"/>
      <c r="AJ1507" s="21"/>
      <c r="AK1507" s="22"/>
    </row>
    <row r="1508" spans="1:37" ht="13.5" hidden="1" customHeight="1" x14ac:dyDescent="0.25">
      <c r="A1508" s="69" t="str">
        <f t="shared" si="23"/>
        <v>ALPB</v>
      </c>
      <c r="B1508" s="20" t="s">
        <v>39</v>
      </c>
      <c r="C1508" s="20" t="s">
        <v>52</v>
      </c>
      <c r="D1508" s="20" t="s">
        <v>65</v>
      </c>
      <c r="E1508" s="36" t="s">
        <v>76</v>
      </c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  <c r="W1508" s="21"/>
      <c r="X1508" s="21"/>
      <c r="Y1508" s="21"/>
      <c r="Z1508" s="21"/>
      <c r="AA1508" s="21"/>
      <c r="AB1508" s="21"/>
      <c r="AC1508" s="21"/>
      <c r="AD1508" s="21"/>
      <c r="AE1508" s="21"/>
      <c r="AF1508" s="21"/>
      <c r="AG1508" s="21"/>
      <c r="AH1508" s="21"/>
      <c r="AI1508" s="21"/>
      <c r="AJ1508" s="21"/>
      <c r="AK1508" s="22"/>
    </row>
    <row r="1509" spans="1:37" ht="13.5" hidden="1" customHeight="1" x14ac:dyDescent="0.25">
      <c r="A1509" s="69" t="str">
        <f t="shared" si="23"/>
        <v>ALPE</v>
      </c>
      <c r="B1509" s="20" t="s">
        <v>39</v>
      </c>
      <c r="C1509" s="20" t="s">
        <v>53</v>
      </c>
      <c r="D1509" s="20" t="s">
        <v>65</v>
      </c>
      <c r="E1509" s="36" t="s">
        <v>76</v>
      </c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  <c r="W1509" s="21"/>
      <c r="X1509" s="21"/>
      <c r="Y1509" s="21"/>
      <c r="Z1509" s="21"/>
      <c r="AA1509" s="21"/>
      <c r="AB1509" s="21"/>
      <c r="AC1509" s="21"/>
      <c r="AD1509" s="21"/>
      <c r="AE1509" s="21"/>
      <c r="AF1509" s="21"/>
      <c r="AG1509" s="21"/>
      <c r="AH1509" s="21"/>
      <c r="AI1509" s="21"/>
      <c r="AJ1509" s="21"/>
      <c r="AK1509" s="22"/>
    </row>
    <row r="1510" spans="1:37" ht="13.5" hidden="1" customHeight="1" x14ac:dyDescent="0.25">
      <c r="A1510" s="69" t="str">
        <f t="shared" si="23"/>
        <v>ALPI</v>
      </c>
      <c r="B1510" s="20" t="s">
        <v>39</v>
      </c>
      <c r="C1510" s="20" t="s">
        <v>54</v>
      </c>
      <c r="D1510" s="20" t="s">
        <v>65</v>
      </c>
      <c r="E1510" s="36" t="s">
        <v>76</v>
      </c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  <c r="W1510" s="21"/>
      <c r="X1510" s="21"/>
      <c r="Y1510" s="21"/>
      <c r="Z1510" s="21"/>
      <c r="AA1510" s="21"/>
      <c r="AB1510" s="21"/>
      <c r="AC1510" s="21"/>
      <c r="AD1510" s="21"/>
      <c r="AE1510" s="21"/>
      <c r="AF1510" s="21"/>
      <c r="AG1510" s="21"/>
      <c r="AH1510" s="21"/>
      <c r="AI1510" s="21"/>
      <c r="AJ1510" s="21"/>
      <c r="AK1510" s="22"/>
    </row>
    <row r="1511" spans="1:37" ht="13.5" hidden="1" customHeight="1" x14ac:dyDescent="0.25">
      <c r="A1511" s="69" t="str">
        <f t="shared" si="23"/>
        <v>ALPR</v>
      </c>
      <c r="B1511" s="20" t="s">
        <v>39</v>
      </c>
      <c r="C1511" s="20" t="s">
        <v>55</v>
      </c>
      <c r="D1511" s="20" t="s">
        <v>65</v>
      </c>
      <c r="E1511" s="36" t="s">
        <v>76</v>
      </c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  <c r="W1511" s="21"/>
      <c r="X1511" s="21"/>
      <c r="Y1511" s="21"/>
      <c r="Z1511" s="21"/>
      <c r="AA1511" s="21"/>
      <c r="AB1511" s="21"/>
      <c r="AC1511" s="21"/>
      <c r="AD1511" s="21"/>
      <c r="AE1511" s="21"/>
      <c r="AF1511" s="21"/>
      <c r="AG1511" s="21"/>
      <c r="AH1511" s="21"/>
      <c r="AI1511" s="21"/>
      <c r="AJ1511" s="21"/>
      <c r="AK1511" s="22"/>
    </row>
    <row r="1512" spans="1:37" ht="13.5" hidden="1" customHeight="1" x14ac:dyDescent="0.25">
      <c r="A1512" s="69" t="str">
        <f t="shared" si="23"/>
        <v>ALRJ</v>
      </c>
      <c r="B1512" s="20" t="s">
        <v>39</v>
      </c>
      <c r="C1512" s="20" t="s">
        <v>56</v>
      </c>
      <c r="D1512" s="20" t="s">
        <v>65</v>
      </c>
      <c r="E1512" s="36" t="s">
        <v>76</v>
      </c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  <c r="W1512" s="21"/>
      <c r="X1512" s="21"/>
      <c r="Y1512" s="21"/>
      <c r="Z1512" s="21"/>
      <c r="AA1512" s="21"/>
      <c r="AB1512" s="21"/>
      <c r="AC1512" s="21"/>
      <c r="AD1512" s="21"/>
      <c r="AE1512" s="21"/>
      <c r="AF1512" s="21"/>
      <c r="AG1512" s="21"/>
      <c r="AH1512" s="21"/>
      <c r="AI1512" s="21"/>
      <c r="AJ1512" s="21"/>
      <c r="AK1512" s="22"/>
    </row>
    <row r="1513" spans="1:37" ht="13.5" hidden="1" customHeight="1" x14ac:dyDescent="0.25">
      <c r="A1513" s="69" t="str">
        <f t="shared" si="23"/>
        <v>ALRN</v>
      </c>
      <c r="B1513" s="20" t="s">
        <v>39</v>
      </c>
      <c r="C1513" s="20" t="s">
        <v>57</v>
      </c>
      <c r="D1513" s="20" t="s">
        <v>65</v>
      </c>
      <c r="E1513" s="36" t="s">
        <v>76</v>
      </c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  <c r="AA1513" s="21"/>
      <c r="AB1513" s="21"/>
      <c r="AC1513" s="21"/>
      <c r="AD1513" s="21"/>
      <c r="AE1513" s="21"/>
      <c r="AF1513" s="21"/>
      <c r="AG1513" s="21"/>
      <c r="AH1513" s="21"/>
      <c r="AI1513" s="21"/>
      <c r="AJ1513" s="21"/>
      <c r="AK1513" s="22"/>
    </row>
    <row r="1514" spans="1:37" ht="13.5" hidden="1" customHeight="1" x14ac:dyDescent="0.25">
      <c r="A1514" s="69" t="str">
        <f t="shared" si="23"/>
        <v>ALRO</v>
      </c>
      <c r="B1514" s="20" t="s">
        <v>39</v>
      </c>
      <c r="C1514" s="20" t="s">
        <v>58</v>
      </c>
      <c r="D1514" s="20" t="s">
        <v>65</v>
      </c>
      <c r="E1514" s="36" t="s">
        <v>76</v>
      </c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21"/>
      <c r="AH1514" s="21"/>
      <c r="AI1514" s="21"/>
      <c r="AJ1514" s="21"/>
      <c r="AK1514" s="22"/>
    </row>
    <row r="1515" spans="1:37" ht="13.5" hidden="1" customHeight="1" x14ac:dyDescent="0.25">
      <c r="A1515" s="69" t="str">
        <f t="shared" si="23"/>
        <v>ALRR</v>
      </c>
      <c r="B1515" s="20" t="s">
        <v>39</v>
      </c>
      <c r="C1515" s="20" t="s">
        <v>59</v>
      </c>
      <c r="D1515" s="20" t="s">
        <v>65</v>
      </c>
      <c r="E1515" s="36" t="s">
        <v>76</v>
      </c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  <c r="W1515" s="21"/>
      <c r="X1515" s="21"/>
      <c r="Y1515" s="21"/>
      <c r="Z1515" s="21"/>
      <c r="AA1515" s="21"/>
      <c r="AB1515" s="21"/>
      <c r="AC1515" s="21"/>
      <c r="AD1515" s="21"/>
      <c r="AE1515" s="21"/>
      <c r="AF1515" s="21"/>
      <c r="AG1515" s="21"/>
      <c r="AH1515" s="21"/>
      <c r="AI1515" s="21"/>
      <c r="AJ1515" s="21"/>
      <c r="AK1515" s="22"/>
    </row>
    <row r="1516" spans="1:37" ht="13.5" hidden="1" customHeight="1" x14ac:dyDescent="0.25">
      <c r="A1516" s="69" t="str">
        <f t="shared" si="23"/>
        <v>ALRS</v>
      </c>
      <c r="B1516" s="20" t="s">
        <v>39</v>
      </c>
      <c r="C1516" s="20" t="s">
        <v>60</v>
      </c>
      <c r="D1516" s="20" t="s">
        <v>65</v>
      </c>
      <c r="E1516" s="36" t="s">
        <v>76</v>
      </c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21"/>
      <c r="AH1516" s="21"/>
      <c r="AI1516" s="21"/>
      <c r="AJ1516" s="21"/>
      <c r="AK1516" s="22"/>
    </row>
    <row r="1517" spans="1:37" ht="13.5" hidden="1" customHeight="1" x14ac:dyDescent="0.25">
      <c r="A1517" s="69" t="str">
        <f t="shared" si="23"/>
        <v>ALSC</v>
      </c>
      <c r="B1517" s="20" t="s">
        <v>39</v>
      </c>
      <c r="C1517" s="20" t="s">
        <v>61</v>
      </c>
      <c r="D1517" s="20" t="s">
        <v>65</v>
      </c>
      <c r="E1517" s="36" t="s">
        <v>76</v>
      </c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21"/>
      <c r="AH1517" s="21"/>
      <c r="AI1517" s="21"/>
      <c r="AJ1517" s="21"/>
      <c r="AK1517" s="22"/>
    </row>
    <row r="1518" spans="1:37" ht="13.5" hidden="1" customHeight="1" x14ac:dyDescent="0.25">
      <c r="A1518" s="69" t="str">
        <f t="shared" si="23"/>
        <v>ALSE</v>
      </c>
      <c r="B1518" s="20" t="s">
        <v>39</v>
      </c>
      <c r="C1518" s="20" t="s">
        <v>62</v>
      </c>
      <c r="D1518" s="20" t="s">
        <v>65</v>
      </c>
      <c r="E1518" s="36" t="s">
        <v>76</v>
      </c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21"/>
      <c r="AH1518" s="21"/>
      <c r="AI1518" s="21"/>
      <c r="AJ1518" s="21"/>
      <c r="AK1518" s="22"/>
    </row>
    <row r="1519" spans="1:37" ht="13.5" hidden="1" customHeight="1" x14ac:dyDescent="0.25">
      <c r="A1519" s="69" t="str">
        <f t="shared" si="23"/>
        <v>ALSP</v>
      </c>
      <c r="B1519" s="20" t="s">
        <v>39</v>
      </c>
      <c r="C1519" s="20" t="s">
        <v>63</v>
      </c>
      <c r="D1519" s="20" t="s">
        <v>65</v>
      </c>
      <c r="E1519" s="36" t="s">
        <v>76</v>
      </c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  <c r="W1519" s="21"/>
      <c r="X1519" s="21"/>
      <c r="Y1519" s="21"/>
      <c r="Z1519" s="21"/>
      <c r="AA1519" s="21"/>
      <c r="AB1519" s="21"/>
      <c r="AC1519" s="21"/>
      <c r="AD1519" s="21"/>
      <c r="AE1519" s="21"/>
      <c r="AF1519" s="21"/>
      <c r="AG1519" s="21"/>
      <c r="AH1519" s="21"/>
      <c r="AI1519" s="21"/>
      <c r="AJ1519" s="21"/>
      <c r="AK1519" s="22"/>
    </row>
    <row r="1520" spans="1:37" ht="13.5" hidden="1" customHeight="1" thickBot="1" x14ac:dyDescent="0.3">
      <c r="A1520" s="69" t="str">
        <f t="shared" si="23"/>
        <v>ALTO</v>
      </c>
      <c r="B1520" s="41" t="s">
        <v>39</v>
      </c>
      <c r="C1520" s="41" t="s">
        <v>30</v>
      </c>
      <c r="D1520" s="41" t="s">
        <v>65</v>
      </c>
      <c r="E1520" s="43" t="s">
        <v>76</v>
      </c>
      <c r="F1520" s="44"/>
      <c r="G1520" s="44"/>
      <c r="H1520" s="44"/>
      <c r="I1520" s="44"/>
      <c r="J1520" s="44"/>
      <c r="K1520" s="44"/>
      <c r="L1520" s="44"/>
      <c r="M1520" s="44"/>
      <c r="N1520" s="44"/>
      <c r="O1520" s="44"/>
      <c r="P1520" s="44"/>
      <c r="Q1520" s="44"/>
      <c r="R1520" s="44"/>
      <c r="S1520" s="44"/>
      <c r="T1520" s="44"/>
      <c r="U1520" s="44"/>
      <c r="V1520" s="44"/>
      <c r="W1520" s="44"/>
      <c r="X1520" s="44"/>
      <c r="Y1520" s="44"/>
      <c r="Z1520" s="44"/>
      <c r="AA1520" s="44"/>
      <c r="AB1520" s="44"/>
      <c r="AC1520" s="44"/>
      <c r="AD1520" s="44"/>
      <c r="AE1520" s="44"/>
      <c r="AF1520" s="44"/>
      <c r="AG1520" s="44"/>
      <c r="AH1520" s="44"/>
      <c r="AI1520" s="44"/>
      <c r="AJ1520" s="44"/>
      <c r="AK1520" s="45"/>
    </row>
    <row r="1521" spans="1:37" ht="13.5" hidden="1" customHeight="1" x14ac:dyDescent="0.25">
      <c r="A1521" s="69" t="str">
        <f t="shared" si="23"/>
        <v>AMAC</v>
      </c>
      <c r="B1521" s="40" t="s">
        <v>40</v>
      </c>
      <c r="C1521" s="40" t="s">
        <v>33</v>
      </c>
      <c r="D1521" s="40" t="s">
        <v>65</v>
      </c>
      <c r="E1521" s="42" t="s">
        <v>76</v>
      </c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  <c r="S1521" s="31"/>
      <c r="T1521" s="31"/>
      <c r="U1521" s="31"/>
      <c r="V1521" s="31"/>
      <c r="W1521" s="31"/>
      <c r="X1521" s="31"/>
      <c r="Y1521" s="31"/>
      <c r="Z1521" s="31"/>
      <c r="AA1521" s="31"/>
      <c r="AB1521" s="31"/>
      <c r="AC1521" s="31"/>
      <c r="AD1521" s="31"/>
      <c r="AE1521" s="31"/>
      <c r="AF1521" s="31"/>
      <c r="AG1521" s="31"/>
      <c r="AH1521" s="31"/>
      <c r="AI1521" s="31"/>
      <c r="AJ1521" s="31"/>
      <c r="AK1521" s="32"/>
    </row>
    <row r="1522" spans="1:37" ht="13.5" hidden="1" customHeight="1" x14ac:dyDescent="0.25">
      <c r="A1522" s="69" t="str">
        <f t="shared" si="23"/>
        <v>AMAL</v>
      </c>
      <c r="B1522" s="20" t="s">
        <v>40</v>
      </c>
      <c r="C1522" s="20" t="s">
        <v>39</v>
      </c>
      <c r="D1522" s="20" t="s">
        <v>65</v>
      </c>
      <c r="E1522" s="36" t="s">
        <v>76</v>
      </c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21"/>
      <c r="AH1522" s="21"/>
      <c r="AI1522" s="21"/>
      <c r="AJ1522" s="21"/>
      <c r="AK1522" s="22"/>
    </row>
    <row r="1523" spans="1:37" ht="13.5" hidden="1" customHeight="1" x14ac:dyDescent="0.25">
      <c r="A1523" s="69" t="str">
        <f t="shared" si="23"/>
        <v>AMAM</v>
      </c>
      <c r="B1523" s="20" t="s">
        <v>40</v>
      </c>
      <c r="C1523" s="20" t="s">
        <v>40</v>
      </c>
      <c r="D1523" s="20" t="s">
        <v>65</v>
      </c>
      <c r="E1523" s="36" t="s">
        <v>76</v>
      </c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  <c r="W1523" s="21"/>
      <c r="X1523" s="21"/>
      <c r="Y1523" s="21"/>
      <c r="Z1523" s="21"/>
      <c r="AA1523" s="21"/>
      <c r="AB1523" s="21"/>
      <c r="AC1523" s="21"/>
      <c r="AD1523" s="21"/>
      <c r="AE1523" s="21"/>
      <c r="AF1523" s="21"/>
      <c r="AG1523" s="21"/>
      <c r="AH1523" s="21"/>
      <c r="AI1523" s="21"/>
      <c r="AJ1523" s="21"/>
      <c r="AK1523" s="22"/>
    </row>
    <row r="1524" spans="1:37" ht="13.5" hidden="1" customHeight="1" x14ac:dyDescent="0.25">
      <c r="A1524" s="69" t="str">
        <f t="shared" si="23"/>
        <v>AMAP</v>
      </c>
      <c r="B1524" s="20" t="s">
        <v>40</v>
      </c>
      <c r="C1524" s="20" t="s">
        <v>41</v>
      </c>
      <c r="D1524" s="20" t="s">
        <v>65</v>
      </c>
      <c r="E1524" s="36" t="s">
        <v>76</v>
      </c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  <c r="W1524" s="21"/>
      <c r="X1524" s="21"/>
      <c r="Y1524" s="21"/>
      <c r="Z1524" s="21"/>
      <c r="AA1524" s="21"/>
      <c r="AB1524" s="21"/>
      <c r="AC1524" s="21"/>
      <c r="AD1524" s="21"/>
      <c r="AE1524" s="21"/>
      <c r="AF1524" s="21"/>
      <c r="AG1524" s="21"/>
      <c r="AH1524" s="21"/>
      <c r="AI1524" s="21"/>
      <c r="AJ1524" s="21"/>
      <c r="AK1524" s="22"/>
    </row>
    <row r="1525" spans="1:37" ht="13.5" hidden="1" customHeight="1" x14ac:dyDescent="0.25">
      <c r="A1525" s="69" t="str">
        <f t="shared" si="23"/>
        <v>AMBA</v>
      </c>
      <c r="B1525" s="20" t="s">
        <v>40</v>
      </c>
      <c r="C1525" s="20" t="s">
        <v>42</v>
      </c>
      <c r="D1525" s="20" t="s">
        <v>65</v>
      </c>
      <c r="E1525" s="36" t="s">
        <v>76</v>
      </c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  <c r="W1525" s="21"/>
      <c r="X1525" s="21"/>
      <c r="Y1525" s="21"/>
      <c r="Z1525" s="21"/>
      <c r="AA1525" s="21"/>
      <c r="AB1525" s="21"/>
      <c r="AC1525" s="21"/>
      <c r="AD1525" s="21"/>
      <c r="AE1525" s="21"/>
      <c r="AF1525" s="21"/>
      <c r="AG1525" s="21"/>
      <c r="AH1525" s="21"/>
      <c r="AI1525" s="21"/>
      <c r="AJ1525" s="21"/>
      <c r="AK1525" s="22"/>
    </row>
    <row r="1526" spans="1:37" ht="13.5" hidden="1" customHeight="1" x14ac:dyDescent="0.25">
      <c r="A1526" s="69" t="str">
        <f t="shared" si="23"/>
        <v>AMCE</v>
      </c>
      <c r="B1526" s="20" t="s">
        <v>40</v>
      </c>
      <c r="C1526" s="20" t="s">
        <v>43</v>
      </c>
      <c r="D1526" s="20" t="s">
        <v>65</v>
      </c>
      <c r="E1526" s="36" t="s">
        <v>76</v>
      </c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  <c r="W1526" s="21"/>
      <c r="X1526" s="21"/>
      <c r="Y1526" s="21"/>
      <c r="Z1526" s="21"/>
      <c r="AA1526" s="21"/>
      <c r="AB1526" s="21"/>
      <c r="AC1526" s="21"/>
      <c r="AD1526" s="21"/>
      <c r="AE1526" s="21"/>
      <c r="AF1526" s="21"/>
      <c r="AG1526" s="21"/>
      <c r="AH1526" s="21"/>
      <c r="AI1526" s="21"/>
      <c r="AJ1526" s="21"/>
      <c r="AK1526" s="22"/>
    </row>
    <row r="1527" spans="1:37" ht="13.5" hidden="1" customHeight="1" x14ac:dyDescent="0.25">
      <c r="A1527" s="69" t="str">
        <f t="shared" si="23"/>
        <v>AMDF</v>
      </c>
      <c r="B1527" s="20" t="s">
        <v>40</v>
      </c>
      <c r="C1527" s="20" t="s">
        <v>44</v>
      </c>
      <c r="D1527" s="20" t="s">
        <v>65</v>
      </c>
      <c r="E1527" s="36" t="s">
        <v>76</v>
      </c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  <c r="W1527" s="21"/>
      <c r="X1527" s="21"/>
      <c r="Y1527" s="21"/>
      <c r="Z1527" s="21"/>
      <c r="AA1527" s="21"/>
      <c r="AB1527" s="21"/>
      <c r="AC1527" s="21"/>
      <c r="AD1527" s="21"/>
      <c r="AE1527" s="21"/>
      <c r="AF1527" s="21"/>
      <c r="AG1527" s="21"/>
      <c r="AH1527" s="21"/>
      <c r="AI1527" s="21"/>
      <c r="AJ1527" s="21"/>
      <c r="AK1527" s="22"/>
    </row>
    <row r="1528" spans="1:37" ht="13.5" hidden="1" customHeight="1" x14ac:dyDescent="0.25">
      <c r="A1528" s="69" t="str">
        <f t="shared" si="23"/>
        <v>AMES</v>
      </c>
      <c r="B1528" s="20" t="s">
        <v>40</v>
      </c>
      <c r="C1528" s="20" t="s">
        <v>45</v>
      </c>
      <c r="D1528" s="20" t="s">
        <v>65</v>
      </c>
      <c r="E1528" s="36" t="s">
        <v>76</v>
      </c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  <c r="W1528" s="21"/>
      <c r="X1528" s="21"/>
      <c r="Y1528" s="21"/>
      <c r="Z1528" s="21"/>
      <c r="AA1528" s="21"/>
      <c r="AB1528" s="21"/>
      <c r="AC1528" s="21"/>
      <c r="AD1528" s="21"/>
      <c r="AE1528" s="21"/>
      <c r="AF1528" s="21"/>
      <c r="AG1528" s="21"/>
      <c r="AH1528" s="21"/>
      <c r="AI1528" s="21"/>
      <c r="AJ1528" s="21"/>
      <c r="AK1528" s="22"/>
    </row>
    <row r="1529" spans="1:37" ht="13.5" hidden="1" customHeight="1" x14ac:dyDescent="0.25">
      <c r="A1529" s="69" t="str">
        <f t="shared" si="23"/>
        <v>AMGO</v>
      </c>
      <c r="B1529" s="20" t="s">
        <v>40</v>
      </c>
      <c r="C1529" s="20" t="s">
        <v>46</v>
      </c>
      <c r="D1529" s="20" t="s">
        <v>65</v>
      </c>
      <c r="E1529" s="36" t="s">
        <v>76</v>
      </c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  <c r="AA1529" s="21"/>
      <c r="AB1529" s="21"/>
      <c r="AC1529" s="21"/>
      <c r="AD1529" s="21"/>
      <c r="AE1529" s="21"/>
      <c r="AF1529" s="21"/>
      <c r="AG1529" s="21"/>
      <c r="AH1529" s="21"/>
      <c r="AI1529" s="21"/>
      <c r="AJ1529" s="21"/>
      <c r="AK1529" s="22"/>
    </row>
    <row r="1530" spans="1:37" ht="13.5" hidden="1" customHeight="1" x14ac:dyDescent="0.25">
      <c r="A1530" s="69" t="str">
        <f t="shared" si="23"/>
        <v>AMMA</v>
      </c>
      <c r="B1530" s="20" t="s">
        <v>40</v>
      </c>
      <c r="C1530" s="20" t="s">
        <v>47</v>
      </c>
      <c r="D1530" s="20" t="s">
        <v>65</v>
      </c>
      <c r="E1530" s="36" t="s">
        <v>76</v>
      </c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21"/>
      <c r="AH1530" s="21"/>
      <c r="AI1530" s="21"/>
      <c r="AJ1530" s="21"/>
      <c r="AK1530" s="22"/>
    </row>
    <row r="1531" spans="1:37" ht="13.5" hidden="1" customHeight="1" x14ac:dyDescent="0.25">
      <c r="A1531" s="69" t="str">
        <f t="shared" si="23"/>
        <v>AMMG</v>
      </c>
      <c r="B1531" s="20" t="s">
        <v>40</v>
      </c>
      <c r="C1531" s="20" t="s">
        <v>48</v>
      </c>
      <c r="D1531" s="20" t="s">
        <v>65</v>
      </c>
      <c r="E1531" s="36" t="s">
        <v>76</v>
      </c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  <c r="W1531" s="21"/>
      <c r="X1531" s="21"/>
      <c r="Y1531" s="21"/>
      <c r="Z1531" s="21"/>
      <c r="AA1531" s="21"/>
      <c r="AB1531" s="21"/>
      <c r="AC1531" s="21"/>
      <c r="AD1531" s="21"/>
      <c r="AE1531" s="21"/>
      <c r="AF1531" s="21"/>
      <c r="AG1531" s="21"/>
      <c r="AH1531" s="21"/>
      <c r="AI1531" s="21"/>
      <c r="AJ1531" s="21"/>
      <c r="AK1531" s="22"/>
    </row>
    <row r="1532" spans="1:37" ht="13.5" hidden="1" customHeight="1" x14ac:dyDescent="0.25">
      <c r="A1532" s="69" t="str">
        <f t="shared" si="23"/>
        <v>AMMS</v>
      </c>
      <c r="B1532" s="20" t="s">
        <v>40</v>
      </c>
      <c r="C1532" s="20" t="s">
        <v>49</v>
      </c>
      <c r="D1532" s="20" t="s">
        <v>65</v>
      </c>
      <c r="E1532" s="36" t="s">
        <v>76</v>
      </c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21"/>
      <c r="AH1532" s="21"/>
      <c r="AI1532" s="21"/>
      <c r="AJ1532" s="21"/>
      <c r="AK1532" s="22"/>
    </row>
    <row r="1533" spans="1:37" ht="13.5" hidden="1" customHeight="1" x14ac:dyDescent="0.25">
      <c r="A1533" s="69" t="str">
        <f t="shared" si="23"/>
        <v>AMMT</v>
      </c>
      <c r="B1533" s="20" t="s">
        <v>40</v>
      </c>
      <c r="C1533" s="20" t="s">
        <v>50</v>
      </c>
      <c r="D1533" s="20" t="s">
        <v>65</v>
      </c>
      <c r="E1533" s="36" t="s">
        <v>76</v>
      </c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  <c r="W1533" s="21"/>
      <c r="X1533" s="21"/>
      <c r="Y1533" s="21"/>
      <c r="Z1533" s="21"/>
      <c r="AA1533" s="21"/>
      <c r="AB1533" s="21"/>
      <c r="AC1533" s="21"/>
      <c r="AD1533" s="21"/>
      <c r="AE1533" s="21"/>
      <c r="AF1533" s="21"/>
      <c r="AG1533" s="21"/>
      <c r="AH1533" s="21"/>
      <c r="AI1533" s="21"/>
      <c r="AJ1533" s="21"/>
      <c r="AK1533" s="22"/>
    </row>
    <row r="1534" spans="1:37" ht="13.5" hidden="1" customHeight="1" x14ac:dyDescent="0.25">
      <c r="A1534" s="69" t="str">
        <f t="shared" si="23"/>
        <v>AMPA</v>
      </c>
      <c r="B1534" s="20" t="s">
        <v>40</v>
      </c>
      <c r="C1534" s="20" t="s">
        <v>51</v>
      </c>
      <c r="D1534" s="20" t="s">
        <v>65</v>
      </c>
      <c r="E1534" s="36" t="s">
        <v>76</v>
      </c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21"/>
      <c r="AH1534" s="21"/>
      <c r="AI1534" s="21"/>
      <c r="AJ1534" s="21"/>
      <c r="AK1534" s="22"/>
    </row>
    <row r="1535" spans="1:37" ht="13.5" hidden="1" customHeight="1" x14ac:dyDescent="0.25">
      <c r="A1535" s="69" t="str">
        <f t="shared" si="23"/>
        <v>AMPB</v>
      </c>
      <c r="B1535" s="20" t="s">
        <v>40</v>
      </c>
      <c r="C1535" s="20" t="s">
        <v>52</v>
      </c>
      <c r="D1535" s="20" t="s">
        <v>65</v>
      </c>
      <c r="E1535" s="36" t="s">
        <v>76</v>
      </c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  <c r="W1535" s="21"/>
      <c r="X1535" s="21"/>
      <c r="Y1535" s="21"/>
      <c r="Z1535" s="21"/>
      <c r="AA1535" s="21"/>
      <c r="AB1535" s="21"/>
      <c r="AC1535" s="21"/>
      <c r="AD1535" s="21"/>
      <c r="AE1535" s="21"/>
      <c r="AF1535" s="21"/>
      <c r="AG1535" s="21"/>
      <c r="AH1535" s="21"/>
      <c r="AI1535" s="21"/>
      <c r="AJ1535" s="21"/>
      <c r="AK1535" s="22"/>
    </row>
    <row r="1536" spans="1:37" ht="13.5" hidden="1" customHeight="1" x14ac:dyDescent="0.25">
      <c r="A1536" s="69" t="str">
        <f t="shared" si="23"/>
        <v>AMPE</v>
      </c>
      <c r="B1536" s="20" t="s">
        <v>40</v>
      </c>
      <c r="C1536" s="20" t="s">
        <v>53</v>
      </c>
      <c r="D1536" s="20" t="s">
        <v>65</v>
      </c>
      <c r="E1536" s="36" t="s">
        <v>76</v>
      </c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21"/>
      <c r="AH1536" s="21"/>
      <c r="AI1536" s="21"/>
      <c r="AJ1536" s="21"/>
      <c r="AK1536" s="22"/>
    </row>
    <row r="1537" spans="1:37" ht="13.5" hidden="1" customHeight="1" x14ac:dyDescent="0.25">
      <c r="A1537" s="69" t="str">
        <f t="shared" si="23"/>
        <v>AMPI</v>
      </c>
      <c r="B1537" s="20" t="s">
        <v>40</v>
      </c>
      <c r="C1537" s="20" t="s">
        <v>54</v>
      </c>
      <c r="D1537" s="20" t="s">
        <v>65</v>
      </c>
      <c r="E1537" s="36" t="s">
        <v>76</v>
      </c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  <c r="W1537" s="21"/>
      <c r="X1537" s="21"/>
      <c r="Y1537" s="21"/>
      <c r="Z1537" s="21"/>
      <c r="AA1537" s="21"/>
      <c r="AB1537" s="21"/>
      <c r="AC1537" s="21"/>
      <c r="AD1537" s="21"/>
      <c r="AE1537" s="21"/>
      <c r="AF1537" s="21"/>
      <c r="AG1537" s="21"/>
      <c r="AH1537" s="21"/>
      <c r="AI1537" s="21"/>
      <c r="AJ1537" s="21"/>
      <c r="AK1537" s="22"/>
    </row>
    <row r="1538" spans="1:37" ht="13.5" hidden="1" customHeight="1" x14ac:dyDescent="0.25">
      <c r="A1538" s="69" t="str">
        <f t="shared" si="23"/>
        <v>AMPR</v>
      </c>
      <c r="B1538" s="20" t="s">
        <v>40</v>
      </c>
      <c r="C1538" s="20" t="s">
        <v>55</v>
      </c>
      <c r="D1538" s="20" t="s">
        <v>65</v>
      </c>
      <c r="E1538" s="36" t="s">
        <v>76</v>
      </c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21"/>
      <c r="AH1538" s="21"/>
      <c r="AI1538" s="21"/>
      <c r="AJ1538" s="21"/>
      <c r="AK1538" s="22"/>
    </row>
    <row r="1539" spans="1:37" ht="13.5" hidden="1" customHeight="1" x14ac:dyDescent="0.25">
      <c r="A1539" s="69" t="str">
        <f t="shared" si="23"/>
        <v>AMRJ</v>
      </c>
      <c r="B1539" s="20" t="s">
        <v>40</v>
      </c>
      <c r="C1539" s="20" t="s">
        <v>56</v>
      </c>
      <c r="D1539" s="20" t="s">
        <v>65</v>
      </c>
      <c r="E1539" s="36" t="s">
        <v>76</v>
      </c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  <c r="W1539" s="21"/>
      <c r="X1539" s="21"/>
      <c r="Y1539" s="21"/>
      <c r="Z1539" s="21"/>
      <c r="AA1539" s="21"/>
      <c r="AB1539" s="21"/>
      <c r="AC1539" s="21"/>
      <c r="AD1539" s="21"/>
      <c r="AE1539" s="21"/>
      <c r="AF1539" s="21"/>
      <c r="AG1539" s="21"/>
      <c r="AH1539" s="21"/>
      <c r="AI1539" s="21"/>
      <c r="AJ1539" s="21"/>
      <c r="AK1539" s="22"/>
    </row>
    <row r="1540" spans="1:37" ht="13.5" hidden="1" customHeight="1" x14ac:dyDescent="0.25">
      <c r="A1540" s="69" t="str">
        <f t="shared" si="23"/>
        <v>AMRN</v>
      </c>
      <c r="B1540" s="20" t="s">
        <v>40</v>
      </c>
      <c r="C1540" s="20" t="s">
        <v>57</v>
      </c>
      <c r="D1540" s="20" t="s">
        <v>65</v>
      </c>
      <c r="E1540" s="36" t="s">
        <v>76</v>
      </c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21"/>
      <c r="AH1540" s="21"/>
      <c r="AI1540" s="21"/>
      <c r="AJ1540" s="21"/>
      <c r="AK1540" s="22"/>
    </row>
    <row r="1541" spans="1:37" ht="13.5" hidden="1" customHeight="1" x14ac:dyDescent="0.25">
      <c r="A1541" s="69" t="str">
        <f t="shared" si="23"/>
        <v>AMRO</v>
      </c>
      <c r="B1541" s="20" t="s">
        <v>40</v>
      </c>
      <c r="C1541" s="20" t="s">
        <v>58</v>
      </c>
      <c r="D1541" s="20" t="s">
        <v>65</v>
      </c>
      <c r="E1541" s="36" t="s">
        <v>76</v>
      </c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  <c r="W1541" s="21"/>
      <c r="X1541" s="21"/>
      <c r="Y1541" s="21"/>
      <c r="Z1541" s="21"/>
      <c r="AA1541" s="21"/>
      <c r="AB1541" s="21"/>
      <c r="AC1541" s="21"/>
      <c r="AD1541" s="21"/>
      <c r="AE1541" s="21"/>
      <c r="AF1541" s="21"/>
      <c r="AG1541" s="21"/>
      <c r="AH1541" s="21"/>
      <c r="AI1541" s="21"/>
      <c r="AJ1541" s="21"/>
      <c r="AK1541" s="22"/>
    </row>
    <row r="1542" spans="1:37" ht="13.5" hidden="1" customHeight="1" x14ac:dyDescent="0.25">
      <c r="A1542" s="69" t="str">
        <f t="shared" si="23"/>
        <v>AMRR</v>
      </c>
      <c r="B1542" s="20" t="s">
        <v>40</v>
      </c>
      <c r="C1542" s="20" t="s">
        <v>59</v>
      </c>
      <c r="D1542" s="20" t="s">
        <v>65</v>
      </c>
      <c r="E1542" s="36" t="s">
        <v>76</v>
      </c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  <c r="W1542" s="21"/>
      <c r="X1542" s="21"/>
      <c r="Y1542" s="21"/>
      <c r="Z1542" s="21"/>
      <c r="AA1542" s="21"/>
      <c r="AB1542" s="21"/>
      <c r="AC1542" s="21"/>
      <c r="AD1542" s="21"/>
      <c r="AE1542" s="21"/>
      <c r="AF1542" s="21"/>
      <c r="AG1542" s="21"/>
      <c r="AH1542" s="21"/>
      <c r="AI1542" s="21"/>
      <c r="AJ1542" s="21"/>
      <c r="AK1542" s="22"/>
    </row>
    <row r="1543" spans="1:37" ht="13.5" hidden="1" customHeight="1" x14ac:dyDescent="0.25">
      <c r="A1543" s="69" t="str">
        <f t="shared" si="23"/>
        <v>AMRS</v>
      </c>
      <c r="B1543" s="20" t="s">
        <v>40</v>
      </c>
      <c r="C1543" s="20" t="s">
        <v>60</v>
      </c>
      <c r="D1543" s="20" t="s">
        <v>65</v>
      </c>
      <c r="E1543" s="36" t="s">
        <v>76</v>
      </c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  <c r="Y1543" s="21"/>
      <c r="Z1543" s="21"/>
      <c r="AA1543" s="21"/>
      <c r="AB1543" s="21"/>
      <c r="AC1543" s="21"/>
      <c r="AD1543" s="21"/>
      <c r="AE1543" s="21"/>
      <c r="AF1543" s="21"/>
      <c r="AG1543" s="21"/>
      <c r="AH1543" s="21"/>
      <c r="AI1543" s="21"/>
      <c r="AJ1543" s="21"/>
      <c r="AK1543" s="22"/>
    </row>
    <row r="1544" spans="1:37" ht="13.5" hidden="1" customHeight="1" x14ac:dyDescent="0.25">
      <c r="A1544" s="69" t="str">
        <f t="shared" si="23"/>
        <v>AMSC</v>
      </c>
      <c r="B1544" s="20" t="s">
        <v>40</v>
      </c>
      <c r="C1544" s="20" t="s">
        <v>61</v>
      </c>
      <c r="D1544" s="20" t="s">
        <v>65</v>
      </c>
      <c r="E1544" s="36" t="s">
        <v>76</v>
      </c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  <c r="W1544" s="21"/>
      <c r="X1544" s="21"/>
      <c r="Y1544" s="21"/>
      <c r="Z1544" s="21"/>
      <c r="AA1544" s="21"/>
      <c r="AB1544" s="21"/>
      <c r="AC1544" s="21"/>
      <c r="AD1544" s="21"/>
      <c r="AE1544" s="21"/>
      <c r="AF1544" s="21"/>
      <c r="AG1544" s="21"/>
      <c r="AH1544" s="21"/>
      <c r="AI1544" s="21"/>
      <c r="AJ1544" s="21"/>
      <c r="AK1544" s="22"/>
    </row>
    <row r="1545" spans="1:37" ht="13.5" hidden="1" customHeight="1" x14ac:dyDescent="0.25">
      <c r="A1545" s="69" t="str">
        <f t="shared" si="23"/>
        <v>AMSE</v>
      </c>
      <c r="B1545" s="20" t="s">
        <v>40</v>
      </c>
      <c r="C1545" s="20" t="s">
        <v>62</v>
      </c>
      <c r="D1545" s="20" t="s">
        <v>65</v>
      </c>
      <c r="E1545" s="36" t="s">
        <v>76</v>
      </c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  <c r="W1545" s="21"/>
      <c r="X1545" s="21"/>
      <c r="Y1545" s="21"/>
      <c r="Z1545" s="21"/>
      <c r="AA1545" s="21"/>
      <c r="AB1545" s="21"/>
      <c r="AC1545" s="21"/>
      <c r="AD1545" s="21"/>
      <c r="AE1545" s="21"/>
      <c r="AF1545" s="21"/>
      <c r="AG1545" s="21"/>
      <c r="AH1545" s="21"/>
      <c r="AI1545" s="21"/>
      <c r="AJ1545" s="21"/>
      <c r="AK1545" s="22"/>
    </row>
    <row r="1546" spans="1:37" ht="13.5" hidden="1" customHeight="1" x14ac:dyDescent="0.25">
      <c r="A1546" s="69" t="str">
        <f t="shared" ref="A1546:A1609" si="24">CONCATENATE(B1546,C1546)</f>
        <v>AMSP</v>
      </c>
      <c r="B1546" s="20" t="s">
        <v>40</v>
      </c>
      <c r="C1546" s="20" t="s">
        <v>63</v>
      </c>
      <c r="D1546" s="20" t="s">
        <v>65</v>
      </c>
      <c r="E1546" s="36" t="s">
        <v>76</v>
      </c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  <c r="W1546" s="21"/>
      <c r="X1546" s="21"/>
      <c r="Y1546" s="21"/>
      <c r="Z1546" s="21"/>
      <c r="AA1546" s="21"/>
      <c r="AB1546" s="21"/>
      <c r="AC1546" s="21"/>
      <c r="AD1546" s="21"/>
      <c r="AE1546" s="21"/>
      <c r="AF1546" s="21"/>
      <c r="AG1546" s="21"/>
      <c r="AH1546" s="21"/>
      <c r="AI1546" s="21"/>
      <c r="AJ1546" s="21"/>
      <c r="AK1546" s="22"/>
    </row>
    <row r="1547" spans="1:37" ht="13.5" hidden="1" customHeight="1" thickBot="1" x14ac:dyDescent="0.3">
      <c r="A1547" s="69" t="str">
        <f t="shared" si="24"/>
        <v>AMTO</v>
      </c>
      <c r="B1547" s="23" t="s">
        <v>40</v>
      </c>
      <c r="C1547" s="23" t="s">
        <v>30</v>
      </c>
      <c r="D1547" s="23" t="s">
        <v>65</v>
      </c>
      <c r="E1547" s="43" t="s">
        <v>76</v>
      </c>
      <c r="F1547" s="44"/>
      <c r="G1547" s="44"/>
      <c r="H1547" s="44"/>
      <c r="I1547" s="44"/>
      <c r="J1547" s="44"/>
      <c r="K1547" s="44"/>
      <c r="L1547" s="44"/>
      <c r="M1547" s="44"/>
      <c r="N1547" s="44"/>
      <c r="O1547" s="44"/>
      <c r="P1547" s="44"/>
      <c r="Q1547" s="44"/>
      <c r="R1547" s="44"/>
      <c r="S1547" s="44"/>
      <c r="T1547" s="44"/>
      <c r="U1547" s="44"/>
      <c r="V1547" s="44"/>
      <c r="W1547" s="44"/>
      <c r="X1547" s="44"/>
      <c r="Y1547" s="44"/>
      <c r="Z1547" s="44"/>
      <c r="AA1547" s="44"/>
      <c r="AB1547" s="44"/>
      <c r="AC1547" s="44"/>
      <c r="AD1547" s="44"/>
      <c r="AE1547" s="44"/>
      <c r="AF1547" s="44"/>
      <c r="AG1547" s="44"/>
      <c r="AH1547" s="44"/>
      <c r="AI1547" s="44"/>
      <c r="AJ1547" s="44"/>
      <c r="AK1547" s="45"/>
    </row>
    <row r="1548" spans="1:37" ht="13.5" hidden="1" customHeight="1" x14ac:dyDescent="0.25">
      <c r="A1548" s="69" t="str">
        <f t="shared" si="24"/>
        <v>APAC</v>
      </c>
      <c r="B1548" s="40" t="s">
        <v>41</v>
      </c>
      <c r="C1548" s="40" t="s">
        <v>33</v>
      </c>
      <c r="D1548" s="40" t="s">
        <v>65</v>
      </c>
      <c r="E1548" s="42" t="s">
        <v>76</v>
      </c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2"/>
    </row>
    <row r="1549" spans="1:37" ht="13.5" hidden="1" customHeight="1" x14ac:dyDescent="0.25">
      <c r="A1549" s="69" t="str">
        <f t="shared" si="24"/>
        <v>APAL</v>
      </c>
      <c r="B1549" s="20" t="s">
        <v>41</v>
      </c>
      <c r="C1549" s="20" t="s">
        <v>39</v>
      </c>
      <c r="D1549" s="20" t="s">
        <v>65</v>
      </c>
      <c r="E1549" s="36" t="s">
        <v>76</v>
      </c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  <c r="W1549" s="21"/>
      <c r="X1549" s="21"/>
      <c r="Y1549" s="21"/>
      <c r="Z1549" s="21"/>
      <c r="AA1549" s="21"/>
      <c r="AB1549" s="21"/>
      <c r="AC1549" s="21"/>
      <c r="AD1549" s="21"/>
      <c r="AE1549" s="21"/>
      <c r="AF1549" s="21"/>
      <c r="AG1549" s="21"/>
      <c r="AH1549" s="21"/>
      <c r="AI1549" s="21"/>
      <c r="AJ1549" s="21"/>
      <c r="AK1549" s="22"/>
    </row>
    <row r="1550" spans="1:37" ht="13.5" hidden="1" customHeight="1" x14ac:dyDescent="0.25">
      <c r="A1550" s="69" t="str">
        <f t="shared" si="24"/>
        <v>APAM</v>
      </c>
      <c r="B1550" s="20" t="s">
        <v>41</v>
      </c>
      <c r="C1550" s="20" t="s">
        <v>40</v>
      </c>
      <c r="D1550" s="20" t="s">
        <v>65</v>
      </c>
      <c r="E1550" s="36" t="s">
        <v>76</v>
      </c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21"/>
      <c r="AH1550" s="21"/>
      <c r="AI1550" s="21"/>
      <c r="AJ1550" s="21"/>
      <c r="AK1550" s="22"/>
    </row>
    <row r="1551" spans="1:37" ht="13.5" hidden="1" customHeight="1" x14ac:dyDescent="0.25">
      <c r="A1551" s="69" t="str">
        <f t="shared" si="24"/>
        <v>APAP</v>
      </c>
      <c r="B1551" s="20" t="s">
        <v>41</v>
      </c>
      <c r="C1551" s="20" t="s">
        <v>41</v>
      </c>
      <c r="D1551" s="20" t="s">
        <v>65</v>
      </c>
      <c r="E1551" s="36" t="s">
        <v>76</v>
      </c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21"/>
      <c r="AH1551" s="21"/>
      <c r="AI1551" s="21"/>
      <c r="AJ1551" s="21"/>
      <c r="AK1551" s="22"/>
    </row>
    <row r="1552" spans="1:37" ht="13.5" hidden="1" customHeight="1" x14ac:dyDescent="0.25">
      <c r="A1552" s="69" t="str">
        <f t="shared" si="24"/>
        <v>APBA</v>
      </c>
      <c r="B1552" s="20" t="s">
        <v>41</v>
      </c>
      <c r="C1552" s="20" t="s">
        <v>42</v>
      </c>
      <c r="D1552" s="20" t="s">
        <v>65</v>
      </c>
      <c r="E1552" s="36" t="s">
        <v>76</v>
      </c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  <c r="W1552" s="21"/>
      <c r="X1552" s="21"/>
      <c r="Y1552" s="21"/>
      <c r="Z1552" s="21"/>
      <c r="AA1552" s="21"/>
      <c r="AB1552" s="21"/>
      <c r="AC1552" s="21"/>
      <c r="AD1552" s="21"/>
      <c r="AE1552" s="21"/>
      <c r="AF1552" s="21"/>
      <c r="AG1552" s="21"/>
      <c r="AH1552" s="21"/>
      <c r="AI1552" s="21"/>
      <c r="AJ1552" s="21"/>
      <c r="AK1552" s="22"/>
    </row>
    <row r="1553" spans="1:37" ht="13.5" hidden="1" customHeight="1" x14ac:dyDescent="0.25">
      <c r="A1553" s="69" t="str">
        <f t="shared" si="24"/>
        <v>APCE</v>
      </c>
      <c r="B1553" s="20" t="s">
        <v>41</v>
      </c>
      <c r="C1553" s="20" t="s">
        <v>43</v>
      </c>
      <c r="D1553" s="20" t="s">
        <v>65</v>
      </c>
      <c r="E1553" s="36" t="s">
        <v>76</v>
      </c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21"/>
      <c r="AH1553" s="21"/>
      <c r="AI1553" s="21"/>
      <c r="AJ1553" s="21"/>
      <c r="AK1553" s="22"/>
    </row>
    <row r="1554" spans="1:37" ht="13.5" hidden="1" customHeight="1" x14ac:dyDescent="0.25">
      <c r="A1554" s="69" t="str">
        <f t="shared" si="24"/>
        <v>APDF</v>
      </c>
      <c r="B1554" s="20" t="s">
        <v>41</v>
      </c>
      <c r="C1554" s="20" t="s">
        <v>44</v>
      </c>
      <c r="D1554" s="20" t="s">
        <v>65</v>
      </c>
      <c r="E1554" s="36" t="s">
        <v>76</v>
      </c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21"/>
      <c r="AH1554" s="21"/>
      <c r="AI1554" s="21"/>
      <c r="AJ1554" s="21"/>
      <c r="AK1554" s="22"/>
    </row>
    <row r="1555" spans="1:37" ht="13.5" hidden="1" customHeight="1" x14ac:dyDescent="0.25">
      <c r="A1555" s="69" t="str">
        <f t="shared" si="24"/>
        <v>APES</v>
      </c>
      <c r="B1555" s="20" t="s">
        <v>41</v>
      </c>
      <c r="C1555" s="20" t="s">
        <v>45</v>
      </c>
      <c r="D1555" s="20" t="s">
        <v>65</v>
      </c>
      <c r="E1555" s="36" t="s">
        <v>76</v>
      </c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  <c r="W1555" s="21"/>
      <c r="X1555" s="21"/>
      <c r="Y1555" s="21"/>
      <c r="Z1555" s="21"/>
      <c r="AA1555" s="21"/>
      <c r="AB1555" s="21"/>
      <c r="AC1555" s="21"/>
      <c r="AD1555" s="21"/>
      <c r="AE1555" s="21"/>
      <c r="AF1555" s="21"/>
      <c r="AG1555" s="21"/>
      <c r="AH1555" s="21"/>
      <c r="AI1555" s="21"/>
      <c r="AJ1555" s="21"/>
      <c r="AK1555" s="22"/>
    </row>
    <row r="1556" spans="1:37" ht="13.5" hidden="1" customHeight="1" x14ac:dyDescent="0.25">
      <c r="A1556" s="69" t="str">
        <f t="shared" si="24"/>
        <v>APGO</v>
      </c>
      <c r="B1556" s="20" t="s">
        <v>41</v>
      </c>
      <c r="C1556" s="20" t="s">
        <v>46</v>
      </c>
      <c r="D1556" s="20" t="s">
        <v>65</v>
      </c>
      <c r="E1556" s="36" t="s">
        <v>76</v>
      </c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  <c r="W1556" s="21"/>
      <c r="X1556" s="21"/>
      <c r="Y1556" s="21"/>
      <c r="Z1556" s="21"/>
      <c r="AA1556" s="21"/>
      <c r="AB1556" s="21"/>
      <c r="AC1556" s="21"/>
      <c r="AD1556" s="21"/>
      <c r="AE1556" s="21"/>
      <c r="AF1556" s="21"/>
      <c r="AG1556" s="21"/>
      <c r="AH1556" s="21"/>
      <c r="AI1556" s="21"/>
      <c r="AJ1556" s="21"/>
      <c r="AK1556" s="22"/>
    </row>
    <row r="1557" spans="1:37" ht="13.5" hidden="1" customHeight="1" x14ac:dyDescent="0.25">
      <c r="A1557" s="69" t="str">
        <f t="shared" si="24"/>
        <v>APMA</v>
      </c>
      <c r="B1557" s="20" t="s">
        <v>41</v>
      </c>
      <c r="C1557" s="20" t="s">
        <v>47</v>
      </c>
      <c r="D1557" s="20" t="s">
        <v>65</v>
      </c>
      <c r="E1557" s="36" t="s">
        <v>76</v>
      </c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21"/>
      <c r="AH1557" s="21"/>
      <c r="AI1557" s="21"/>
      <c r="AJ1557" s="21"/>
      <c r="AK1557" s="22"/>
    </row>
    <row r="1558" spans="1:37" ht="13.5" hidden="1" customHeight="1" x14ac:dyDescent="0.25">
      <c r="A1558" s="69" t="str">
        <f t="shared" si="24"/>
        <v>APMG</v>
      </c>
      <c r="B1558" s="20" t="s">
        <v>41</v>
      </c>
      <c r="C1558" s="20" t="s">
        <v>48</v>
      </c>
      <c r="D1558" s="20" t="s">
        <v>65</v>
      </c>
      <c r="E1558" s="36" t="s">
        <v>76</v>
      </c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  <c r="W1558" s="21"/>
      <c r="X1558" s="21"/>
      <c r="Y1558" s="21"/>
      <c r="Z1558" s="21"/>
      <c r="AA1558" s="21"/>
      <c r="AB1558" s="21"/>
      <c r="AC1558" s="21"/>
      <c r="AD1558" s="21"/>
      <c r="AE1558" s="21"/>
      <c r="AF1558" s="21"/>
      <c r="AG1558" s="21"/>
      <c r="AH1558" s="21"/>
      <c r="AI1558" s="21"/>
      <c r="AJ1558" s="21"/>
      <c r="AK1558" s="22"/>
    </row>
    <row r="1559" spans="1:37" ht="13.5" hidden="1" customHeight="1" x14ac:dyDescent="0.25">
      <c r="A1559" s="69" t="str">
        <f t="shared" si="24"/>
        <v>APMS</v>
      </c>
      <c r="B1559" s="20" t="s">
        <v>41</v>
      </c>
      <c r="C1559" s="20" t="s">
        <v>49</v>
      </c>
      <c r="D1559" s="20" t="s">
        <v>65</v>
      </c>
      <c r="E1559" s="36" t="s">
        <v>76</v>
      </c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  <c r="W1559" s="21"/>
      <c r="X1559" s="21"/>
      <c r="Y1559" s="21"/>
      <c r="Z1559" s="21"/>
      <c r="AA1559" s="21"/>
      <c r="AB1559" s="21"/>
      <c r="AC1559" s="21"/>
      <c r="AD1559" s="21"/>
      <c r="AE1559" s="21"/>
      <c r="AF1559" s="21"/>
      <c r="AG1559" s="21"/>
      <c r="AH1559" s="21"/>
      <c r="AI1559" s="21"/>
      <c r="AJ1559" s="21"/>
      <c r="AK1559" s="22"/>
    </row>
    <row r="1560" spans="1:37" ht="13.5" hidden="1" customHeight="1" x14ac:dyDescent="0.25">
      <c r="A1560" s="69" t="str">
        <f t="shared" si="24"/>
        <v>APMT</v>
      </c>
      <c r="B1560" s="20" t="s">
        <v>41</v>
      </c>
      <c r="C1560" s="20" t="s">
        <v>50</v>
      </c>
      <c r="D1560" s="20" t="s">
        <v>65</v>
      </c>
      <c r="E1560" s="36" t="s">
        <v>76</v>
      </c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  <c r="W1560" s="21"/>
      <c r="X1560" s="21"/>
      <c r="Y1560" s="21"/>
      <c r="Z1560" s="21"/>
      <c r="AA1560" s="21"/>
      <c r="AB1560" s="21"/>
      <c r="AC1560" s="21"/>
      <c r="AD1560" s="21"/>
      <c r="AE1560" s="21"/>
      <c r="AF1560" s="21"/>
      <c r="AG1560" s="21"/>
      <c r="AH1560" s="21"/>
      <c r="AI1560" s="21"/>
      <c r="AJ1560" s="21"/>
      <c r="AK1560" s="22"/>
    </row>
    <row r="1561" spans="1:37" ht="13.5" hidden="1" customHeight="1" x14ac:dyDescent="0.25">
      <c r="A1561" s="69" t="str">
        <f t="shared" si="24"/>
        <v>APPA</v>
      </c>
      <c r="B1561" s="20" t="s">
        <v>41</v>
      </c>
      <c r="C1561" s="20" t="s">
        <v>51</v>
      </c>
      <c r="D1561" s="20" t="s">
        <v>65</v>
      </c>
      <c r="E1561" s="36" t="s">
        <v>76</v>
      </c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  <c r="W1561" s="21"/>
      <c r="X1561" s="21"/>
      <c r="Y1561" s="21"/>
      <c r="Z1561" s="21"/>
      <c r="AA1561" s="21"/>
      <c r="AB1561" s="21"/>
      <c r="AC1561" s="21"/>
      <c r="AD1561" s="21"/>
      <c r="AE1561" s="21"/>
      <c r="AF1561" s="21"/>
      <c r="AG1561" s="21"/>
      <c r="AH1561" s="21"/>
      <c r="AI1561" s="21"/>
      <c r="AJ1561" s="21"/>
      <c r="AK1561" s="22"/>
    </row>
    <row r="1562" spans="1:37" ht="13.5" hidden="1" customHeight="1" x14ac:dyDescent="0.25">
      <c r="A1562" s="69" t="str">
        <f t="shared" si="24"/>
        <v>APPB</v>
      </c>
      <c r="B1562" s="20" t="s">
        <v>41</v>
      </c>
      <c r="C1562" s="20" t="s">
        <v>52</v>
      </c>
      <c r="D1562" s="20" t="s">
        <v>65</v>
      </c>
      <c r="E1562" s="36" t="s">
        <v>76</v>
      </c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  <c r="W1562" s="21"/>
      <c r="X1562" s="21"/>
      <c r="Y1562" s="21"/>
      <c r="Z1562" s="21"/>
      <c r="AA1562" s="21"/>
      <c r="AB1562" s="21"/>
      <c r="AC1562" s="21"/>
      <c r="AD1562" s="21"/>
      <c r="AE1562" s="21"/>
      <c r="AF1562" s="21"/>
      <c r="AG1562" s="21"/>
      <c r="AH1562" s="21"/>
      <c r="AI1562" s="21"/>
      <c r="AJ1562" s="21"/>
      <c r="AK1562" s="22"/>
    </row>
    <row r="1563" spans="1:37" ht="13.5" hidden="1" customHeight="1" x14ac:dyDescent="0.25">
      <c r="A1563" s="69" t="str">
        <f t="shared" si="24"/>
        <v>APPE</v>
      </c>
      <c r="B1563" s="20" t="s">
        <v>41</v>
      </c>
      <c r="C1563" s="20" t="s">
        <v>53</v>
      </c>
      <c r="D1563" s="20" t="s">
        <v>65</v>
      </c>
      <c r="E1563" s="36" t="s">
        <v>76</v>
      </c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  <c r="W1563" s="21"/>
      <c r="X1563" s="21"/>
      <c r="Y1563" s="21"/>
      <c r="Z1563" s="21"/>
      <c r="AA1563" s="21"/>
      <c r="AB1563" s="21"/>
      <c r="AC1563" s="21"/>
      <c r="AD1563" s="21"/>
      <c r="AE1563" s="21"/>
      <c r="AF1563" s="21"/>
      <c r="AG1563" s="21"/>
      <c r="AH1563" s="21"/>
      <c r="AI1563" s="21"/>
      <c r="AJ1563" s="21"/>
      <c r="AK1563" s="22"/>
    </row>
    <row r="1564" spans="1:37" ht="13.5" hidden="1" customHeight="1" x14ac:dyDescent="0.25">
      <c r="A1564" s="69" t="str">
        <f t="shared" si="24"/>
        <v>APPI</v>
      </c>
      <c r="B1564" s="20" t="s">
        <v>41</v>
      </c>
      <c r="C1564" s="20" t="s">
        <v>54</v>
      </c>
      <c r="D1564" s="20" t="s">
        <v>65</v>
      </c>
      <c r="E1564" s="36" t="s">
        <v>76</v>
      </c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  <c r="W1564" s="21"/>
      <c r="X1564" s="21"/>
      <c r="Y1564" s="21"/>
      <c r="Z1564" s="21"/>
      <c r="AA1564" s="21"/>
      <c r="AB1564" s="21"/>
      <c r="AC1564" s="21"/>
      <c r="AD1564" s="21"/>
      <c r="AE1564" s="21"/>
      <c r="AF1564" s="21"/>
      <c r="AG1564" s="21"/>
      <c r="AH1564" s="21"/>
      <c r="AI1564" s="21"/>
      <c r="AJ1564" s="21"/>
      <c r="AK1564" s="22"/>
    </row>
    <row r="1565" spans="1:37" ht="13.5" hidden="1" customHeight="1" x14ac:dyDescent="0.25">
      <c r="A1565" s="69" t="str">
        <f t="shared" si="24"/>
        <v>APPR</v>
      </c>
      <c r="B1565" s="20" t="s">
        <v>41</v>
      </c>
      <c r="C1565" s="20" t="s">
        <v>55</v>
      </c>
      <c r="D1565" s="20" t="s">
        <v>65</v>
      </c>
      <c r="E1565" s="36" t="s">
        <v>76</v>
      </c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  <c r="W1565" s="21"/>
      <c r="X1565" s="21"/>
      <c r="Y1565" s="21"/>
      <c r="Z1565" s="21"/>
      <c r="AA1565" s="21"/>
      <c r="AB1565" s="21"/>
      <c r="AC1565" s="21"/>
      <c r="AD1565" s="21"/>
      <c r="AE1565" s="21"/>
      <c r="AF1565" s="21"/>
      <c r="AG1565" s="21"/>
      <c r="AH1565" s="21"/>
      <c r="AI1565" s="21"/>
      <c r="AJ1565" s="21"/>
      <c r="AK1565" s="22"/>
    </row>
    <row r="1566" spans="1:37" ht="13.5" hidden="1" customHeight="1" x14ac:dyDescent="0.25">
      <c r="A1566" s="69" t="str">
        <f t="shared" si="24"/>
        <v>APRJ</v>
      </c>
      <c r="B1566" s="20" t="s">
        <v>41</v>
      </c>
      <c r="C1566" s="20" t="s">
        <v>56</v>
      </c>
      <c r="D1566" s="20" t="s">
        <v>65</v>
      </c>
      <c r="E1566" s="36" t="s">
        <v>76</v>
      </c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  <c r="W1566" s="21"/>
      <c r="X1566" s="21"/>
      <c r="Y1566" s="21"/>
      <c r="Z1566" s="21"/>
      <c r="AA1566" s="21"/>
      <c r="AB1566" s="21"/>
      <c r="AC1566" s="21"/>
      <c r="AD1566" s="21"/>
      <c r="AE1566" s="21"/>
      <c r="AF1566" s="21"/>
      <c r="AG1566" s="21"/>
      <c r="AH1566" s="21"/>
      <c r="AI1566" s="21"/>
      <c r="AJ1566" s="21"/>
      <c r="AK1566" s="22"/>
    </row>
    <row r="1567" spans="1:37" ht="13.5" hidden="1" customHeight="1" x14ac:dyDescent="0.25">
      <c r="A1567" s="69" t="str">
        <f t="shared" si="24"/>
        <v>APRN</v>
      </c>
      <c r="B1567" s="20" t="s">
        <v>41</v>
      </c>
      <c r="C1567" s="20" t="s">
        <v>57</v>
      </c>
      <c r="D1567" s="20" t="s">
        <v>65</v>
      </c>
      <c r="E1567" s="36" t="s">
        <v>76</v>
      </c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  <c r="W1567" s="21"/>
      <c r="X1567" s="21"/>
      <c r="Y1567" s="21"/>
      <c r="Z1567" s="21"/>
      <c r="AA1567" s="21"/>
      <c r="AB1567" s="21"/>
      <c r="AC1567" s="21"/>
      <c r="AD1567" s="21"/>
      <c r="AE1567" s="21"/>
      <c r="AF1567" s="21"/>
      <c r="AG1567" s="21"/>
      <c r="AH1567" s="21"/>
      <c r="AI1567" s="21"/>
      <c r="AJ1567" s="21"/>
      <c r="AK1567" s="22"/>
    </row>
    <row r="1568" spans="1:37" ht="13.5" hidden="1" customHeight="1" x14ac:dyDescent="0.25">
      <c r="A1568" s="69" t="str">
        <f t="shared" si="24"/>
        <v>APRO</v>
      </c>
      <c r="B1568" s="20" t="s">
        <v>41</v>
      </c>
      <c r="C1568" s="20" t="s">
        <v>58</v>
      </c>
      <c r="D1568" s="20" t="s">
        <v>65</v>
      </c>
      <c r="E1568" s="36" t="s">
        <v>76</v>
      </c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  <c r="W1568" s="21"/>
      <c r="X1568" s="21"/>
      <c r="Y1568" s="21"/>
      <c r="Z1568" s="21"/>
      <c r="AA1568" s="21"/>
      <c r="AB1568" s="21"/>
      <c r="AC1568" s="21"/>
      <c r="AD1568" s="21"/>
      <c r="AE1568" s="21"/>
      <c r="AF1568" s="21"/>
      <c r="AG1568" s="21"/>
      <c r="AH1568" s="21"/>
      <c r="AI1568" s="21"/>
      <c r="AJ1568" s="21"/>
      <c r="AK1568" s="22"/>
    </row>
    <row r="1569" spans="1:37" ht="13.5" hidden="1" customHeight="1" x14ac:dyDescent="0.25">
      <c r="A1569" s="69" t="str">
        <f t="shared" si="24"/>
        <v>APRR</v>
      </c>
      <c r="B1569" s="20" t="s">
        <v>41</v>
      </c>
      <c r="C1569" s="20" t="s">
        <v>59</v>
      </c>
      <c r="D1569" s="20" t="s">
        <v>65</v>
      </c>
      <c r="E1569" s="36" t="s">
        <v>76</v>
      </c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  <c r="W1569" s="21"/>
      <c r="X1569" s="21"/>
      <c r="Y1569" s="21"/>
      <c r="Z1569" s="21"/>
      <c r="AA1569" s="21"/>
      <c r="AB1569" s="21"/>
      <c r="AC1569" s="21"/>
      <c r="AD1569" s="21"/>
      <c r="AE1569" s="21"/>
      <c r="AF1569" s="21"/>
      <c r="AG1569" s="21"/>
      <c r="AH1569" s="21"/>
      <c r="AI1569" s="21"/>
      <c r="AJ1569" s="21"/>
      <c r="AK1569" s="22"/>
    </row>
    <row r="1570" spans="1:37" ht="13.5" hidden="1" customHeight="1" x14ac:dyDescent="0.25">
      <c r="A1570" s="69" t="str">
        <f t="shared" si="24"/>
        <v>APRS</v>
      </c>
      <c r="B1570" s="20" t="s">
        <v>41</v>
      </c>
      <c r="C1570" s="20" t="s">
        <v>60</v>
      </c>
      <c r="D1570" s="20" t="s">
        <v>65</v>
      </c>
      <c r="E1570" s="36" t="s">
        <v>76</v>
      </c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21"/>
      <c r="AH1570" s="21"/>
      <c r="AI1570" s="21"/>
      <c r="AJ1570" s="21"/>
      <c r="AK1570" s="22"/>
    </row>
    <row r="1571" spans="1:37" ht="13.5" hidden="1" customHeight="1" x14ac:dyDescent="0.25">
      <c r="A1571" s="69" t="str">
        <f t="shared" si="24"/>
        <v>APSC</v>
      </c>
      <c r="B1571" s="20" t="s">
        <v>41</v>
      </c>
      <c r="C1571" s="20" t="s">
        <v>61</v>
      </c>
      <c r="D1571" s="20" t="s">
        <v>65</v>
      </c>
      <c r="E1571" s="36" t="s">
        <v>76</v>
      </c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  <c r="W1571" s="21"/>
      <c r="X1571" s="21"/>
      <c r="Y1571" s="21"/>
      <c r="Z1571" s="21"/>
      <c r="AA1571" s="21"/>
      <c r="AB1571" s="21"/>
      <c r="AC1571" s="21"/>
      <c r="AD1571" s="21"/>
      <c r="AE1571" s="21"/>
      <c r="AF1571" s="21"/>
      <c r="AG1571" s="21"/>
      <c r="AH1571" s="21"/>
      <c r="AI1571" s="21"/>
      <c r="AJ1571" s="21"/>
      <c r="AK1571" s="22"/>
    </row>
    <row r="1572" spans="1:37" ht="13.5" hidden="1" customHeight="1" x14ac:dyDescent="0.25">
      <c r="A1572" s="69" t="str">
        <f t="shared" si="24"/>
        <v>APSE</v>
      </c>
      <c r="B1572" s="20" t="s">
        <v>41</v>
      </c>
      <c r="C1572" s="20" t="s">
        <v>62</v>
      </c>
      <c r="D1572" s="20" t="s">
        <v>65</v>
      </c>
      <c r="E1572" s="36" t="s">
        <v>76</v>
      </c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  <c r="W1572" s="21"/>
      <c r="X1572" s="21"/>
      <c r="Y1572" s="21"/>
      <c r="Z1572" s="21"/>
      <c r="AA1572" s="21"/>
      <c r="AB1572" s="21"/>
      <c r="AC1572" s="21"/>
      <c r="AD1572" s="21"/>
      <c r="AE1572" s="21"/>
      <c r="AF1572" s="21"/>
      <c r="AG1572" s="21"/>
      <c r="AH1572" s="21"/>
      <c r="AI1572" s="21"/>
      <c r="AJ1572" s="21"/>
      <c r="AK1572" s="22"/>
    </row>
    <row r="1573" spans="1:37" ht="13.5" hidden="1" customHeight="1" x14ac:dyDescent="0.25">
      <c r="A1573" s="69" t="str">
        <f t="shared" si="24"/>
        <v>APSP</v>
      </c>
      <c r="B1573" s="20" t="s">
        <v>41</v>
      </c>
      <c r="C1573" s="20" t="s">
        <v>63</v>
      </c>
      <c r="D1573" s="20" t="s">
        <v>65</v>
      </c>
      <c r="E1573" s="36" t="s">
        <v>76</v>
      </c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  <c r="W1573" s="21"/>
      <c r="X1573" s="21"/>
      <c r="Y1573" s="21"/>
      <c r="Z1573" s="21"/>
      <c r="AA1573" s="21"/>
      <c r="AB1573" s="21"/>
      <c r="AC1573" s="21"/>
      <c r="AD1573" s="21"/>
      <c r="AE1573" s="21"/>
      <c r="AF1573" s="21"/>
      <c r="AG1573" s="21"/>
      <c r="AH1573" s="21"/>
      <c r="AI1573" s="21"/>
      <c r="AJ1573" s="21"/>
      <c r="AK1573" s="22"/>
    </row>
    <row r="1574" spans="1:37" ht="13.5" hidden="1" customHeight="1" thickBot="1" x14ac:dyDescent="0.3">
      <c r="A1574" s="69" t="str">
        <f t="shared" si="24"/>
        <v>APTO</v>
      </c>
      <c r="B1574" s="23" t="s">
        <v>41</v>
      </c>
      <c r="C1574" s="23" t="s">
        <v>30</v>
      </c>
      <c r="D1574" s="23" t="s">
        <v>65</v>
      </c>
      <c r="E1574" s="43" t="s">
        <v>76</v>
      </c>
      <c r="F1574" s="44"/>
      <c r="G1574" s="44"/>
      <c r="H1574" s="44"/>
      <c r="I1574" s="44"/>
      <c r="J1574" s="44"/>
      <c r="K1574" s="44"/>
      <c r="L1574" s="44"/>
      <c r="M1574" s="44"/>
      <c r="N1574" s="44"/>
      <c r="O1574" s="44"/>
      <c r="P1574" s="44"/>
      <c r="Q1574" s="44"/>
      <c r="R1574" s="44"/>
      <c r="S1574" s="44"/>
      <c r="T1574" s="44"/>
      <c r="U1574" s="44"/>
      <c r="V1574" s="44"/>
      <c r="W1574" s="44"/>
      <c r="X1574" s="44"/>
      <c r="Y1574" s="44"/>
      <c r="Z1574" s="44"/>
      <c r="AA1574" s="44"/>
      <c r="AB1574" s="44"/>
      <c r="AC1574" s="44"/>
      <c r="AD1574" s="44"/>
      <c r="AE1574" s="44"/>
      <c r="AF1574" s="44"/>
      <c r="AG1574" s="44"/>
      <c r="AH1574" s="44"/>
      <c r="AI1574" s="44"/>
      <c r="AJ1574" s="44"/>
      <c r="AK1574" s="45"/>
    </row>
    <row r="1575" spans="1:37" ht="13.5" hidden="1" customHeight="1" x14ac:dyDescent="0.25">
      <c r="A1575" s="69" t="str">
        <f t="shared" si="24"/>
        <v>BAAC</v>
      </c>
      <c r="B1575" s="40" t="s">
        <v>42</v>
      </c>
      <c r="C1575" s="40" t="s">
        <v>33</v>
      </c>
      <c r="D1575" s="40" t="s">
        <v>65</v>
      </c>
      <c r="E1575" s="42" t="s">
        <v>76</v>
      </c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2"/>
    </row>
    <row r="1576" spans="1:37" ht="13.5" hidden="1" customHeight="1" x14ac:dyDescent="0.25">
      <c r="A1576" s="69" t="str">
        <f t="shared" si="24"/>
        <v>BAAL</v>
      </c>
      <c r="B1576" s="20" t="s">
        <v>42</v>
      </c>
      <c r="C1576" s="20" t="s">
        <v>39</v>
      </c>
      <c r="D1576" s="20" t="s">
        <v>65</v>
      </c>
      <c r="E1576" s="36" t="s">
        <v>76</v>
      </c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  <c r="W1576" s="21"/>
      <c r="X1576" s="21"/>
      <c r="Y1576" s="21"/>
      <c r="Z1576" s="21"/>
      <c r="AA1576" s="21"/>
      <c r="AB1576" s="21"/>
      <c r="AC1576" s="21"/>
      <c r="AD1576" s="21"/>
      <c r="AE1576" s="21"/>
      <c r="AF1576" s="21"/>
      <c r="AG1576" s="21"/>
      <c r="AH1576" s="21"/>
      <c r="AI1576" s="21"/>
      <c r="AJ1576" s="21"/>
      <c r="AK1576" s="22"/>
    </row>
    <row r="1577" spans="1:37" ht="13.5" hidden="1" customHeight="1" x14ac:dyDescent="0.25">
      <c r="A1577" s="69" t="str">
        <f t="shared" si="24"/>
        <v>BAAM</v>
      </c>
      <c r="B1577" s="20" t="s">
        <v>42</v>
      </c>
      <c r="C1577" s="20" t="s">
        <v>40</v>
      </c>
      <c r="D1577" s="20" t="s">
        <v>65</v>
      </c>
      <c r="E1577" s="36" t="s">
        <v>76</v>
      </c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  <c r="W1577" s="21"/>
      <c r="X1577" s="21"/>
      <c r="Y1577" s="21"/>
      <c r="Z1577" s="21"/>
      <c r="AA1577" s="21"/>
      <c r="AB1577" s="21"/>
      <c r="AC1577" s="21"/>
      <c r="AD1577" s="21"/>
      <c r="AE1577" s="21"/>
      <c r="AF1577" s="21"/>
      <c r="AG1577" s="21"/>
      <c r="AH1577" s="21"/>
      <c r="AI1577" s="21"/>
      <c r="AJ1577" s="21"/>
      <c r="AK1577" s="22"/>
    </row>
    <row r="1578" spans="1:37" ht="13.5" hidden="1" customHeight="1" x14ac:dyDescent="0.25">
      <c r="A1578" s="69" t="str">
        <f t="shared" si="24"/>
        <v>BAAP</v>
      </c>
      <c r="B1578" s="20" t="s">
        <v>42</v>
      </c>
      <c r="C1578" s="20" t="s">
        <v>41</v>
      </c>
      <c r="D1578" s="20" t="s">
        <v>65</v>
      </c>
      <c r="E1578" s="36" t="s">
        <v>76</v>
      </c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  <c r="W1578" s="21"/>
      <c r="X1578" s="21"/>
      <c r="Y1578" s="21"/>
      <c r="Z1578" s="21"/>
      <c r="AA1578" s="21"/>
      <c r="AB1578" s="21"/>
      <c r="AC1578" s="21"/>
      <c r="AD1578" s="21"/>
      <c r="AE1578" s="21"/>
      <c r="AF1578" s="21"/>
      <c r="AG1578" s="21"/>
      <c r="AH1578" s="21"/>
      <c r="AI1578" s="21"/>
      <c r="AJ1578" s="21"/>
      <c r="AK1578" s="22"/>
    </row>
    <row r="1579" spans="1:37" ht="13.5" hidden="1" customHeight="1" x14ac:dyDescent="0.25">
      <c r="A1579" s="69" t="str">
        <f t="shared" si="24"/>
        <v>BABA</v>
      </c>
      <c r="B1579" s="20" t="s">
        <v>42</v>
      </c>
      <c r="C1579" s="20" t="s">
        <v>42</v>
      </c>
      <c r="D1579" s="20" t="s">
        <v>65</v>
      </c>
      <c r="E1579" s="36" t="s">
        <v>76</v>
      </c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  <c r="W1579" s="21"/>
      <c r="X1579" s="21"/>
      <c r="Y1579" s="21"/>
      <c r="Z1579" s="21"/>
      <c r="AA1579" s="21"/>
      <c r="AB1579" s="21"/>
      <c r="AC1579" s="21"/>
      <c r="AD1579" s="21"/>
      <c r="AE1579" s="21"/>
      <c r="AF1579" s="21"/>
      <c r="AG1579" s="21"/>
      <c r="AH1579" s="21"/>
      <c r="AI1579" s="21"/>
      <c r="AJ1579" s="21"/>
      <c r="AK1579" s="22"/>
    </row>
    <row r="1580" spans="1:37" ht="13.5" hidden="1" customHeight="1" x14ac:dyDescent="0.25">
      <c r="A1580" s="69" t="str">
        <f t="shared" si="24"/>
        <v>BACE</v>
      </c>
      <c r="B1580" s="20" t="s">
        <v>42</v>
      </c>
      <c r="C1580" s="20" t="s">
        <v>43</v>
      </c>
      <c r="D1580" s="20" t="s">
        <v>65</v>
      </c>
      <c r="E1580" s="36" t="s">
        <v>76</v>
      </c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  <c r="W1580" s="21"/>
      <c r="X1580" s="21"/>
      <c r="Y1580" s="21"/>
      <c r="Z1580" s="21"/>
      <c r="AA1580" s="21"/>
      <c r="AB1580" s="21"/>
      <c r="AC1580" s="21"/>
      <c r="AD1580" s="21"/>
      <c r="AE1580" s="21"/>
      <c r="AF1580" s="21"/>
      <c r="AG1580" s="21"/>
      <c r="AH1580" s="21"/>
      <c r="AI1580" s="21"/>
      <c r="AJ1580" s="21"/>
      <c r="AK1580" s="22"/>
    </row>
    <row r="1581" spans="1:37" ht="13.5" hidden="1" customHeight="1" x14ac:dyDescent="0.25">
      <c r="A1581" s="69" t="str">
        <f t="shared" si="24"/>
        <v>BADF</v>
      </c>
      <c r="B1581" s="20" t="s">
        <v>42</v>
      </c>
      <c r="C1581" s="20" t="s">
        <v>44</v>
      </c>
      <c r="D1581" s="20" t="s">
        <v>65</v>
      </c>
      <c r="E1581" s="36" t="s">
        <v>76</v>
      </c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  <c r="W1581" s="21"/>
      <c r="X1581" s="21"/>
      <c r="Y1581" s="21"/>
      <c r="Z1581" s="21"/>
      <c r="AA1581" s="21"/>
      <c r="AB1581" s="21"/>
      <c r="AC1581" s="21"/>
      <c r="AD1581" s="21"/>
      <c r="AE1581" s="21"/>
      <c r="AF1581" s="21"/>
      <c r="AG1581" s="21"/>
      <c r="AH1581" s="21"/>
      <c r="AI1581" s="21"/>
      <c r="AJ1581" s="21"/>
      <c r="AK1581" s="22"/>
    </row>
    <row r="1582" spans="1:37" ht="13.5" hidden="1" customHeight="1" x14ac:dyDescent="0.25">
      <c r="A1582" s="69" t="str">
        <f t="shared" si="24"/>
        <v>BAES</v>
      </c>
      <c r="B1582" s="20" t="s">
        <v>42</v>
      </c>
      <c r="C1582" s="20" t="s">
        <v>45</v>
      </c>
      <c r="D1582" s="20" t="s">
        <v>65</v>
      </c>
      <c r="E1582" s="36" t="s">
        <v>76</v>
      </c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  <c r="W1582" s="21"/>
      <c r="X1582" s="21"/>
      <c r="Y1582" s="21"/>
      <c r="Z1582" s="21"/>
      <c r="AA1582" s="21"/>
      <c r="AB1582" s="21"/>
      <c r="AC1582" s="21"/>
      <c r="AD1582" s="21"/>
      <c r="AE1582" s="21"/>
      <c r="AF1582" s="21"/>
      <c r="AG1582" s="21"/>
      <c r="AH1582" s="21"/>
      <c r="AI1582" s="21"/>
      <c r="AJ1582" s="21"/>
      <c r="AK1582" s="22"/>
    </row>
    <row r="1583" spans="1:37" ht="13.5" hidden="1" customHeight="1" x14ac:dyDescent="0.25">
      <c r="A1583" s="69" t="str">
        <f t="shared" si="24"/>
        <v>BAGO</v>
      </c>
      <c r="B1583" s="20" t="s">
        <v>42</v>
      </c>
      <c r="C1583" s="20" t="s">
        <v>46</v>
      </c>
      <c r="D1583" s="20" t="s">
        <v>65</v>
      </c>
      <c r="E1583" s="36" t="s">
        <v>76</v>
      </c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  <c r="W1583" s="21"/>
      <c r="X1583" s="21"/>
      <c r="Y1583" s="21"/>
      <c r="Z1583" s="21"/>
      <c r="AA1583" s="21"/>
      <c r="AB1583" s="21"/>
      <c r="AC1583" s="21"/>
      <c r="AD1583" s="21"/>
      <c r="AE1583" s="21"/>
      <c r="AF1583" s="21"/>
      <c r="AG1583" s="21"/>
      <c r="AH1583" s="21"/>
      <c r="AI1583" s="21"/>
      <c r="AJ1583" s="21"/>
      <c r="AK1583" s="22"/>
    </row>
    <row r="1584" spans="1:37" ht="13.5" hidden="1" customHeight="1" x14ac:dyDescent="0.25">
      <c r="A1584" s="69" t="str">
        <f t="shared" si="24"/>
        <v>BAMA</v>
      </c>
      <c r="B1584" s="20" t="s">
        <v>42</v>
      </c>
      <c r="C1584" s="20" t="s">
        <v>47</v>
      </c>
      <c r="D1584" s="20" t="s">
        <v>65</v>
      </c>
      <c r="E1584" s="36" t="s">
        <v>76</v>
      </c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  <c r="W1584" s="21"/>
      <c r="X1584" s="21"/>
      <c r="Y1584" s="21"/>
      <c r="Z1584" s="21"/>
      <c r="AA1584" s="21"/>
      <c r="AB1584" s="21"/>
      <c r="AC1584" s="21"/>
      <c r="AD1584" s="21"/>
      <c r="AE1584" s="21"/>
      <c r="AF1584" s="21"/>
      <c r="AG1584" s="21"/>
      <c r="AH1584" s="21"/>
      <c r="AI1584" s="21"/>
      <c r="AJ1584" s="21"/>
      <c r="AK1584" s="22"/>
    </row>
    <row r="1585" spans="1:37" ht="13.5" hidden="1" customHeight="1" x14ac:dyDescent="0.25">
      <c r="A1585" s="69" t="str">
        <f t="shared" si="24"/>
        <v>BAMG</v>
      </c>
      <c r="B1585" s="20" t="s">
        <v>42</v>
      </c>
      <c r="C1585" s="20" t="s">
        <v>48</v>
      </c>
      <c r="D1585" s="20" t="s">
        <v>65</v>
      </c>
      <c r="E1585" s="36" t="s">
        <v>76</v>
      </c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  <c r="W1585" s="21"/>
      <c r="X1585" s="21"/>
      <c r="Y1585" s="21"/>
      <c r="Z1585" s="21"/>
      <c r="AA1585" s="21"/>
      <c r="AB1585" s="21"/>
      <c r="AC1585" s="21"/>
      <c r="AD1585" s="21"/>
      <c r="AE1585" s="21"/>
      <c r="AF1585" s="21"/>
      <c r="AG1585" s="21"/>
      <c r="AH1585" s="21"/>
      <c r="AI1585" s="21"/>
      <c r="AJ1585" s="21"/>
      <c r="AK1585" s="22"/>
    </row>
    <row r="1586" spans="1:37" ht="13.5" hidden="1" customHeight="1" x14ac:dyDescent="0.25">
      <c r="A1586" s="69" t="str">
        <f t="shared" si="24"/>
        <v>BAMS</v>
      </c>
      <c r="B1586" s="20" t="s">
        <v>42</v>
      </c>
      <c r="C1586" s="20" t="s">
        <v>49</v>
      </c>
      <c r="D1586" s="20" t="s">
        <v>65</v>
      </c>
      <c r="E1586" s="36" t="s">
        <v>76</v>
      </c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  <c r="W1586" s="21"/>
      <c r="X1586" s="21"/>
      <c r="Y1586" s="21"/>
      <c r="Z1586" s="21"/>
      <c r="AA1586" s="21"/>
      <c r="AB1586" s="21"/>
      <c r="AC1586" s="21"/>
      <c r="AD1586" s="21"/>
      <c r="AE1586" s="21"/>
      <c r="AF1586" s="21"/>
      <c r="AG1586" s="21"/>
      <c r="AH1586" s="21"/>
      <c r="AI1586" s="21"/>
      <c r="AJ1586" s="21"/>
      <c r="AK1586" s="22"/>
    </row>
    <row r="1587" spans="1:37" ht="13.5" hidden="1" customHeight="1" x14ac:dyDescent="0.25">
      <c r="A1587" s="69" t="str">
        <f t="shared" si="24"/>
        <v>BAMT</v>
      </c>
      <c r="B1587" s="20" t="s">
        <v>42</v>
      </c>
      <c r="C1587" s="20" t="s">
        <v>50</v>
      </c>
      <c r="D1587" s="20" t="s">
        <v>65</v>
      </c>
      <c r="E1587" s="36" t="s">
        <v>76</v>
      </c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  <c r="W1587" s="21"/>
      <c r="X1587" s="21"/>
      <c r="Y1587" s="21"/>
      <c r="Z1587" s="21"/>
      <c r="AA1587" s="21"/>
      <c r="AB1587" s="21"/>
      <c r="AC1587" s="21"/>
      <c r="AD1587" s="21"/>
      <c r="AE1587" s="21"/>
      <c r="AF1587" s="21"/>
      <c r="AG1587" s="21"/>
      <c r="AH1587" s="21"/>
      <c r="AI1587" s="21"/>
      <c r="AJ1587" s="21"/>
      <c r="AK1587" s="22"/>
    </row>
    <row r="1588" spans="1:37" ht="13.5" hidden="1" customHeight="1" x14ac:dyDescent="0.25">
      <c r="A1588" s="69" t="str">
        <f t="shared" si="24"/>
        <v>BAPA</v>
      </c>
      <c r="B1588" s="20" t="s">
        <v>42</v>
      </c>
      <c r="C1588" s="20" t="s">
        <v>51</v>
      </c>
      <c r="D1588" s="20" t="s">
        <v>65</v>
      </c>
      <c r="E1588" s="36" t="s">
        <v>76</v>
      </c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  <c r="W1588" s="21"/>
      <c r="X1588" s="21"/>
      <c r="Y1588" s="21"/>
      <c r="Z1588" s="21"/>
      <c r="AA1588" s="21"/>
      <c r="AB1588" s="21"/>
      <c r="AC1588" s="21"/>
      <c r="AD1588" s="21"/>
      <c r="AE1588" s="21"/>
      <c r="AF1588" s="21"/>
      <c r="AG1588" s="21"/>
      <c r="AH1588" s="21"/>
      <c r="AI1588" s="21"/>
      <c r="AJ1588" s="21"/>
      <c r="AK1588" s="22"/>
    </row>
    <row r="1589" spans="1:37" ht="13.5" hidden="1" customHeight="1" x14ac:dyDescent="0.25">
      <c r="A1589" s="69" t="str">
        <f t="shared" si="24"/>
        <v>BAPB</v>
      </c>
      <c r="B1589" s="20" t="s">
        <v>42</v>
      </c>
      <c r="C1589" s="20" t="s">
        <v>52</v>
      </c>
      <c r="D1589" s="20" t="s">
        <v>65</v>
      </c>
      <c r="E1589" s="36" t="s">
        <v>76</v>
      </c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  <c r="W1589" s="21"/>
      <c r="X1589" s="21"/>
      <c r="Y1589" s="21"/>
      <c r="Z1589" s="21"/>
      <c r="AA1589" s="21"/>
      <c r="AB1589" s="21"/>
      <c r="AC1589" s="21"/>
      <c r="AD1589" s="21"/>
      <c r="AE1589" s="21"/>
      <c r="AF1589" s="21"/>
      <c r="AG1589" s="21"/>
      <c r="AH1589" s="21"/>
      <c r="AI1589" s="21"/>
      <c r="AJ1589" s="21"/>
      <c r="AK1589" s="22"/>
    </row>
    <row r="1590" spans="1:37" ht="13.5" hidden="1" customHeight="1" x14ac:dyDescent="0.25">
      <c r="A1590" s="69" t="str">
        <f t="shared" si="24"/>
        <v>BAPE</v>
      </c>
      <c r="B1590" s="20" t="s">
        <v>42</v>
      </c>
      <c r="C1590" s="20" t="s">
        <v>53</v>
      </c>
      <c r="D1590" s="20" t="s">
        <v>65</v>
      </c>
      <c r="E1590" s="36" t="s">
        <v>76</v>
      </c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  <c r="W1590" s="21"/>
      <c r="X1590" s="21"/>
      <c r="Y1590" s="21"/>
      <c r="Z1590" s="21"/>
      <c r="AA1590" s="21"/>
      <c r="AB1590" s="21"/>
      <c r="AC1590" s="21"/>
      <c r="AD1590" s="21"/>
      <c r="AE1590" s="21"/>
      <c r="AF1590" s="21"/>
      <c r="AG1590" s="21"/>
      <c r="AH1590" s="21"/>
      <c r="AI1590" s="21"/>
      <c r="AJ1590" s="21"/>
      <c r="AK1590" s="22"/>
    </row>
    <row r="1591" spans="1:37" ht="13.5" hidden="1" customHeight="1" x14ac:dyDescent="0.25">
      <c r="A1591" s="69" t="str">
        <f t="shared" si="24"/>
        <v>BAPI</v>
      </c>
      <c r="B1591" s="20" t="s">
        <v>42</v>
      </c>
      <c r="C1591" s="20" t="s">
        <v>54</v>
      </c>
      <c r="D1591" s="20" t="s">
        <v>65</v>
      </c>
      <c r="E1591" s="36" t="s">
        <v>76</v>
      </c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  <c r="W1591" s="21"/>
      <c r="X1591" s="21"/>
      <c r="Y1591" s="21"/>
      <c r="Z1591" s="21"/>
      <c r="AA1591" s="21"/>
      <c r="AB1591" s="21"/>
      <c r="AC1591" s="21"/>
      <c r="AD1591" s="21"/>
      <c r="AE1591" s="21"/>
      <c r="AF1591" s="21"/>
      <c r="AG1591" s="21"/>
      <c r="AH1591" s="21"/>
      <c r="AI1591" s="21"/>
      <c r="AJ1591" s="21"/>
      <c r="AK1591" s="22"/>
    </row>
    <row r="1592" spans="1:37" ht="13.5" hidden="1" customHeight="1" x14ac:dyDescent="0.25">
      <c r="A1592" s="69" t="str">
        <f t="shared" si="24"/>
        <v>BAPR</v>
      </c>
      <c r="B1592" s="20" t="s">
        <v>42</v>
      </c>
      <c r="C1592" s="20" t="s">
        <v>55</v>
      </c>
      <c r="D1592" s="20" t="s">
        <v>65</v>
      </c>
      <c r="E1592" s="36" t="s">
        <v>76</v>
      </c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  <c r="W1592" s="21"/>
      <c r="X1592" s="21"/>
      <c r="Y1592" s="21"/>
      <c r="Z1592" s="21"/>
      <c r="AA1592" s="21"/>
      <c r="AB1592" s="21"/>
      <c r="AC1592" s="21"/>
      <c r="AD1592" s="21"/>
      <c r="AE1592" s="21"/>
      <c r="AF1592" s="21"/>
      <c r="AG1592" s="21"/>
      <c r="AH1592" s="21"/>
      <c r="AI1592" s="21"/>
      <c r="AJ1592" s="21"/>
      <c r="AK1592" s="22"/>
    </row>
    <row r="1593" spans="1:37" ht="13.5" hidden="1" customHeight="1" x14ac:dyDescent="0.25">
      <c r="A1593" s="69" t="str">
        <f t="shared" si="24"/>
        <v>BARJ</v>
      </c>
      <c r="B1593" s="20" t="s">
        <v>42</v>
      </c>
      <c r="C1593" s="20" t="s">
        <v>56</v>
      </c>
      <c r="D1593" s="20" t="s">
        <v>65</v>
      </c>
      <c r="E1593" s="36" t="s">
        <v>76</v>
      </c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  <c r="W1593" s="21"/>
      <c r="X1593" s="21"/>
      <c r="Y1593" s="21"/>
      <c r="Z1593" s="21"/>
      <c r="AA1593" s="21"/>
      <c r="AB1593" s="21"/>
      <c r="AC1593" s="21"/>
      <c r="AD1593" s="21"/>
      <c r="AE1593" s="21"/>
      <c r="AF1593" s="21"/>
      <c r="AG1593" s="21"/>
      <c r="AH1593" s="21"/>
      <c r="AI1593" s="21"/>
      <c r="AJ1593" s="21"/>
      <c r="AK1593" s="22"/>
    </row>
    <row r="1594" spans="1:37" ht="13.5" hidden="1" customHeight="1" x14ac:dyDescent="0.25">
      <c r="A1594" s="69" t="str">
        <f t="shared" si="24"/>
        <v>BARN</v>
      </c>
      <c r="B1594" s="20" t="s">
        <v>42</v>
      </c>
      <c r="C1594" s="20" t="s">
        <v>57</v>
      </c>
      <c r="D1594" s="20" t="s">
        <v>65</v>
      </c>
      <c r="E1594" s="36" t="s">
        <v>76</v>
      </c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  <c r="W1594" s="21"/>
      <c r="X1594" s="21"/>
      <c r="Y1594" s="21"/>
      <c r="Z1594" s="21"/>
      <c r="AA1594" s="21"/>
      <c r="AB1594" s="21"/>
      <c r="AC1594" s="21"/>
      <c r="AD1594" s="21"/>
      <c r="AE1594" s="21"/>
      <c r="AF1594" s="21"/>
      <c r="AG1594" s="21"/>
      <c r="AH1594" s="21"/>
      <c r="AI1594" s="21"/>
      <c r="AJ1594" s="21"/>
      <c r="AK1594" s="22"/>
    </row>
    <row r="1595" spans="1:37" ht="13.5" hidden="1" customHeight="1" x14ac:dyDescent="0.25">
      <c r="A1595" s="69" t="str">
        <f t="shared" si="24"/>
        <v>BARO</v>
      </c>
      <c r="B1595" s="20" t="s">
        <v>42</v>
      </c>
      <c r="C1595" s="20" t="s">
        <v>58</v>
      </c>
      <c r="D1595" s="20" t="s">
        <v>65</v>
      </c>
      <c r="E1595" s="36" t="s">
        <v>76</v>
      </c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  <c r="W1595" s="21"/>
      <c r="X1595" s="21"/>
      <c r="Y1595" s="21"/>
      <c r="Z1595" s="21"/>
      <c r="AA1595" s="21"/>
      <c r="AB1595" s="21"/>
      <c r="AC1595" s="21"/>
      <c r="AD1595" s="21"/>
      <c r="AE1595" s="21"/>
      <c r="AF1595" s="21"/>
      <c r="AG1595" s="21"/>
      <c r="AH1595" s="21"/>
      <c r="AI1595" s="21"/>
      <c r="AJ1595" s="21"/>
      <c r="AK1595" s="22"/>
    </row>
    <row r="1596" spans="1:37" ht="13.5" hidden="1" customHeight="1" x14ac:dyDescent="0.25">
      <c r="A1596" s="69" t="str">
        <f t="shared" si="24"/>
        <v>BARR</v>
      </c>
      <c r="B1596" s="20" t="s">
        <v>42</v>
      </c>
      <c r="C1596" s="20" t="s">
        <v>59</v>
      </c>
      <c r="D1596" s="20" t="s">
        <v>65</v>
      </c>
      <c r="E1596" s="36" t="s">
        <v>76</v>
      </c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  <c r="W1596" s="21"/>
      <c r="X1596" s="21"/>
      <c r="Y1596" s="21"/>
      <c r="Z1596" s="21"/>
      <c r="AA1596" s="21"/>
      <c r="AB1596" s="21"/>
      <c r="AC1596" s="21"/>
      <c r="AD1596" s="21"/>
      <c r="AE1596" s="21"/>
      <c r="AF1596" s="21"/>
      <c r="AG1596" s="21"/>
      <c r="AH1596" s="21"/>
      <c r="AI1596" s="21"/>
      <c r="AJ1596" s="21"/>
      <c r="AK1596" s="22"/>
    </row>
    <row r="1597" spans="1:37" ht="13.5" hidden="1" customHeight="1" x14ac:dyDescent="0.25">
      <c r="A1597" s="69" t="str">
        <f t="shared" si="24"/>
        <v>BARS</v>
      </c>
      <c r="B1597" s="20" t="s">
        <v>42</v>
      </c>
      <c r="C1597" s="20" t="s">
        <v>60</v>
      </c>
      <c r="D1597" s="20" t="s">
        <v>65</v>
      </c>
      <c r="E1597" s="36" t="s">
        <v>76</v>
      </c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  <c r="W1597" s="21"/>
      <c r="X1597" s="21"/>
      <c r="Y1597" s="21"/>
      <c r="Z1597" s="21"/>
      <c r="AA1597" s="21"/>
      <c r="AB1597" s="21"/>
      <c r="AC1597" s="21"/>
      <c r="AD1597" s="21"/>
      <c r="AE1597" s="21"/>
      <c r="AF1597" s="21"/>
      <c r="AG1597" s="21"/>
      <c r="AH1597" s="21"/>
      <c r="AI1597" s="21"/>
      <c r="AJ1597" s="21"/>
      <c r="AK1597" s="22"/>
    </row>
    <row r="1598" spans="1:37" ht="13.5" hidden="1" customHeight="1" x14ac:dyDescent="0.25">
      <c r="A1598" s="69" t="str">
        <f t="shared" si="24"/>
        <v>BASC</v>
      </c>
      <c r="B1598" s="20" t="s">
        <v>42</v>
      </c>
      <c r="C1598" s="20" t="s">
        <v>61</v>
      </c>
      <c r="D1598" s="20" t="s">
        <v>65</v>
      </c>
      <c r="E1598" s="36" t="s">
        <v>76</v>
      </c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  <c r="W1598" s="21"/>
      <c r="X1598" s="21"/>
      <c r="Y1598" s="21"/>
      <c r="Z1598" s="21"/>
      <c r="AA1598" s="21"/>
      <c r="AB1598" s="21"/>
      <c r="AC1598" s="21"/>
      <c r="AD1598" s="21"/>
      <c r="AE1598" s="21"/>
      <c r="AF1598" s="21"/>
      <c r="AG1598" s="21"/>
      <c r="AH1598" s="21"/>
      <c r="AI1598" s="21"/>
      <c r="AJ1598" s="21"/>
      <c r="AK1598" s="22"/>
    </row>
    <row r="1599" spans="1:37" ht="13.5" hidden="1" customHeight="1" x14ac:dyDescent="0.25">
      <c r="A1599" s="69" t="str">
        <f t="shared" si="24"/>
        <v>BASE</v>
      </c>
      <c r="B1599" s="20" t="s">
        <v>42</v>
      </c>
      <c r="C1599" s="20" t="s">
        <v>62</v>
      </c>
      <c r="D1599" s="20" t="s">
        <v>65</v>
      </c>
      <c r="E1599" s="36" t="s">
        <v>76</v>
      </c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  <c r="W1599" s="21"/>
      <c r="X1599" s="21"/>
      <c r="Y1599" s="21"/>
      <c r="Z1599" s="21"/>
      <c r="AA1599" s="21"/>
      <c r="AB1599" s="21"/>
      <c r="AC1599" s="21"/>
      <c r="AD1599" s="21"/>
      <c r="AE1599" s="21"/>
      <c r="AF1599" s="21"/>
      <c r="AG1599" s="21"/>
      <c r="AH1599" s="21"/>
      <c r="AI1599" s="21"/>
      <c r="AJ1599" s="21"/>
      <c r="AK1599" s="22"/>
    </row>
    <row r="1600" spans="1:37" ht="13.5" hidden="1" customHeight="1" x14ac:dyDescent="0.25">
      <c r="A1600" s="69" t="str">
        <f t="shared" si="24"/>
        <v>BASP</v>
      </c>
      <c r="B1600" s="20" t="s">
        <v>42</v>
      </c>
      <c r="C1600" s="20" t="s">
        <v>63</v>
      </c>
      <c r="D1600" s="20" t="s">
        <v>65</v>
      </c>
      <c r="E1600" s="36" t="s">
        <v>76</v>
      </c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  <c r="W1600" s="21"/>
      <c r="X1600" s="21"/>
      <c r="Y1600" s="21"/>
      <c r="Z1600" s="21"/>
      <c r="AA1600" s="21"/>
      <c r="AB1600" s="21"/>
      <c r="AC1600" s="21"/>
      <c r="AD1600" s="21"/>
      <c r="AE1600" s="21"/>
      <c r="AF1600" s="21"/>
      <c r="AG1600" s="21"/>
      <c r="AH1600" s="21"/>
      <c r="AI1600" s="21"/>
      <c r="AJ1600" s="21"/>
      <c r="AK1600" s="22"/>
    </row>
    <row r="1601" spans="1:37" ht="13.5" hidden="1" customHeight="1" thickBot="1" x14ac:dyDescent="0.3">
      <c r="A1601" s="69" t="str">
        <f t="shared" si="24"/>
        <v>BATO</v>
      </c>
      <c r="B1601" s="23" t="s">
        <v>42</v>
      </c>
      <c r="C1601" s="23" t="s">
        <v>30</v>
      </c>
      <c r="D1601" s="23" t="s">
        <v>65</v>
      </c>
      <c r="E1601" s="43" t="s">
        <v>76</v>
      </c>
      <c r="F1601" s="44"/>
      <c r="G1601" s="44"/>
      <c r="H1601" s="44"/>
      <c r="I1601" s="44"/>
      <c r="J1601" s="44"/>
      <c r="K1601" s="44"/>
      <c r="L1601" s="44"/>
      <c r="M1601" s="44"/>
      <c r="N1601" s="44"/>
      <c r="O1601" s="44"/>
      <c r="P1601" s="44"/>
      <c r="Q1601" s="44"/>
      <c r="R1601" s="44"/>
      <c r="S1601" s="44"/>
      <c r="T1601" s="44"/>
      <c r="U1601" s="44"/>
      <c r="V1601" s="44"/>
      <c r="W1601" s="44"/>
      <c r="X1601" s="44"/>
      <c r="Y1601" s="44"/>
      <c r="Z1601" s="44"/>
      <c r="AA1601" s="44"/>
      <c r="AB1601" s="44"/>
      <c r="AC1601" s="44"/>
      <c r="AD1601" s="44"/>
      <c r="AE1601" s="44"/>
      <c r="AF1601" s="44"/>
      <c r="AG1601" s="44"/>
      <c r="AH1601" s="44"/>
      <c r="AI1601" s="44"/>
      <c r="AJ1601" s="44"/>
      <c r="AK1601" s="45"/>
    </row>
    <row r="1602" spans="1:37" ht="13.5" hidden="1" customHeight="1" x14ac:dyDescent="0.25">
      <c r="A1602" s="69" t="str">
        <f t="shared" si="24"/>
        <v>CEAC</v>
      </c>
      <c r="B1602" s="40" t="s">
        <v>43</v>
      </c>
      <c r="C1602" s="40" t="s">
        <v>33</v>
      </c>
      <c r="D1602" s="40" t="s">
        <v>65</v>
      </c>
      <c r="E1602" s="42" t="s">
        <v>76</v>
      </c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  <c r="R1602" s="31"/>
      <c r="S1602" s="31"/>
      <c r="T1602" s="31"/>
      <c r="U1602" s="31"/>
      <c r="V1602" s="31"/>
      <c r="W1602" s="31"/>
      <c r="X1602" s="31"/>
      <c r="Y1602" s="31"/>
      <c r="Z1602" s="31"/>
      <c r="AA1602" s="31"/>
      <c r="AB1602" s="31"/>
      <c r="AC1602" s="31"/>
      <c r="AD1602" s="31"/>
      <c r="AE1602" s="31"/>
      <c r="AF1602" s="31"/>
      <c r="AG1602" s="31"/>
      <c r="AH1602" s="31"/>
      <c r="AI1602" s="31"/>
      <c r="AJ1602" s="31"/>
      <c r="AK1602" s="32"/>
    </row>
    <row r="1603" spans="1:37" ht="13.5" hidden="1" customHeight="1" x14ac:dyDescent="0.25">
      <c r="A1603" s="69" t="str">
        <f t="shared" si="24"/>
        <v>CEAL</v>
      </c>
      <c r="B1603" s="20" t="s">
        <v>43</v>
      </c>
      <c r="C1603" s="20" t="s">
        <v>39</v>
      </c>
      <c r="D1603" s="20" t="s">
        <v>65</v>
      </c>
      <c r="E1603" s="36" t="s">
        <v>76</v>
      </c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  <c r="W1603" s="21"/>
      <c r="X1603" s="21"/>
      <c r="Y1603" s="21"/>
      <c r="Z1603" s="21"/>
      <c r="AA1603" s="21"/>
      <c r="AB1603" s="21"/>
      <c r="AC1603" s="21"/>
      <c r="AD1603" s="21"/>
      <c r="AE1603" s="21"/>
      <c r="AF1603" s="21"/>
      <c r="AG1603" s="21"/>
      <c r="AH1603" s="21"/>
      <c r="AI1603" s="21"/>
      <c r="AJ1603" s="21"/>
      <c r="AK1603" s="22"/>
    </row>
    <row r="1604" spans="1:37" ht="13.5" hidden="1" customHeight="1" x14ac:dyDescent="0.25">
      <c r="A1604" s="69" t="str">
        <f t="shared" si="24"/>
        <v>CEAM</v>
      </c>
      <c r="B1604" s="20" t="s">
        <v>43</v>
      </c>
      <c r="C1604" s="20" t="s">
        <v>40</v>
      </c>
      <c r="D1604" s="20" t="s">
        <v>65</v>
      </c>
      <c r="E1604" s="36" t="s">
        <v>76</v>
      </c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  <c r="W1604" s="21"/>
      <c r="X1604" s="21"/>
      <c r="Y1604" s="21"/>
      <c r="Z1604" s="21"/>
      <c r="AA1604" s="21"/>
      <c r="AB1604" s="21"/>
      <c r="AC1604" s="21"/>
      <c r="AD1604" s="21"/>
      <c r="AE1604" s="21"/>
      <c r="AF1604" s="21"/>
      <c r="AG1604" s="21"/>
      <c r="AH1604" s="21"/>
      <c r="AI1604" s="21"/>
      <c r="AJ1604" s="21"/>
      <c r="AK1604" s="22"/>
    </row>
    <row r="1605" spans="1:37" ht="13.5" hidden="1" customHeight="1" x14ac:dyDescent="0.25">
      <c r="A1605" s="69" t="str">
        <f t="shared" si="24"/>
        <v>CEAP</v>
      </c>
      <c r="B1605" s="20" t="s">
        <v>43</v>
      </c>
      <c r="C1605" s="20" t="s">
        <v>41</v>
      </c>
      <c r="D1605" s="20" t="s">
        <v>65</v>
      </c>
      <c r="E1605" s="36" t="s">
        <v>76</v>
      </c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  <c r="W1605" s="21"/>
      <c r="X1605" s="21"/>
      <c r="Y1605" s="21"/>
      <c r="Z1605" s="21"/>
      <c r="AA1605" s="21"/>
      <c r="AB1605" s="21"/>
      <c r="AC1605" s="21"/>
      <c r="AD1605" s="21"/>
      <c r="AE1605" s="21"/>
      <c r="AF1605" s="21"/>
      <c r="AG1605" s="21"/>
      <c r="AH1605" s="21"/>
      <c r="AI1605" s="21"/>
      <c r="AJ1605" s="21"/>
      <c r="AK1605" s="22"/>
    </row>
    <row r="1606" spans="1:37" ht="13.5" hidden="1" customHeight="1" x14ac:dyDescent="0.25">
      <c r="A1606" s="69" t="str">
        <f t="shared" si="24"/>
        <v>CEBA</v>
      </c>
      <c r="B1606" s="20" t="s">
        <v>43</v>
      </c>
      <c r="C1606" s="20" t="s">
        <v>42</v>
      </c>
      <c r="D1606" s="20" t="s">
        <v>65</v>
      </c>
      <c r="E1606" s="36" t="s">
        <v>76</v>
      </c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  <c r="W1606" s="21"/>
      <c r="X1606" s="21"/>
      <c r="Y1606" s="21"/>
      <c r="Z1606" s="21"/>
      <c r="AA1606" s="21"/>
      <c r="AB1606" s="21"/>
      <c r="AC1606" s="21"/>
      <c r="AD1606" s="21"/>
      <c r="AE1606" s="21"/>
      <c r="AF1606" s="21"/>
      <c r="AG1606" s="21"/>
      <c r="AH1606" s="21"/>
      <c r="AI1606" s="21"/>
      <c r="AJ1606" s="21"/>
      <c r="AK1606" s="22"/>
    </row>
    <row r="1607" spans="1:37" ht="13.5" hidden="1" customHeight="1" x14ac:dyDescent="0.25">
      <c r="A1607" s="69" t="str">
        <f t="shared" si="24"/>
        <v>CECE</v>
      </c>
      <c r="B1607" s="20" t="s">
        <v>43</v>
      </c>
      <c r="C1607" s="20" t="s">
        <v>43</v>
      </c>
      <c r="D1607" s="20" t="s">
        <v>65</v>
      </c>
      <c r="E1607" s="36" t="s">
        <v>76</v>
      </c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  <c r="W1607" s="21"/>
      <c r="X1607" s="21"/>
      <c r="Y1607" s="21"/>
      <c r="Z1607" s="21"/>
      <c r="AA1607" s="21"/>
      <c r="AB1607" s="21"/>
      <c r="AC1607" s="21"/>
      <c r="AD1607" s="21"/>
      <c r="AE1607" s="21"/>
      <c r="AF1607" s="21"/>
      <c r="AG1607" s="21"/>
      <c r="AH1607" s="21"/>
      <c r="AI1607" s="21"/>
      <c r="AJ1607" s="21"/>
      <c r="AK1607" s="22"/>
    </row>
    <row r="1608" spans="1:37" ht="13.5" hidden="1" customHeight="1" x14ac:dyDescent="0.25">
      <c r="A1608" s="69" t="str">
        <f t="shared" si="24"/>
        <v>CEDF</v>
      </c>
      <c r="B1608" s="20" t="s">
        <v>43</v>
      </c>
      <c r="C1608" s="20" t="s">
        <v>44</v>
      </c>
      <c r="D1608" s="20" t="s">
        <v>65</v>
      </c>
      <c r="E1608" s="36" t="s">
        <v>76</v>
      </c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  <c r="W1608" s="21"/>
      <c r="X1608" s="21"/>
      <c r="Y1608" s="21"/>
      <c r="Z1608" s="21"/>
      <c r="AA1608" s="21"/>
      <c r="AB1608" s="21"/>
      <c r="AC1608" s="21"/>
      <c r="AD1608" s="21"/>
      <c r="AE1608" s="21"/>
      <c r="AF1608" s="21"/>
      <c r="AG1608" s="21"/>
      <c r="AH1608" s="21"/>
      <c r="AI1608" s="21"/>
      <c r="AJ1608" s="21"/>
      <c r="AK1608" s="22"/>
    </row>
    <row r="1609" spans="1:37" ht="13.5" hidden="1" customHeight="1" x14ac:dyDescent="0.25">
      <c r="A1609" s="69" t="str">
        <f t="shared" si="24"/>
        <v>CEES</v>
      </c>
      <c r="B1609" s="20" t="s">
        <v>43</v>
      </c>
      <c r="C1609" s="20" t="s">
        <v>45</v>
      </c>
      <c r="D1609" s="20" t="s">
        <v>65</v>
      </c>
      <c r="E1609" s="36" t="s">
        <v>76</v>
      </c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  <c r="W1609" s="21"/>
      <c r="X1609" s="21"/>
      <c r="Y1609" s="21"/>
      <c r="Z1609" s="21"/>
      <c r="AA1609" s="21"/>
      <c r="AB1609" s="21"/>
      <c r="AC1609" s="21"/>
      <c r="AD1609" s="21"/>
      <c r="AE1609" s="21"/>
      <c r="AF1609" s="21"/>
      <c r="AG1609" s="21"/>
      <c r="AH1609" s="21"/>
      <c r="AI1609" s="21"/>
      <c r="AJ1609" s="21"/>
      <c r="AK1609" s="22"/>
    </row>
    <row r="1610" spans="1:37" ht="13.5" hidden="1" customHeight="1" x14ac:dyDescent="0.25">
      <c r="A1610" s="69" t="str">
        <f t="shared" ref="A1610:A1673" si="25">CONCATENATE(B1610,C1610)</f>
        <v>CEGO</v>
      </c>
      <c r="B1610" s="20" t="s">
        <v>43</v>
      </c>
      <c r="C1610" s="20" t="s">
        <v>46</v>
      </c>
      <c r="D1610" s="20" t="s">
        <v>65</v>
      </c>
      <c r="E1610" s="36" t="s">
        <v>76</v>
      </c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  <c r="W1610" s="21"/>
      <c r="X1610" s="21"/>
      <c r="Y1610" s="21"/>
      <c r="Z1610" s="21"/>
      <c r="AA1610" s="21"/>
      <c r="AB1610" s="21"/>
      <c r="AC1610" s="21"/>
      <c r="AD1610" s="21"/>
      <c r="AE1610" s="21"/>
      <c r="AF1610" s="21"/>
      <c r="AG1610" s="21"/>
      <c r="AH1610" s="21"/>
      <c r="AI1610" s="21"/>
      <c r="AJ1610" s="21"/>
      <c r="AK1610" s="22"/>
    </row>
    <row r="1611" spans="1:37" ht="13.5" hidden="1" customHeight="1" x14ac:dyDescent="0.25">
      <c r="A1611" s="69" t="str">
        <f t="shared" si="25"/>
        <v>CEMA</v>
      </c>
      <c r="B1611" s="20" t="s">
        <v>43</v>
      </c>
      <c r="C1611" s="20" t="s">
        <v>47</v>
      </c>
      <c r="D1611" s="20" t="s">
        <v>65</v>
      </c>
      <c r="E1611" s="36" t="s">
        <v>76</v>
      </c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  <c r="W1611" s="21"/>
      <c r="X1611" s="21"/>
      <c r="Y1611" s="21"/>
      <c r="Z1611" s="21"/>
      <c r="AA1611" s="21"/>
      <c r="AB1611" s="21"/>
      <c r="AC1611" s="21"/>
      <c r="AD1611" s="21"/>
      <c r="AE1611" s="21"/>
      <c r="AF1611" s="21"/>
      <c r="AG1611" s="21"/>
      <c r="AH1611" s="21"/>
      <c r="AI1611" s="21"/>
      <c r="AJ1611" s="21"/>
      <c r="AK1611" s="22"/>
    </row>
    <row r="1612" spans="1:37" ht="13.5" hidden="1" customHeight="1" x14ac:dyDescent="0.25">
      <c r="A1612" s="69" t="str">
        <f t="shared" si="25"/>
        <v>CEMG</v>
      </c>
      <c r="B1612" s="20" t="s">
        <v>43</v>
      </c>
      <c r="C1612" s="20" t="s">
        <v>48</v>
      </c>
      <c r="D1612" s="20" t="s">
        <v>65</v>
      </c>
      <c r="E1612" s="36" t="s">
        <v>76</v>
      </c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  <c r="W1612" s="21"/>
      <c r="X1612" s="21"/>
      <c r="Y1612" s="21"/>
      <c r="Z1612" s="21"/>
      <c r="AA1612" s="21"/>
      <c r="AB1612" s="21"/>
      <c r="AC1612" s="21"/>
      <c r="AD1612" s="21"/>
      <c r="AE1612" s="21"/>
      <c r="AF1612" s="21"/>
      <c r="AG1612" s="21"/>
      <c r="AH1612" s="21"/>
      <c r="AI1612" s="21"/>
      <c r="AJ1612" s="21"/>
      <c r="AK1612" s="22"/>
    </row>
    <row r="1613" spans="1:37" ht="13.5" hidden="1" customHeight="1" x14ac:dyDescent="0.25">
      <c r="A1613" s="69" t="str">
        <f t="shared" si="25"/>
        <v>CEMS</v>
      </c>
      <c r="B1613" s="20" t="s">
        <v>43</v>
      </c>
      <c r="C1613" s="20" t="s">
        <v>49</v>
      </c>
      <c r="D1613" s="20" t="s">
        <v>65</v>
      </c>
      <c r="E1613" s="36" t="s">
        <v>76</v>
      </c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  <c r="W1613" s="21"/>
      <c r="X1613" s="21"/>
      <c r="Y1613" s="21"/>
      <c r="Z1613" s="21"/>
      <c r="AA1613" s="21"/>
      <c r="AB1613" s="21"/>
      <c r="AC1613" s="21"/>
      <c r="AD1613" s="21"/>
      <c r="AE1613" s="21"/>
      <c r="AF1613" s="21"/>
      <c r="AG1613" s="21"/>
      <c r="AH1613" s="21"/>
      <c r="AI1613" s="21"/>
      <c r="AJ1613" s="21"/>
      <c r="AK1613" s="22"/>
    </row>
    <row r="1614" spans="1:37" ht="13.5" hidden="1" customHeight="1" x14ac:dyDescent="0.25">
      <c r="A1614" s="69" t="str">
        <f t="shared" si="25"/>
        <v>CEMT</v>
      </c>
      <c r="B1614" s="20" t="s">
        <v>43</v>
      </c>
      <c r="C1614" s="20" t="s">
        <v>50</v>
      </c>
      <c r="D1614" s="20" t="s">
        <v>65</v>
      </c>
      <c r="E1614" s="36" t="s">
        <v>76</v>
      </c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  <c r="W1614" s="21"/>
      <c r="X1614" s="21"/>
      <c r="Y1614" s="21"/>
      <c r="Z1614" s="21"/>
      <c r="AA1614" s="21"/>
      <c r="AB1614" s="21"/>
      <c r="AC1614" s="21"/>
      <c r="AD1614" s="21"/>
      <c r="AE1614" s="21"/>
      <c r="AF1614" s="21"/>
      <c r="AG1614" s="21"/>
      <c r="AH1614" s="21"/>
      <c r="AI1614" s="21"/>
      <c r="AJ1614" s="21"/>
      <c r="AK1614" s="22"/>
    </row>
    <row r="1615" spans="1:37" ht="13.5" hidden="1" customHeight="1" x14ac:dyDescent="0.25">
      <c r="A1615" s="69" t="str">
        <f t="shared" si="25"/>
        <v>CEPA</v>
      </c>
      <c r="B1615" s="20" t="s">
        <v>43</v>
      </c>
      <c r="C1615" s="20" t="s">
        <v>51</v>
      </c>
      <c r="D1615" s="20" t="s">
        <v>65</v>
      </c>
      <c r="E1615" s="36" t="s">
        <v>76</v>
      </c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  <c r="W1615" s="21"/>
      <c r="X1615" s="21"/>
      <c r="Y1615" s="21"/>
      <c r="Z1615" s="21"/>
      <c r="AA1615" s="21"/>
      <c r="AB1615" s="21"/>
      <c r="AC1615" s="21"/>
      <c r="AD1615" s="21"/>
      <c r="AE1615" s="21"/>
      <c r="AF1615" s="21"/>
      <c r="AG1615" s="21"/>
      <c r="AH1615" s="21"/>
      <c r="AI1615" s="21"/>
      <c r="AJ1615" s="21"/>
      <c r="AK1615" s="22"/>
    </row>
    <row r="1616" spans="1:37" ht="13.5" hidden="1" customHeight="1" x14ac:dyDescent="0.25">
      <c r="A1616" s="69" t="str">
        <f t="shared" si="25"/>
        <v>CEPB</v>
      </c>
      <c r="B1616" s="20" t="s">
        <v>43</v>
      </c>
      <c r="C1616" s="20" t="s">
        <v>52</v>
      </c>
      <c r="D1616" s="20" t="s">
        <v>65</v>
      </c>
      <c r="E1616" s="36" t="s">
        <v>76</v>
      </c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  <c r="W1616" s="21"/>
      <c r="X1616" s="21"/>
      <c r="Y1616" s="21"/>
      <c r="Z1616" s="21"/>
      <c r="AA1616" s="21"/>
      <c r="AB1616" s="21"/>
      <c r="AC1616" s="21"/>
      <c r="AD1616" s="21"/>
      <c r="AE1616" s="21"/>
      <c r="AF1616" s="21"/>
      <c r="AG1616" s="21"/>
      <c r="AH1616" s="21"/>
      <c r="AI1616" s="21"/>
      <c r="AJ1616" s="21"/>
      <c r="AK1616" s="22"/>
    </row>
    <row r="1617" spans="1:37" ht="13.5" hidden="1" customHeight="1" x14ac:dyDescent="0.25">
      <c r="A1617" s="69" t="str">
        <f t="shared" si="25"/>
        <v>CEPE</v>
      </c>
      <c r="B1617" s="20" t="s">
        <v>43</v>
      </c>
      <c r="C1617" s="20" t="s">
        <v>53</v>
      </c>
      <c r="D1617" s="20" t="s">
        <v>65</v>
      </c>
      <c r="E1617" s="36" t="s">
        <v>76</v>
      </c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  <c r="W1617" s="21"/>
      <c r="X1617" s="21"/>
      <c r="Y1617" s="21"/>
      <c r="Z1617" s="21"/>
      <c r="AA1617" s="21"/>
      <c r="AB1617" s="21"/>
      <c r="AC1617" s="21"/>
      <c r="AD1617" s="21"/>
      <c r="AE1617" s="21"/>
      <c r="AF1617" s="21"/>
      <c r="AG1617" s="21"/>
      <c r="AH1617" s="21"/>
      <c r="AI1617" s="21"/>
      <c r="AJ1617" s="21"/>
      <c r="AK1617" s="22"/>
    </row>
    <row r="1618" spans="1:37" ht="13.5" hidden="1" customHeight="1" x14ac:dyDescent="0.25">
      <c r="A1618" s="69" t="str">
        <f t="shared" si="25"/>
        <v>CEPI</v>
      </c>
      <c r="B1618" s="20" t="s">
        <v>43</v>
      </c>
      <c r="C1618" s="20" t="s">
        <v>54</v>
      </c>
      <c r="D1618" s="20" t="s">
        <v>65</v>
      </c>
      <c r="E1618" s="36" t="s">
        <v>76</v>
      </c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  <c r="W1618" s="21"/>
      <c r="X1618" s="21"/>
      <c r="Y1618" s="21"/>
      <c r="Z1618" s="21"/>
      <c r="AA1618" s="21"/>
      <c r="AB1618" s="21"/>
      <c r="AC1618" s="21"/>
      <c r="AD1618" s="21"/>
      <c r="AE1618" s="21"/>
      <c r="AF1618" s="21"/>
      <c r="AG1618" s="21"/>
      <c r="AH1618" s="21"/>
      <c r="AI1618" s="21"/>
      <c r="AJ1618" s="21"/>
      <c r="AK1618" s="22"/>
    </row>
    <row r="1619" spans="1:37" ht="13.5" hidden="1" customHeight="1" x14ac:dyDescent="0.25">
      <c r="A1619" s="69" t="str">
        <f t="shared" si="25"/>
        <v>CEPR</v>
      </c>
      <c r="B1619" s="20" t="s">
        <v>43</v>
      </c>
      <c r="C1619" s="20" t="s">
        <v>55</v>
      </c>
      <c r="D1619" s="20" t="s">
        <v>65</v>
      </c>
      <c r="E1619" s="36" t="s">
        <v>76</v>
      </c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  <c r="W1619" s="21"/>
      <c r="X1619" s="21"/>
      <c r="Y1619" s="21"/>
      <c r="Z1619" s="21"/>
      <c r="AA1619" s="21"/>
      <c r="AB1619" s="21"/>
      <c r="AC1619" s="21"/>
      <c r="AD1619" s="21"/>
      <c r="AE1619" s="21"/>
      <c r="AF1619" s="21"/>
      <c r="AG1619" s="21"/>
      <c r="AH1619" s="21"/>
      <c r="AI1619" s="21"/>
      <c r="AJ1619" s="21"/>
      <c r="AK1619" s="22"/>
    </row>
    <row r="1620" spans="1:37" ht="13.5" hidden="1" customHeight="1" x14ac:dyDescent="0.25">
      <c r="A1620" s="69" t="str">
        <f t="shared" si="25"/>
        <v>CERJ</v>
      </c>
      <c r="B1620" s="20" t="s">
        <v>43</v>
      </c>
      <c r="C1620" s="20" t="s">
        <v>56</v>
      </c>
      <c r="D1620" s="20" t="s">
        <v>65</v>
      </c>
      <c r="E1620" s="36" t="s">
        <v>76</v>
      </c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  <c r="W1620" s="21"/>
      <c r="X1620" s="21"/>
      <c r="Y1620" s="21"/>
      <c r="Z1620" s="21"/>
      <c r="AA1620" s="21"/>
      <c r="AB1620" s="21"/>
      <c r="AC1620" s="21"/>
      <c r="AD1620" s="21"/>
      <c r="AE1620" s="21"/>
      <c r="AF1620" s="21"/>
      <c r="AG1620" s="21"/>
      <c r="AH1620" s="21"/>
      <c r="AI1620" s="21"/>
      <c r="AJ1620" s="21"/>
      <c r="AK1620" s="22"/>
    </row>
    <row r="1621" spans="1:37" ht="13.5" hidden="1" customHeight="1" x14ac:dyDescent="0.25">
      <c r="A1621" s="69" t="str">
        <f t="shared" si="25"/>
        <v>CERN</v>
      </c>
      <c r="B1621" s="20" t="s">
        <v>43</v>
      </c>
      <c r="C1621" s="20" t="s">
        <v>57</v>
      </c>
      <c r="D1621" s="20" t="s">
        <v>65</v>
      </c>
      <c r="E1621" s="36" t="s">
        <v>76</v>
      </c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  <c r="W1621" s="21"/>
      <c r="X1621" s="21"/>
      <c r="Y1621" s="21"/>
      <c r="Z1621" s="21"/>
      <c r="AA1621" s="21"/>
      <c r="AB1621" s="21"/>
      <c r="AC1621" s="21"/>
      <c r="AD1621" s="21"/>
      <c r="AE1621" s="21"/>
      <c r="AF1621" s="21"/>
      <c r="AG1621" s="21"/>
      <c r="AH1621" s="21"/>
      <c r="AI1621" s="21"/>
      <c r="AJ1621" s="21"/>
      <c r="AK1621" s="22"/>
    </row>
    <row r="1622" spans="1:37" ht="13.5" hidden="1" customHeight="1" x14ac:dyDescent="0.25">
      <c r="A1622" s="69" t="str">
        <f t="shared" si="25"/>
        <v>CERO</v>
      </c>
      <c r="B1622" s="20" t="s">
        <v>43</v>
      </c>
      <c r="C1622" s="20" t="s">
        <v>58</v>
      </c>
      <c r="D1622" s="20" t="s">
        <v>65</v>
      </c>
      <c r="E1622" s="36" t="s">
        <v>76</v>
      </c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  <c r="W1622" s="21"/>
      <c r="X1622" s="21"/>
      <c r="Y1622" s="21"/>
      <c r="Z1622" s="21"/>
      <c r="AA1622" s="21"/>
      <c r="AB1622" s="21"/>
      <c r="AC1622" s="21"/>
      <c r="AD1622" s="21"/>
      <c r="AE1622" s="21"/>
      <c r="AF1622" s="21"/>
      <c r="AG1622" s="21"/>
      <c r="AH1622" s="21"/>
      <c r="AI1622" s="21"/>
      <c r="AJ1622" s="21"/>
      <c r="AK1622" s="22"/>
    </row>
    <row r="1623" spans="1:37" ht="13.5" hidden="1" customHeight="1" x14ac:dyDescent="0.25">
      <c r="A1623" s="69" t="str">
        <f t="shared" si="25"/>
        <v>CERR</v>
      </c>
      <c r="B1623" s="20" t="s">
        <v>43</v>
      </c>
      <c r="C1623" s="20" t="s">
        <v>59</v>
      </c>
      <c r="D1623" s="20" t="s">
        <v>65</v>
      </c>
      <c r="E1623" s="36" t="s">
        <v>76</v>
      </c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  <c r="W1623" s="21"/>
      <c r="X1623" s="21"/>
      <c r="Y1623" s="21"/>
      <c r="Z1623" s="21"/>
      <c r="AA1623" s="21"/>
      <c r="AB1623" s="21"/>
      <c r="AC1623" s="21"/>
      <c r="AD1623" s="21"/>
      <c r="AE1623" s="21"/>
      <c r="AF1623" s="21"/>
      <c r="AG1623" s="21"/>
      <c r="AH1623" s="21"/>
      <c r="AI1623" s="21"/>
      <c r="AJ1623" s="21"/>
      <c r="AK1623" s="22"/>
    </row>
    <row r="1624" spans="1:37" ht="13.5" hidden="1" customHeight="1" x14ac:dyDescent="0.25">
      <c r="A1624" s="69" t="str">
        <f t="shared" si="25"/>
        <v>CERS</v>
      </c>
      <c r="B1624" s="20" t="s">
        <v>43</v>
      </c>
      <c r="C1624" s="20" t="s">
        <v>60</v>
      </c>
      <c r="D1624" s="20" t="s">
        <v>65</v>
      </c>
      <c r="E1624" s="36" t="s">
        <v>76</v>
      </c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  <c r="W1624" s="21"/>
      <c r="X1624" s="21"/>
      <c r="Y1624" s="21"/>
      <c r="Z1624" s="21"/>
      <c r="AA1624" s="21"/>
      <c r="AB1624" s="21"/>
      <c r="AC1624" s="21"/>
      <c r="AD1624" s="21"/>
      <c r="AE1624" s="21"/>
      <c r="AF1624" s="21"/>
      <c r="AG1624" s="21"/>
      <c r="AH1624" s="21"/>
      <c r="AI1624" s="21"/>
      <c r="AJ1624" s="21"/>
      <c r="AK1624" s="22"/>
    </row>
    <row r="1625" spans="1:37" ht="13.5" hidden="1" customHeight="1" x14ac:dyDescent="0.25">
      <c r="A1625" s="69" t="str">
        <f t="shared" si="25"/>
        <v>CESC</v>
      </c>
      <c r="B1625" s="20" t="s">
        <v>43</v>
      </c>
      <c r="C1625" s="20" t="s">
        <v>61</v>
      </c>
      <c r="D1625" s="20" t="s">
        <v>65</v>
      </c>
      <c r="E1625" s="36" t="s">
        <v>76</v>
      </c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  <c r="W1625" s="21"/>
      <c r="X1625" s="21"/>
      <c r="Y1625" s="21"/>
      <c r="Z1625" s="21"/>
      <c r="AA1625" s="21"/>
      <c r="AB1625" s="21"/>
      <c r="AC1625" s="21"/>
      <c r="AD1625" s="21"/>
      <c r="AE1625" s="21"/>
      <c r="AF1625" s="21"/>
      <c r="AG1625" s="21"/>
      <c r="AH1625" s="21"/>
      <c r="AI1625" s="21"/>
      <c r="AJ1625" s="21"/>
      <c r="AK1625" s="22"/>
    </row>
    <row r="1626" spans="1:37" ht="13.5" hidden="1" customHeight="1" x14ac:dyDescent="0.25">
      <c r="A1626" s="69" t="str">
        <f t="shared" si="25"/>
        <v>CESE</v>
      </c>
      <c r="B1626" s="20" t="s">
        <v>43</v>
      </c>
      <c r="C1626" s="20" t="s">
        <v>62</v>
      </c>
      <c r="D1626" s="20" t="s">
        <v>65</v>
      </c>
      <c r="E1626" s="36" t="s">
        <v>76</v>
      </c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  <c r="W1626" s="21"/>
      <c r="X1626" s="21"/>
      <c r="Y1626" s="21"/>
      <c r="Z1626" s="21"/>
      <c r="AA1626" s="21"/>
      <c r="AB1626" s="21"/>
      <c r="AC1626" s="21"/>
      <c r="AD1626" s="21"/>
      <c r="AE1626" s="21"/>
      <c r="AF1626" s="21"/>
      <c r="AG1626" s="21"/>
      <c r="AH1626" s="21"/>
      <c r="AI1626" s="21"/>
      <c r="AJ1626" s="21"/>
      <c r="AK1626" s="22"/>
    </row>
    <row r="1627" spans="1:37" ht="13.5" hidden="1" customHeight="1" x14ac:dyDescent="0.25">
      <c r="A1627" s="69" t="str">
        <f t="shared" si="25"/>
        <v>CESP</v>
      </c>
      <c r="B1627" s="20" t="s">
        <v>43</v>
      </c>
      <c r="C1627" s="20" t="s">
        <v>63</v>
      </c>
      <c r="D1627" s="20" t="s">
        <v>65</v>
      </c>
      <c r="E1627" s="36" t="s">
        <v>76</v>
      </c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  <c r="W1627" s="21"/>
      <c r="X1627" s="21"/>
      <c r="Y1627" s="21"/>
      <c r="Z1627" s="21"/>
      <c r="AA1627" s="21"/>
      <c r="AB1627" s="21"/>
      <c r="AC1627" s="21"/>
      <c r="AD1627" s="21"/>
      <c r="AE1627" s="21"/>
      <c r="AF1627" s="21"/>
      <c r="AG1627" s="21"/>
      <c r="AH1627" s="21"/>
      <c r="AI1627" s="21"/>
      <c r="AJ1627" s="21"/>
      <c r="AK1627" s="22"/>
    </row>
    <row r="1628" spans="1:37" ht="13.5" hidden="1" customHeight="1" thickBot="1" x14ac:dyDescent="0.3">
      <c r="A1628" s="69" t="str">
        <f t="shared" si="25"/>
        <v>CETO</v>
      </c>
      <c r="B1628" s="23" t="s">
        <v>43</v>
      </c>
      <c r="C1628" s="23" t="s">
        <v>30</v>
      </c>
      <c r="D1628" s="23" t="s">
        <v>65</v>
      </c>
      <c r="E1628" s="43" t="s">
        <v>76</v>
      </c>
      <c r="F1628" s="44"/>
      <c r="G1628" s="44"/>
      <c r="H1628" s="44"/>
      <c r="I1628" s="44"/>
      <c r="J1628" s="44"/>
      <c r="K1628" s="44"/>
      <c r="L1628" s="44"/>
      <c r="M1628" s="44"/>
      <c r="N1628" s="44"/>
      <c r="O1628" s="44"/>
      <c r="P1628" s="44"/>
      <c r="Q1628" s="44"/>
      <c r="R1628" s="44"/>
      <c r="S1628" s="44"/>
      <c r="T1628" s="44"/>
      <c r="U1628" s="44"/>
      <c r="V1628" s="44"/>
      <c r="W1628" s="44"/>
      <c r="X1628" s="44"/>
      <c r="Y1628" s="44"/>
      <c r="Z1628" s="44"/>
      <c r="AA1628" s="44"/>
      <c r="AB1628" s="44"/>
      <c r="AC1628" s="44"/>
      <c r="AD1628" s="44"/>
      <c r="AE1628" s="44"/>
      <c r="AF1628" s="44"/>
      <c r="AG1628" s="44"/>
      <c r="AH1628" s="44"/>
      <c r="AI1628" s="44"/>
      <c r="AJ1628" s="44"/>
      <c r="AK1628" s="45"/>
    </row>
    <row r="1629" spans="1:37" ht="13.5" hidden="1" customHeight="1" x14ac:dyDescent="0.25">
      <c r="A1629" s="69" t="str">
        <f t="shared" si="25"/>
        <v>DFAC</v>
      </c>
      <c r="B1629" s="40" t="s">
        <v>44</v>
      </c>
      <c r="C1629" s="40" t="s">
        <v>33</v>
      </c>
      <c r="D1629" s="40" t="s">
        <v>65</v>
      </c>
      <c r="E1629" s="42" t="s">
        <v>76</v>
      </c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  <c r="R1629" s="31"/>
      <c r="S1629" s="31"/>
      <c r="T1629" s="31"/>
      <c r="U1629" s="31"/>
      <c r="V1629" s="31"/>
      <c r="W1629" s="31"/>
      <c r="X1629" s="31"/>
      <c r="Y1629" s="31"/>
      <c r="Z1629" s="31"/>
      <c r="AA1629" s="31"/>
      <c r="AB1629" s="31"/>
      <c r="AC1629" s="31"/>
      <c r="AD1629" s="31"/>
      <c r="AE1629" s="31"/>
      <c r="AF1629" s="31"/>
      <c r="AG1629" s="31"/>
      <c r="AH1629" s="31"/>
      <c r="AI1629" s="31"/>
      <c r="AJ1629" s="31"/>
      <c r="AK1629" s="32"/>
    </row>
    <row r="1630" spans="1:37" ht="13.5" hidden="1" customHeight="1" x14ac:dyDescent="0.25">
      <c r="A1630" s="69" t="str">
        <f t="shared" si="25"/>
        <v>DFAL</v>
      </c>
      <c r="B1630" s="20" t="s">
        <v>44</v>
      </c>
      <c r="C1630" s="20" t="s">
        <v>39</v>
      </c>
      <c r="D1630" s="20" t="s">
        <v>65</v>
      </c>
      <c r="E1630" s="36" t="s">
        <v>76</v>
      </c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  <c r="W1630" s="21"/>
      <c r="X1630" s="21"/>
      <c r="Y1630" s="21"/>
      <c r="Z1630" s="21"/>
      <c r="AA1630" s="21"/>
      <c r="AB1630" s="21"/>
      <c r="AC1630" s="21"/>
      <c r="AD1630" s="21"/>
      <c r="AE1630" s="21"/>
      <c r="AF1630" s="21"/>
      <c r="AG1630" s="21"/>
      <c r="AH1630" s="21"/>
      <c r="AI1630" s="21"/>
      <c r="AJ1630" s="21"/>
      <c r="AK1630" s="22"/>
    </row>
    <row r="1631" spans="1:37" ht="13.5" hidden="1" customHeight="1" x14ac:dyDescent="0.25">
      <c r="A1631" s="69" t="str">
        <f t="shared" si="25"/>
        <v>DFAM</v>
      </c>
      <c r="B1631" s="20" t="s">
        <v>44</v>
      </c>
      <c r="C1631" s="20" t="s">
        <v>40</v>
      </c>
      <c r="D1631" s="20" t="s">
        <v>65</v>
      </c>
      <c r="E1631" s="36" t="s">
        <v>76</v>
      </c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  <c r="R1631" s="21"/>
      <c r="S1631" s="21"/>
      <c r="T1631" s="21"/>
      <c r="U1631" s="21"/>
      <c r="V1631" s="21"/>
      <c r="W1631" s="21"/>
      <c r="X1631" s="21"/>
      <c r="Y1631" s="21"/>
      <c r="Z1631" s="21"/>
      <c r="AA1631" s="21"/>
      <c r="AB1631" s="21"/>
      <c r="AC1631" s="21"/>
      <c r="AD1631" s="21"/>
      <c r="AE1631" s="21"/>
      <c r="AF1631" s="21"/>
      <c r="AG1631" s="21"/>
      <c r="AH1631" s="21"/>
      <c r="AI1631" s="21"/>
      <c r="AJ1631" s="21"/>
      <c r="AK1631" s="22"/>
    </row>
    <row r="1632" spans="1:37" ht="13.5" hidden="1" customHeight="1" x14ac:dyDescent="0.25">
      <c r="A1632" s="69" t="str">
        <f t="shared" si="25"/>
        <v>DFAP</v>
      </c>
      <c r="B1632" s="20" t="s">
        <v>44</v>
      </c>
      <c r="C1632" s="20" t="s">
        <v>41</v>
      </c>
      <c r="D1632" s="20" t="s">
        <v>65</v>
      </c>
      <c r="E1632" s="36" t="s">
        <v>76</v>
      </c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  <c r="R1632" s="21"/>
      <c r="S1632" s="21"/>
      <c r="T1632" s="21"/>
      <c r="U1632" s="21"/>
      <c r="V1632" s="21"/>
      <c r="W1632" s="21"/>
      <c r="X1632" s="21"/>
      <c r="Y1632" s="21"/>
      <c r="Z1632" s="21"/>
      <c r="AA1632" s="21"/>
      <c r="AB1632" s="21"/>
      <c r="AC1632" s="21"/>
      <c r="AD1632" s="21"/>
      <c r="AE1632" s="21"/>
      <c r="AF1632" s="21"/>
      <c r="AG1632" s="21"/>
      <c r="AH1632" s="21"/>
      <c r="AI1632" s="21"/>
      <c r="AJ1632" s="21"/>
      <c r="AK1632" s="22"/>
    </row>
    <row r="1633" spans="1:37" ht="13.5" hidden="1" customHeight="1" x14ac:dyDescent="0.25">
      <c r="A1633" s="69" t="str">
        <f t="shared" si="25"/>
        <v>DFBA</v>
      </c>
      <c r="B1633" s="20" t="s">
        <v>44</v>
      </c>
      <c r="C1633" s="20" t="s">
        <v>42</v>
      </c>
      <c r="D1633" s="20" t="s">
        <v>65</v>
      </c>
      <c r="E1633" s="36" t="s">
        <v>76</v>
      </c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  <c r="R1633" s="21"/>
      <c r="S1633" s="21"/>
      <c r="T1633" s="21"/>
      <c r="U1633" s="21"/>
      <c r="V1633" s="21"/>
      <c r="W1633" s="21"/>
      <c r="X1633" s="21"/>
      <c r="Y1633" s="21"/>
      <c r="Z1633" s="21"/>
      <c r="AA1633" s="21"/>
      <c r="AB1633" s="21"/>
      <c r="AC1633" s="21"/>
      <c r="AD1633" s="21"/>
      <c r="AE1633" s="21"/>
      <c r="AF1633" s="21"/>
      <c r="AG1633" s="21"/>
      <c r="AH1633" s="21"/>
      <c r="AI1633" s="21"/>
      <c r="AJ1633" s="21"/>
      <c r="AK1633" s="22"/>
    </row>
    <row r="1634" spans="1:37" ht="13.5" hidden="1" customHeight="1" x14ac:dyDescent="0.25">
      <c r="A1634" s="69" t="str">
        <f t="shared" si="25"/>
        <v>DFCE</v>
      </c>
      <c r="B1634" s="20" t="s">
        <v>44</v>
      </c>
      <c r="C1634" s="20" t="s">
        <v>43</v>
      </c>
      <c r="D1634" s="20" t="s">
        <v>65</v>
      </c>
      <c r="E1634" s="36" t="s">
        <v>76</v>
      </c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  <c r="R1634" s="21"/>
      <c r="S1634" s="21"/>
      <c r="T1634" s="21"/>
      <c r="U1634" s="21"/>
      <c r="V1634" s="21"/>
      <c r="W1634" s="21"/>
      <c r="X1634" s="21"/>
      <c r="Y1634" s="21"/>
      <c r="Z1634" s="21"/>
      <c r="AA1634" s="21"/>
      <c r="AB1634" s="21"/>
      <c r="AC1634" s="21"/>
      <c r="AD1634" s="21"/>
      <c r="AE1634" s="21"/>
      <c r="AF1634" s="21"/>
      <c r="AG1634" s="21"/>
      <c r="AH1634" s="21"/>
      <c r="AI1634" s="21"/>
      <c r="AJ1634" s="21"/>
      <c r="AK1634" s="22"/>
    </row>
    <row r="1635" spans="1:37" ht="13.5" hidden="1" customHeight="1" x14ac:dyDescent="0.25">
      <c r="A1635" s="69" t="str">
        <f t="shared" si="25"/>
        <v>DFDF</v>
      </c>
      <c r="B1635" s="20" t="s">
        <v>44</v>
      </c>
      <c r="C1635" s="20" t="s">
        <v>44</v>
      </c>
      <c r="D1635" s="20" t="s">
        <v>65</v>
      </c>
      <c r="E1635" s="36" t="s">
        <v>76</v>
      </c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  <c r="R1635" s="21"/>
      <c r="S1635" s="21"/>
      <c r="T1635" s="21"/>
      <c r="U1635" s="21"/>
      <c r="V1635" s="21"/>
      <c r="W1635" s="21"/>
      <c r="X1635" s="21"/>
      <c r="Y1635" s="21"/>
      <c r="Z1635" s="21"/>
      <c r="AA1635" s="21"/>
      <c r="AB1635" s="21"/>
      <c r="AC1635" s="21"/>
      <c r="AD1635" s="21"/>
      <c r="AE1635" s="21"/>
      <c r="AF1635" s="21"/>
      <c r="AG1635" s="21"/>
      <c r="AH1635" s="21"/>
      <c r="AI1635" s="21"/>
      <c r="AJ1635" s="21"/>
      <c r="AK1635" s="22"/>
    </row>
    <row r="1636" spans="1:37" ht="13.5" hidden="1" customHeight="1" x14ac:dyDescent="0.25">
      <c r="A1636" s="69" t="str">
        <f t="shared" si="25"/>
        <v>DFES</v>
      </c>
      <c r="B1636" s="20" t="s">
        <v>44</v>
      </c>
      <c r="C1636" s="20" t="s">
        <v>45</v>
      </c>
      <c r="D1636" s="20" t="s">
        <v>65</v>
      </c>
      <c r="E1636" s="36" t="s">
        <v>76</v>
      </c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  <c r="R1636" s="21"/>
      <c r="S1636" s="21"/>
      <c r="T1636" s="21"/>
      <c r="U1636" s="21"/>
      <c r="V1636" s="21"/>
      <c r="W1636" s="21"/>
      <c r="X1636" s="21"/>
      <c r="Y1636" s="21"/>
      <c r="Z1636" s="21"/>
      <c r="AA1636" s="21"/>
      <c r="AB1636" s="21"/>
      <c r="AC1636" s="21"/>
      <c r="AD1636" s="21"/>
      <c r="AE1636" s="21"/>
      <c r="AF1636" s="21"/>
      <c r="AG1636" s="21"/>
      <c r="AH1636" s="21"/>
      <c r="AI1636" s="21"/>
      <c r="AJ1636" s="21"/>
      <c r="AK1636" s="22"/>
    </row>
    <row r="1637" spans="1:37" ht="13.5" hidden="1" customHeight="1" x14ac:dyDescent="0.25">
      <c r="A1637" s="69" t="str">
        <f t="shared" si="25"/>
        <v>DFGO</v>
      </c>
      <c r="B1637" s="20" t="s">
        <v>44</v>
      </c>
      <c r="C1637" s="20" t="s">
        <v>46</v>
      </c>
      <c r="D1637" s="20" t="s">
        <v>65</v>
      </c>
      <c r="E1637" s="36" t="s">
        <v>76</v>
      </c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  <c r="R1637" s="21"/>
      <c r="S1637" s="21"/>
      <c r="T1637" s="21"/>
      <c r="U1637" s="21"/>
      <c r="V1637" s="21"/>
      <c r="W1637" s="21"/>
      <c r="X1637" s="21"/>
      <c r="Y1637" s="21"/>
      <c r="Z1637" s="21"/>
      <c r="AA1637" s="21"/>
      <c r="AB1637" s="21"/>
      <c r="AC1637" s="21"/>
      <c r="AD1637" s="21"/>
      <c r="AE1637" s="21"/>
      <c r="AF1637" s="21"/>
      <c r="AG1637" s="21"/>
      <c r="AH1637" s="21"/>
      <c r="AI1637" s="21"/>
      <c r="AJ1637" s="21"/>
      <c r="AK1637" s="22"/>
    </row>
    <row r="1638" spans="1:37" ht="13.5" hidden="1" customHeight="1" x14ac:dyDescent="0.25">
      <c r="A1638" s="69" t="str">
        <f t="shared" si="25"/>
        <v>DFMA</v>
      </c>
      <c r="B1638" s="20" t="s">
        <v>44</v>
      </c>
      <c r="C1638" s="20" t="s">
        <v>47</v>
      </c>
      <c r="D1638" s="20" t="s">
        <v>65</v>
      </c>
      <c r="E1638" s="36" t="s">
        <v>76</v>
      </c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  <c r="R1638" s="21"/>
      <c r="S1638" s="21"/>
      <c r="T1638" s="21"/>
      <c r="U1638" s="21"/>
      <c r="V1638" s="21"/>
      <c r="W1638" s="21"/>
      <c r="X1638" s="21"/>
      <c r="Y1638" s="21"/>
      <c r="Z1638" s="21"/>
      <c r="AA1638" s="21"/>
      <c r="AB1638" s="21"/>
      <c r="AC1638" s="21"/>
      <c r="AD1638" s="21"/>
      <c r="AE1638" s="21"/>
      <c r="AF1638" s="21"/>
      <c r="AG1638" s="21"/>
      <c r="AH1638" s="21"/>
      <c r="AI1638" s="21"/>
      <c r="AJ1638" s="21"/>
      <c r="AK1638" s="22"/>
    </row>
    <row r="1639" spans="1:37" ht="13.5" hidden="1" customHeight="1" x14ac:dyDescent="0.25">
      <c r="A1639" s="69" t="str">
        <f t="shared" si="25"/>
        <v>DFMG</v>
      </c>
      <c r="B1639" s="20" t="s">
        <v>44</v>
      </c>
      <c r="C1639" s="20" t="s">
        <v>48</v>
      </c>
      <c r="D1639" s="20" t="s">
        <v>65</v>
      </c>
      <c r="E1639" s="36" t="s">
        <v>76</v>
      </c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  <c r="R1639" s="21"/>
      <c r="S1639" s="21"/>
      <c r="T1639" s="21"/>
      <c r="U1639" s="21"/>
      <c r="V1639" s="21"/>
      <c r="W1639" s="21"/>
      <c r="X1639" s="21"/>
      <c r="Y1639" s="21"/>
      <c r="Z1639" s="21"/>
      <c r="AA1639" s="21"/>
      <c r="AB1639" s="21"/>
      <c r="AC1639" s="21"/>
      <c r="AD1639" s="21"/>
      <c r="AE1639" s="21"/>
      <c r="AF1639" s="21"/>
      <c r="AG1639" s="21"/>
      <c r="AH1639" s="21"/>
      <c r="AI1639" s="21"/>
      <c r="AJ1639" s="21"/>
      <c r="AK1639" s="22"/>
    </row>
    <row r="1640" spans="1:37" ht="13.5" hidden="1" customHeight="1" x14ac:dyDescent="0.25">
      <c r="A1640" s="69" t="str">
        <f t="shared" si="25"/>
        <v>DFMS</v>
      </c>
      <c r="B1640" s="20" t="s">
        <v>44</v>
      </c>
      <c r="C1640" s="20" t="s">
        <v>49</v>
      </c>
      <c r="D1640" s="20" t="s">
        <v>65</v>
      </c>
      <c r="E1640" s="36" t="s">
        <v>76</v>
      </c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  <c r="R1640" s="21"/>
      <c r="S1640" s="21"/>
      <c r="T1640" s="21"/>
      <c r="U1640" s="21"/>
      <c r="V1640" s="21"/>
      <c r="W1640" s="21"/>
      <c r="X1640" s="21"/>
      <c r="Y1640" s="21"/>
      <c r="Z1640" s="21"/>
      <c r="AA1640" s="21"/>
      <c r="AB1640" s="21"/>
      <c r="AC1640" s="21"/>
      <c r="AD1640" s="21"/>
      <c r="AE1640" s="21"/>
      <c r="AF1640" s="21"/>
      <c r="AG1640" s="21"/>
      <c r="AH1640" s="21"/>
      <c r="AI1640" s="21"/>
      <c r="AJ1640" s="21"/>
      <c r="AK1640" s="22"/>
    </row>
    <row r="1641" spans="1:37" ht="13.5" hidden="1" customHeight="1" x14ac:dyDescent="0.25">
      <c r="A1641" s="69" t="str">
        <f t="shared" si="25"/>
        <v>DFMT</v>
      </c>
      <c r="B1641" s="20" t="s">
        <v>44</v>
      </c>
      <c r="C1641" s="20" t="s">
        <v>50</v>
      </c>
      <c r="D1641" s="20" t="s">
        <v>65</v>
      </c>
      <c r="E1641" s="36" t="s">
        <v>76</v>
      </c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  <c r="R1641" s="21"/>
      <c r="S1641" s="21"/>
      <c r="T1641" s="21"/>
      <c r="U1641" s="21"/>
      <c r="V1641" s="21"/>
      <c r="W1641" s="21"/>
      <c r="X1641" s="21"/>
      <c r="Y1641" s="21"/>
      <c r="Z1641" s="21"/>
      <c r="AA1641" s="21"/>
      <c r="AB1641" s="21"/>
      <c r="AC1641" s="21"/>
      <c r="AD1641" s="21"/>
      <c r="AE1641" s="21"/>
      <c r="AF1641" s="21"/>
      <c r="AG1641" s="21"/>
      <c r="AH1641" s="21"/>
      <c r="AI1641" s="21"/>
      <c r="AJ1641" s="21"/>
      <c r="AK1641" s="22"/>
    </row>
    <row r="1642" spans="1:37" ht="13.5" hidden="1" customHeight="1" x14ac:dyDescent="0.25">
      <c r="A1642" s="69" t="str">
        <f t="shared" si="25"/>
        <v>DFPA</v>
      </c>
      <c r="B1642" s="20" t="s">
        <v>44</v>
      </c>
      <c r="C1642" s="20" t="s">
        <v>51</v>
      </c>
      <c r="D1642" s="20" t="s">
        <v>65</v>
      </c>
      <c r="E1642" s="36" t="s">
        <v>76</v>
      </c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  <c r="R1642" s="21"/>
      <c r="S1642" s="21"/>
      <c r="T1642" s="21"/>
      <c r="U1642" s="21"/>
      <c r="V1642" s="21"/>
      <c r="W1642" s="21"/>
      <c r="X1642" s="21"/>
      <c r="Y1642" s="21"/>
      <c r="Z1642" s="21"/>
      <c r="AA1642" s="21"/>
      <c r="AB1642" s="21"/>
      <c r="AC1642" s="21"/>
      <c r="AD1642" s="21"/>
      <c r="AE1642" s="21"/>
      <c r="AF1642" s="21"/>
      <c r="AG1642" s="21"/>
      <c r="AH1642" s="21"/>
      <c r="AI1642" s="21"/>
      <c r="AJ1642" s="21"/>
      <c r="AK1642" s="22"/>
    </row>
    <row r="1643" spans="1:37" ht="13.5" hidden="1" customHeight="1" x14ac:dyDescent="0.25">
      <c r="A1643" s="69" t="str">
        <f t="shared" si="25"/>
        <v>DFPB</v>
      </c>
      <c r="B1643" s="20" t="s">
        <v>44</v>
      </c>
      <c r="C1643" s="20" t="s">
        <v>52</v>
      </c>
      <c r="D1643" s="20" t="s">
        <v>65</v>
      </c>
      <c r="E1643" s="36" t="s">
        <v>76</v>
      </c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  <c r="R1643" s="21"/>
      <c r="S1643" s="21"/>
      <c r="T1643" s="21"/>
      <c r="U1643" s="21"/>
      <c r="V1643" s="21"/>
      <c r="W1643" s="21"/>
      <c r="X1643" s="21"/>
      <c r="Y1643" s="21"/>
      <c r="Z1643" s="21"/>
      <c r="AA1643" s="21"/>
      <c r="AB1643" s="21"/>
      <c r="AC1643" s="21"/>
      <c r="AD1643" s="21"/>
      <c r="AE1643" s="21"/>
      <c r="AF1643" s="21"/>
      <c r="AG1643" s="21"/>
      <c r="AH1643" s="21"/>
      <c r="AI1643" s="21"/>
      <c r="AJ1643" s="21"/>
      <c r="AK1643" s="22"/>
    </row>
    <row r="1644" spans="1:37" ht="13.5" hidden="1" customHeight="1" x14ac:dyDescent="0.25">
      <c r="A1644" s="69" t="str">
        <f t="shared" si="25"/>
        <v>DFPE</v>
      </c>
      <c r="B1644" s="20" t="s">
        <v>44</v>
      </c>
      <c r="C1644" s="20" t="s">
        <v>53</v>
      </c>
      <c r="D1644" s="20" t="s">
        <v>65</v>
      </c>
      <c r="E1644" s="36" t="s">
        <v>76</v>
      </c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  <c r="R1644" s="21"/>
      <c r="S1644" s="21"/>
      <c r="T1644" s="21"/>
      <c r="U1644" s="21"/>
      <c r="V1644" s="21"/>
      <c r="W1644" s="21"/>
      <c r="X1644" s="21"/>
      <c r="Y1644" s="21"/>
      <c r="Z1644" s="21"/>
      <c r="AA1644" s="21"/>
      <c r="AB1644" s="21"/>
      <c r="AC1644" s="21"/>
      <c r="AD1644" s="21"/>
      <c r="AE1644" s="21"/>
      <c r="AF1644" s="21"/>
      <c r="AG1644" s="21"/>
      <c r="AH1644" s="21"/>
      <c r="AI1644" s="21"/>
      <c r="AJ1644" s="21"/>
      <c r="AK1644" s="22"/>
    </row>
    <row r="1645" spans="1:37" ht="13.5" hidden="1" customHeight="1" x14ac:dyDescent="0.25">
      <c r="A1645" s="69" t="str">
        <f t="shared" si="25"/>
        <v>DFPI</v>
      </c>
      <c r="B1645" s="20" t="s">
        <v>44</v>
      </c>
      <c r="C1645" s="20" t="s">
        <v>54</v>
      </c>
      <c r="D1645" s="20" t="s">
        <v>65</v>
      </c>
      <c r="E1645" s="36" t="s">
        <v>76</v>
      </c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  <c r="R1645" s="21"/>
      <c r="S1645" s="21"/>
      <c r="T1645" s="21"/>
      <c r="U1645" s="21"/>
      <c r="V1645" s="21"/>
      <c r="W1645" s="21"/>
      <c r="X1645" s="21"/>
      <c r="Y1645" s="21"/>
      <c r="Z1645" s="21"/>
      <c r="AA1645" s="21"/>
      <c r="AB1645" s="21"/>
      <c r="AC1645" s="21"/>
      <c r="AD1645" s="21"/>
      <c r="AE1645" s="21"/>
      <c r="AF1645" s="21"/>
      <c r="AG1645" s="21"/>
      <c r="AH1645" s="21"/>
      <c r="AI1645" s="21"/>
      <c r="AJ1645" s="21"/>
      <c r="AK1645" s="22"/>
    </row>
    <row r="1646" spans="1:37" ht="13.5" hidden="1" customHeight="1" x14ac:dyDescent="0.25">
      <c r="A1646" s="69" t="str">
        <f t="shared" si="25"/>
        <v>DFPR</v>
      </c>
      <c r="B1646" s="20" t="s">
        <v>44</v>
      </c>
      <c r="C1646" s="20" t="s">
        <v>55</v>
      </c>
      <c r="D1646" s="20" t="s">
        <v>65</v>
      </c>
      <c r="E1646" s="36" t="s">
        <v>76</v>
      </c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  <c r="R1646" s="21"/>
      <c r="S1646" s="21"/>
      <c r="T1646" s="21"/>
      <c r="U1646" s="21"/>
      <c r="V1646" s="21"/>
      <c r="W1646" s="21"/>
      <c r="X1646" s="21"/>
      <c r="Y1646" s="21"/>
      <c r="Z1646" s="21"/>
      <c r="AA1646" s="21"/>
      <c r="AB1646" s="21"/>
      <c r="AC1646" s="21"/>
      <c r="AD1646" s="21"/>
      <c r="AE1646" s="21"/>
      <c r="AF1646" s="21"/>
      <c r="AG1646" s="21"/>
      <c r="AH1646" s="21"/>
      <c r="AI1646" s="21"/>
      <c r="AJ1646" s="21"/>
      <c r="AK1646" s="22"/>
    </row>
    <row r="1647" spans="1:37" ht="13.5" hidden="1" customHeight="1" x14ac:dyDescent="0.25">
      <c r="A1647" s="69" t="str">
        <f t="shared" si="25"/>
        <v>DFRJ</v>
      </c>
      <c r="B1647" s="20" t="s">
        <v>44</v>
      </c>
      <c r="C1647" s="20" t="s">
        <v>56</v>
      </c>
      <c r="D1647" s="20" t="s">
        <v>65</v>
      </c>
      <c r="E1647" s="36" t="s">
        <v>76</v>
      </c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  <c r="R1647" s="21"/>
      <c r="S1647" s="21"/>
      <c r="T1647" s="21"/>
      <c r="U1647" s="21"/>
      <c r="V1647" s="21"/>
      <c r="W1647" s="21"/>
      <c r="X1647" s="21"/>
      <c r="Y1647" s="21"/>
      <c r="Z1647" s="21"/>
      <c r="AA1647" s="21"/>
      <c r="AB1647" s="21"/>
      <c r="AC1647" s="21"/>
      <c r="AD1647" s="21"/>
      <c r="AE1647" s="21"/>
      <c r="AF1647" s="21"/>
      <c r="AG1647" s="21"/>
      <c r="AH1647" s="21"/>
      <c r="AI1647" s="21"/>
      <c r="AJ1647" s="21"/>
      <c r="AK1647" s="22"/>
    </row>
    <row r="1648" spans="1:37" ht="13.5" hidden="1" customHeight="1" x14ac:dyDescent="0.25">
      <c r="A1648" s="69" t="str">
        <f t="shared" si="25"/>
        <v>DFRN</v>
      </c>
      <c r="B1648" s="20" t="s">
        <v>44</v>
      </c>
      <c r="C1648" s="20" t="s">
        <v>57</v>
      </c>
      <c r="D1648" s="20" t="s">
        <v>65</v>
      </c>
      <c r="E1648" s="36" t="s">
        <v>76</v>
      </c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  <c r="R1648" s="21"/>
      <c r="S1648" s="21"/>
      <c r="T1648" s="21"/>
      <c r="U1648" s="21"/>
      <c r="V1648" s="21"/>
      <c r="W1648" s="21"/>
      <c r="X1648" s="21"/>
      <c r="Y1648" s="21"/>
      <c r="Z1648" s="21"/>
      <c r="AA1648" s="21"/>
      <c r="AB1648" s="21"/>
      <c r="AC1648" s="21"/>
      <c r="AD1648" s="21"/>
      <c r="AE1648" s="21"/>
      <c r="AF1648" s="21"/>
      <c r="AG1648" s="21"/>
      <c r="AH1648" s="21"/>
      <c r="AI1648" s="21"/>
      <c r="AJ1648" s="21"/>
      <c r="AK1648" s="22"/>
    </row>
    <row r="1649" spans="1:37" ht="13.5" hidden="1" customHeight="1" x14ac:dyDescent="0.25">
      <c r="A1649" s="69" t="str">
        <f t="shared" si="25"/>
        <v>DFRO</v>
      </c>
      <c r="B1649" s="20" t="s">
        <v>44</v>
      </c>
      <c r="C1649" s="20" t="s">
        <v>58</v>
      </c>
      <c r="D1649" s="20" t="s">
        <v>65</v>
      </c>
      <c r="E1649" s="36" t="s">
        <v>76</v>
      </c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  <c r="R1649" s="21"/>
      <c r="S1649" s="21"/>
      <c r="T1649" s="21"/>
      <c r="U1649" s="21"/>
      <c r="V1649" s="21"/>
      <c r="W1649" s="21"/>
      <c r="X1649" s="21"/>
      <c r="Y1649" s="21"/>
      <c r="Z1649" s="21"/>
      <c r="AA1649" s="21"/>
      <c r="AB1649" s="21"/>
      <c r="AC1649" s="21"/>
      <c r="AD1649" s="21"/>
      <c r="AE1649" s="21"/>
      <c r="AF1649" s="21"/>
      <c r="AG1649" s="21"/>
      <c r="AH1649" s="21"/>
      <c r="AI1649" s="21"/>
      <c r="AJ1649" s="21"/>
      <c r="AK1649" s="22"/>
    </row>
    <row r="1650" spans="1:37" ht="13.5" hidden="1" customHeight="1" x14ac:dyDescent="0.25">
      <c r="A1650" s="69" t="str">
        <f t="shared" si="25"/>
        <v>DFRR</v>
      </c>
      <c r="B1650" s="20" t="s">
        <v>44</v>
      </c>
      <c r="C1650" s="20" t="s">
        <v>59</v>
      </c>
      <c r="D1650" s="20" t="s">
        <v>65</v>
      </c>
      <c r="E1650" s="36" t="s">
        <v>76</v>
      </c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  <c r="R1650" s="21"/>
      <c r="S1650" s="21"/>
      <c r="T1650" s="21"/>
      <c r="U1650" s="21"/>
      <c r="V1650" s="21"/>
      <c r="W1650" s="21"/>
      <c r="X1650" s="21"/>
      <c r="Y1650" s="21"/>
      <c r="Z1650" s="21"/>
      <c r="AA1650" s="21"/>
      <c r="AB1650" s="21"/>
      <c r="AC1650" s="21"/>
      <c r="AD1650" s="21"/>
      <c r="AE1650" s="21"/>
      <c r="AF1650" s="21"/>
      <c r="AG1650" s="21"/>
      <c r="AH1650" s="21"/>
      <c r="AI1650" s="21"/>
      <c r="AJ1650" s="21"/>
      <c r="AK1650" s="22"/>
    </row>
    <row r="1651" spans="1:37" ht="13.5" hidden="1" customHeight="1" x14ac:dyDescent="0.25">
      <c r="A1651" s="69" t="str">
        <f t="shared" si="25"/>
        <v>DFRS</v>
      </c>
      <c r="B1651" s="20" t="s">
        <v>44</v>
      </c>
      <c r="C1651" s="20" t="s">
        <v>60</v>
      </c>
      <c r="D1651" s="20" t="s">
        <v>65</v>
      </c>
      <c r="E1651" s="36" t="s">
        <v>76</v>
      </c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  <c r="R1651" s="21"/>
      <c r="S1651" s="21"/>
      <c r="T1651" s="21"/>
      <c r="U1651" s="21"/>
      <c r="V1651" s="21"/>
      <c r="W1651" s="21"/>
      <c r="X1651" s="21"/>
      <c r="Y1651" s="21"/>
      <c r="Z1651" s="21"/>
      <c r="AA1651" s="21"/>
      <c r="AB1651" s="21"/>
      <c r="AC1651" s="21"/>
      <c r="AD1651" s="21"/>
      <c r="AE1651" s="21"/>
      <c r="AF1651" s="21"/>
      <c r="AG1651" s="21"/>
      <c r="AH1651" s="21"/>
      <c r="AI1651" s="21"/>
      <c r="AJ1651" s="21"/>
      <c r="AK1651" s="22"/>
    </row>
    <row r="1652" spans="1:37" ht="13.5" hidden="1" customHeight="1" x14ac:dyDescent="0.25">
      <c r="A1652" s="69" t="str">
        <f t="shared" si="25"/>
        <v>DFSC</v>
      </c>
      <c r="B1652" s="20" t="s">
        <v>44</v>
      </c>
      <c r="C1652" s="20" t="s">
        <v>61</v>
      </c>
      <c r="D1652" s="20" t="s">
        <v>65</v>
      </c>
      <c r="E1652" s="36" t="s">
        <v>76</v>
      </c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  <c r="R1652" s="21"/>
      <c r="S1652" s="21"/>
      <c r="T1652" s="21"/>
      <c r="U1652" s="21"/>
      <c r="V1652" s="21"/>
      <c r="W1652" s="21"/>
      <c r="X1652" s="21"/>
      <c r="Y1652" s="21"/>
      <c r="Z1652" s="21"/>
      <c r="AA1652" s="21"/>
      <c r="AB1652" s="21"/>
      <c r="AC1652" s="21"/>
      <c r="AD1652" s="21"/>
      <c r="AE1652" s="21"/>
      <c r="AF1652" s="21"/>
      <c r="AG1652" s="21"/>
      <c r="AH1652" s="21"/>
      <c r="AI1652" s="21"/>
      <c r="AJ1652" s="21"/>
      <c r="AK1652" s="22"/>
    </row>
    <row r="1653" spans="1:37" ht="13.5" hidden="1" customHeight="1" x14ac:dyDescent="0.25">
      <c r="A1653" s="69" t="str">
        <f t="shared" si="25"/>
        <v>DFSE</v>
      </c>
      <c r="B1653" s="20" t="s">
        <v>44</v>
      </c>
      <c r="C1653" s="20" t="s">
        <v>62</v>
      </c>
      <c r="D1653" s="20" t="s">
        <v>65</v>
      </c>
      <c r="E1653" s="36" t="s">
        <v>76</v>
      </c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  <c r="R1653" s="21"/>
      <c r="S1653" s="21"/>
      <c r="T1653" s="21"/>
      <c r="U1653" s="21"/>
      <c r="V1653" s="21"/>
      <c r="W1653" s="21"/>
      <c r="X1653" s="21"/>
      <c r="Y1653" s="21"/>
      <c r="Z1653" s="21"/>
      <c r="AA1653" s="21"/>
      <c r="AB1653" s="21"/>
      <c r="AC1653" s="21"/>
      <c r="AD1653" s="21"/>
      <c r="AE1653" s="21"/>
      <c r="AF1653" s="21"/>
      <c r="AG1653" s="21"/>
      <c r="AH1653" s="21"/>
      <c r="AI1653" s="21"/>
      <c r="AJ1653" s="21"/>
      <c r="AK1653" s="22"/>
    </row>
    <row r="1654" spans="1:37" ht="13.5" hidden="1" customHeight="1" x14ac:dyDescent="0.25">
      <c r="A1654" s="69" t="str">
        <f t="shared" si="25"/>
        <v>DFSP</v>
      </c>
      <c r="B1654" s="20" t="s">
        <v>44</v>
      </c>
      <c r="C1654" s="20" t="s">
        <v>63</v>
      </c>
      <c r="D1654" s="20" t="s">
        <v>65</v>
      </c>
      <c r="E1654" s="36" t="s">
        <v>76</v>
      </c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  <c r="R1654" s="21"/>
      <c r="S1654" s="21"/>
      <c r="T1654" s="21"/>
      <c r="U1654" s="21"/>
      <c r="V1654" s="21"/>
      <c r="W1654" s="21"/>
      <c r="X1654" s="21"/>
      <c r="Y1654" s="21"/>
      <c r="Z1654" s="21"/>
      <c r="AA1654" s="21"/>
      <c r="AB1654" s="21"/>
      <c r="AC1654" s="21"/>
      <c r="AD1654" s="21"/>
      <c r="AE1654" s="21"/>
      <c r="AF1654" s="21"/>
      <c r="AG1654" s="21"/>
      <c r="AH1654" s="21"/>
      <c r="AI1654" s="21"/>
      <c r="AJ1654" s="21"/>
      <c r="AK1654" s="22"/>
    </row>
    <row r="1655" spans="1:37" ht="13.5" hidden="1" customHeight="1" thickBot="1" x14ac:dyDescent="0.3">
      <c r="A1655" s="69" t="str">
        <f t="shared" si="25"/>
        <v>DFTO</v>
      </c>
      <c r="B1655" s="23" t="s">
        <v>44</v>
      </c>
      <c r="C1655" s="23" t="s">
        <v>30</v>
      </c>
      <c r="D1655" s="23" t="s">
        <v>65</v>
      </c>
      <c r="E1655" s="43" t="s">
        <v>76</v>
      </c>
      <c r="F1655" s="44"/>
      <c r="G1655" s="44"/>
      <c r="H1655" s="44"/>
      <c r="I1655" s="44"/>
      <c r="J1655" s="44"/>
      <c r="K1655" s="44"/>
      <c r="L1655" s="44"/>
      <c r="M1655" s="44"/>
      <c r="N1655" s="44"/>
      <c r="O1655" s="44"/>
      <c r="P1655" s="44"/>
      <c r="Q1655" s="44"/>
      <c r="R1655" s="44"/>
      <c r="S1655" s="44"/>
      <c r="T1655" s="44"/>
      <c r="U1655" s="44"/>
      <c r="V1655" s="44"/>
      <c r="W1655" s="44"/>
      <c r="X1655" s="44"/>
      <c r="Y1655" s="44"/>
      <c r="Z1655" s="44"/>
      <c r="AA1655" s="44"/>
      <c r="AB1655" s="44"/>
      <c r="AC1655" s="44"/>
      <c r="AD1655" s="44"/>
      <c r="AE1655" s="44"/>
      <c r="AF1655" s="44"/>
      <c r="AG1655" s="44"/>
      <c r="AH1655" s="44"/>
      <c r="AI1655" s="44"/>
      <c r="AJ1655" s="44"/>
      <c r="AK1655" s="45"/>
    </row>
    <row r="1656" spans="1:37" ht="13.5" hidden="1" customHeight="1" x14ac:dyDescent="0.25">
      <c r="A1656" s="69" t="str">
        <f t="shared" si="25"/>
        <v>ESAC</v>
      </c>
      <c r="B1656" s="40" t="s">
        <v>45</v>
      </c>
      <c r="C1656" s="40" t="s">
        <v>33</v>
      </c>
      <c r="D1656" s="40" t="s">
        <v>65</v>
      </c>
      <c r="E1656" s="42" t="s">
        <v>76</v>
      </c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2"/>
    </row>
    <row r="1657" spans="1:37" ht="13.5" hidden="1" customHeight="1" x14ac:dyDescent="0.25">
      <c r="A1657" s="69" t="str">
        <f t="shared" si="25"/>
        <v>ESAL</v>
      </c>
      <c r="B1657" s="20" t="s">
        <v>45</v>
      </c>
      <c r="C1657" s="20" t="s">
        <v>39</v>
      </c>
      <c r="D1657" s="20" t="s">
        <v>65</v>
      </c>
      <c r="E1657" s="36" t="s">
        <v>76</v>
      </c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  <c r="R1657" s="21"/>
      <c r="S1657" s="21"/>
      <c r="T1657" s="21"/>
      <c r="U1657" s="21"/>
      <c r="V1657" s="21"/>
      <c r="W1657" s="21"/>
      <c r="X1657" s="21"/>
      <c r="Y1657" s="21"/>
      <c r="Z1657" s="21"/>
      <c r="AA1657" s="21"/>
      <c r="AB1657" s="21"/>
      <c r="AC1657" s="21"/>
      <c r="AD1657" s="21"/>
      <c r="AE1657" s="21"/>
      <c r="AF1657" s="21"/>
      <c r="AG1657" s="21"/>
      <c r="AH1657" s="21"/>
      <c r="AI1657" s="21"/>
      <c r="AJ1657" s="21"/>
      <c r="AK1657" s="22"/>
    </row>
    <row r="1658" spans="1:37" ht="13.5" hidden="1" customHeight="1" x14ac:dyDescent="0.25">
      <c r="A1658" s="69" t="str">
        <f t="shared" si="25"/>
        <v>ESAM</v>
      </c>
      <c r="B1658" s="20" t="s">
        <v>45</v>
      </c>
      <c r="C1658" s="20" t="s">
        <v>40</v>
      </c>
      <c r="D1658" s="20" t="s">
        <v>65</v>
      </c>
      <c r="E1658" s="36" t="s">
        <v>76</v>
      </c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  <c r="R1658" s="21"/>
      <c r="S1658" s="21"/>
      <c r="T1658" s="21"/>
      <c r="U1658" s="21"/>
      <c r="V1658" s="21"/>
      <c r="W1658" s="21"/>
      <c r="X1658" s="21"/>
      <c r="Y1658" s="21"/>
      <c r="Z1658" s="21"/>
      <c r="AA1658" s="21"/>
      <c r="AB1658" s="21"/>
      <c r="AC1658" s="21"/>
      <c r="AD1658" s="21"/>
      <c r="AE1658" s="21"/>
      <c r="AF1658" s="21"/>
      <c r="AG1658" s="21"/>
      <c r="AH1658" s="21"/>
      <c r="AI1658" s="21"/>
      <c r="AJ1658" s="21"/>
      <c r="AK1658" s="22"/>
    </row>
    <row r="1659" spans="1:37" ht="13.5" hidden="1" customHeight="1" x14ac:dyDescent="0.25">
      <c r="A1659" s="69" t="str">
        <f t="shared" si="25"/>
        <v>ESAP</v>
      </c>
      <c r="B1659" s="20" t="s">
        <v>45</v>
      </c>
      <c r="C1659" s="20" t="s">
        <v>41</v>
      </c>
      <c r="D1659" s="20" t="s">
        <v>65</v>
      </c>
      <c r="E1659" s="36" t="s">
        <v>76</v>
      </c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  <c r="R1659" s="21"/>
      <c r="S1659" s="21"/>
      <c r="T1659" s="21"/>
      <c r="U1659" s="21"/>
      <c r="V1659" s="21"/>
      <c r="W1659" s="21"/>
      <c r="X1659" s="21"/>
      <c r="Y1659" s="21"/>
      <c r="Z1659" s="21"/>
      <c r="AA1659" s="21"/>
      <c r="AB1659" s="21"/>
      <c r="AC1659" s="21"/>
      <c r="AD1659" s="21"/>
      <c r="AE1659" s="21"/>
      <c r="AF1659" s="21"/>
      <c r="AG1659" s="21"/>
      <c r="AH1659" s="21"/>
      <c r="AI1659" s="21"/>
      <c r="AJ1659" s="21"/>
      <c r="AK1659" s="22"/>
    </row>
    <row r="1660" spans="1:37" ht="13.5" hidden="1" customHeight="1" x14ac:dyDescent="0.25">
      <c r="A1660" s="69" t="str">
        <f t="shared" si="25"/>
        <v>ESBA</v>
      </c>
      <c r="B1660" s="20" t="s">
        <v>45</v>
      </c>
      <c r="C1660" s="20" t="s">
        <v>42</v>
      </c>
      <c r="D1660" s="20" t="s">
        <v>65</v>
      </c>
      <c r="E1660" s="36" t="s">
        <v>76</v>
      </c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  <c r="R1660" s="21"/>
      <c r="S1660" s="21"/>
      <c r="T1660" s="21"/>
      <c r="U1660" s="21"/>
      <c r="V1660" s="21"/>
      <c r="W1660" s="21"/>
      <c r="X1660" s="21"/>
      <c r="Y1660" s="21"/>
      <c r="Z1660" s="21"/>
      <c r="AA1660" s="21"/>
      <c r="AB1660" s="21"/>
      <c r="AC1660" s="21"/>
      <c r="AD1660" s="21"/>
      <c r="AE1660" s="21"/>
      <c r="AF1660" s="21"/>
      <c r="AG1660" s="21"/>
      <c r="AH1660" s="21"/>
      <c r="AI1660" s="21"/>
      <c r="AJ1660" s="21"/>
      <c r="AK1660" s="22"/>
    </row>
    <row r="1661" spans="1:37" ht="13.5" hidden="1" customHeight="1" x14ac:dyDescent="0.25">
      <c r="A1661" s="69" t="str">
        <f t="shared" si="25"/>
        <v>ESCE</v>
      </c>
      <c r="B1661" s="20" t="s">
        <v>45</v>
      </c>
      <c r="C1661" s="20" t="s">
        <v>43</v>
      </c>
      <c r="D1661" s="20" t="s">
        <v>65</v>
      </c>
      <c r="E1661" s="36" t="s">
        <v>76</v>
      </c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  <c r="R1661" s="21"/>
      <c r="S1661" s="21"/>
      <c r="T1661" s="21"/>
      <c r="U1661" s="21"/>
      <c r="V1661" s="21"/>
      <c r="W1661" s="21"/>
      <c r="X1661" s="21"/>
      <c r="Y1661" s="21"/>
      <c r="Z1661" s="21"/>
      <c r="AA1661" s="21"/>
      <c r="AB1661" s="21"/>
      <c r="AC1661" s="21"/>
      <c r="AD1661" s="21"/>
      <c r="AE1661" s="21"/>
      <c r="AF1661" s="21"/>
      <c r="AG1661" s="21"/>
      <c r="AH1661" s="21"/>
      <c r="AI1661" s="21"/>
      <c r="AJ1661" s="21"/>
      <c r="AK1661" s="22"/>
    </row>
    <row r="1662" spans="1:37" ht="13.5" hidden="1" customHeight="1" x14ac:dyDescent="0.25">
      <c r="A1662" s="69" t="str">
        <f t="shared" si="25"/>
        <v>ESDF</v>
      </c>
      <c r="B1662" s="20" t="s">
        <v>45</v>
      </c>
      <c r="C1662" s="20" t="s">
        <v>44</v>
      </c>
      <c r="D1662" s="20" t="s">
        <v>65</v>
      </c>
      <c r="E1662" s="36" t="s">
        <v>76</v>
      </c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  <c r="R1662" s="21"/>
      <c r="S1662" s="21"/>
      <c r="T1662" s="21"/>
      <c r="U1662" s="21"/>
      <c r="V1662" s="21"/>
      <c r="W1662" s="21"/>
      <c r="X1662" s="21"/>
      <c r="Y1662" s="21"/>
      <c r="Z1662" s="21"/>
      <c r="AA1662" s="21"/>
      <c r="AB1662" s="21"/>
      <c r="AC1662" s="21"/>
      <c r="AD1662" s="21"/>
      <c r="AE1662" s="21"/>
      <c r="AF1662" s="21"/>
      <c r="AG1662" s="21"/>
      <c r="AH1662" s="21"/>
      <c r="AI1662" s="21"/>
      <c r="AJ1662" s="21"/>
      <c r="AK1662" s="22"/>
    </row>
    <row r="1663" spans="1:37" ht="13.5" hidden="1" customHeight="1" x14ac:dyDescent="0.25">
      <c r="A1663" s="69" t="str">
        <f t="shared" si="25"/>
        <v>ESES</v>
      </c>
      <c r="B1663" s="20" t="s">
        <v>45</v>
      </c>
      <c r="C1663" s="20" t="s">
        <v>45</v>
      </c>
      <c r="D1663" s="20" t="s">
        <v>65</v>
      </c>
      <c r="E1663" s="36" t="s">
        <v>76</v>
      </c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  <c r="R1663" s="21"/>
      <c r="S1663" s="21"/>
      <c r="T1663" s="21"/>
      <c r="U1663" s="21"/>
      <c r="V1663" s="21"/>
      <c r="W1663" s="21"/>
      <c r="X1663" s="21"/>
      <c r="Y1663" s="21"/>
      <c r="Z1663" s="21"/>
      <c r="AA1663" s="21"/>
      <c r="AB1663" s="21"/>
      <c r="AC1663" s="21"/>
      <c r="AD1663" s="21"/>
      <c r="AE1663" s="21"/>
      <c r="AF1663" s="21"/>
      <c r="AG1663" s="21"/>
      <c r="AH1663" s="21"/>
      <c r="AI1663" s="21"/>
      <c r="AJ1663" s="21"/>
      <c r="AK1663" s="22"/>
    </row>
    <row r="1664" spans="1:37" ht="13.5" hidden="1" customHeight="1" x14ac:dyDescent="0.25">
      <c r="A1664" s="69" t="str">
        <f t="shared" si="25"/>
        <v>ESGO</v>
      </c>
      <c r="B1664" s="20" t="s">
        <v>45</v>
      </c>
      <c r="C1664" s="20" t="s">
        <v>46</v>
      </c>
      <c r="D1664" s="20" t="s">
        <v>65</v>
      </c>
      <c r="E1664" s="36" t="s">
        <v>76</v>
      </c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  <c r="R1664" s="21"/>
      <c r="S1664" s="21"/>
      <c r="T1664" s="21"/>
      <c r="U1664" s="21"/>
      <c r="V1664" s="21"/>
      <c r="W1664" s="21"/>
      <c r="X1664" s="21"/>
      <c r="Y1664" s="21"/>
      <c r="Z1664" s="21"/>
      <c r="AA1664" s="21"/>
      <c r="AB1664" s="21"/>
      <c r="AC1664" s="21"/>
      <c r="AD1664" s="21"/>
      <c r="AE1664" s="21"/>
      <c r="AF1664" s="21"/>
      <c r="AG1664" s="21"/>
      <c r="AH1664" s="21"/>
      <c r="AI1664" s="21"/>
      <c r="AJ1664" s="21"/>
      <c r="AK1664" s="22"/>
    </row>
    <row r="1665" spans="1:37" ht="13.5" hidden="1" customHeight="1" x14ac:dyDescent="0.25">
      <c r="A1665" s="69" t="str">
        <f t="shared" si="25"/>
        <v>ESMA</v>
      </c>
      <c r="B1665" s="20" t="s">
        <v>45</v>
      </c>
      <c r="C1665" s="20" t="s">
        <v>47</v>
      </c>
      <c r="D1665" s="20" t="s">
        <v>65</v>
      </c>
      <c r="E1665" s="36" t="s">
        <v>76</v>
      </c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  <c r="R1665" s="21"/>
      <c r="S1665" s="21"/>
      <c r="T1665" s="21"/>
      <c r="U1665" s="21"/>
      <c r="V1665" s="21"/>
      <c r="W1665" s="21"/>
      <c r="X1665" s="21"/>
      <c r="Y1665" s="21"/>
      <c r="Z1665" s="21"/>
      <c r="AA1665" s="21"/>
      <c r="AB1665" s="21"/>
      <c r="AC1665" s="21"/>
      <c r="AD1665" s="21"/>
      <c r="AE1665" s="21"/>
      <c r="AF1665" s="21"/>
      <c r="AG1665" s="21"/>
      <c r="AH1665" s="21"/>
      <c r="AI1665" s="21"/>
      <c r="AJ1665" s="21"/>
      <c r="AK1665" s="22"/>
    </row>
    <row r="1666" spans="1:37" ht="13.5" hidden="1" customHeight="1" x14ac:dyDescent="0.25">
      <c r="A1666" s="69" t="str">
        <f t="shared" si="25"/>
        <v>ESMG</v>
      </c>
      <c r="B1666" s="20" t="s">
        <v>45</v>
      </c>
      <c r="C1666" s="20" t="s">
        <v>48</v>
      </c>
      <c r="D1666" s="20" t="s">
        <v>65</v>
      </c>
      <c r="E1666" s="36" t="s">
        <v>76</v>
      </c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  <c r="R1666" s="21"/>
      <c r="S1666" s="21"/>
      <c r="T1666" s="21"/>
      <c r="U1666" s="21"/>
      <c r="V1666" s="21"/>
      <c r="W1666" s="21"/>
      <c r="X1666" s="21"/>
      <c r="Y1666" s="21"/>
      <c r="Z1666" s="21"/>
      <c r="AA1666" s="21"/>
      <c r="AB1666" s="21"/>
      <c r="AC1666" s="21"/>
      <c r="AD1666" s="21"/>
      <c r="AE1666" s="21"/>
      <c r="AF1666" s="21"/>
      <c r="AG1666" s="21"/>
      <c r="AH1666" s="21"/>
      <c r="AI1666" s="21"/>
      <c r="AJ1666" s="21"/>
      <c r="AK1666" s="22"/>
    </row>
    <row r="1667" spans="1:37" ht="13.5" hidden="1" customHeight="1" x14ac:dyDescent="0.25">
      <c r="A1667" s="69" t="str">
        <f t="shared" si="25"/>
        <v>ESMS</v>
      </c>
      <c r="B1667" s="20" t="s">
        <v>45</v>
      </c>
      <c r="C1667" s="20" t="s">
        <v>49</v>
      </c>
      <c r="D1667" s="20" t="s">
        <v>65</v>
      </c>
      <c r="E1667" s="36" t="s">
        <v>76</v>
      </c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  <c r="R1667" s="21"/>
      <c r="S1667" s="21"/>
      <c r="T1667" s="21"/>
      <c r="U1667" s="21"/>
      <c r="V1667" s="21"/>
      <c r="W1667" s="21"/>
      <c r="X1667" s="21"/>
      <c r="Y1667" s="21"/>
      <c r="Z1667" s="21"/>
      <c r="AA1667" s="21"/>
      <c r="AB1667" s="21"/>
      <c r="AC1667" s="21"/>
      <c r="AD1667" s="21"/>
      <c r="AE1667" s="21"/>
      <c r="AF1667" s="21"/>
      <c r="AG1667" s="21"/>
      <c r="AH1667" s="21"/>
      <c r="AI1667" s="21"/>
      <c r="AJ1667" s="21"/>
      <c r="AK1667" s="22"/>
    </row>
    <row r="1668" spans="1:37" ht="13.5" hidden="1" customHeight="1" x14ac:dyDescent="0.25">
      <c r="A1668" s="69" t="str">
        <f t="shared" si="25"/>
        <v>ESMT</v>
      </c>
      <c r="B1668" s="20" t="s">
        <v>45</v>
      </c>
      <c r="C1668" s="20" t="s">
        <v>50</v>
      </c>
      <c r="D1668" s="20" t="s">
        <v>65</v>
      </c>
      <c r="E1668" s="36" t="s">
        <v>76</v>
      </c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  <c r="R1668" s="21"/>
      <c r="S1668" s="21"/>
      <c r="T1668" s="21"/>
      <c r="U1668" s="21"/>
      <c r="V1668" s="21"/>
      <c r="W1668" s="21"/>
      <c r="X1668" s="21"/>
      <c r="Y1668" s="21"/>
      <c r="Z1668" s="21"/>
      <c r="AA1668" s="21"/>
      <c r="AB1668" s="21"/>
      <c r="AC1668" s="21"/>
      <c r="AD1668" s="21"/>
      <c r="AE1668" s="21"/>
      <c r="AF1668" s="21"/>
      <c r="AG1668" s="21"/>
      <c r="AH1668" s="21"/>
      <c r="AI1668" s="21"/>
      <c r="AJ1668" s="21"/>
      <c r="AK1668" s="22"/>
    </row>
    <row r="1669" spans="1:37" ht="13.5" hidden="1" customHeight="1" x14ac:dyDescent="0.25">
      <c r="A1669" s="69" t="str">
        <f t="shared" si="25"/>
        <v>ESPA</v>
      </c>
      <c r="B1669" s="20" t="s">
        <v>45</v>
      </c>
      <c r="C1669" s="20" t="s">
        <v>51</v>
      </c>
      <c r="D1669" s="20" t="s">
        <v>65</v>
      </c>
      <c r="E1669" s="36" t="s">
        <v>76</v>
      </c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  <c r="R1669" s="21"/>
      <c r="S1669" s="21"/>
      <c r="T1669" s="21"/>
      <c r="U1669" s="21"/>
      <c r="V1669" s="21"/>
      <c r="W1669" s="21"/>
      <c r="X1669" s="21"/>
      <c r="Y1669" s="21"/>
      <c r="Z1669" s="21"/>
      <c r="AA1669" s="21"/>
      <c r="AB1669" s="21"/>
      <c r="AC1669" s="21"/>
      <c r="AD1669" s="21"/>
      <c r="AE1669" s="21"/>
      <c r="AF1669" s="21"/>
      <c r="AG1669" s="21"/>
      <c r="AH1669" s="21"/>
      <c r="AI1669" s="21"/>
      <c r="AJ1669" s="21"/>
      <c r="AK1669" s="22"/>
    </row>
    <row r="1670" spans="1:37" ht="13.5" hidden="1" customHeight="1" x14ac:dyDescent="0.25">
      <c r="A1670" s="69" t="str">
        <f t="shared" si="25"/>
        <v>ESPB</v>
      </c>
      <c r="B1670" s="20" t="s">
        <v>45</v>
      </c>
      <c r="C1670" s="20" t="s">
        <v>52</v>
      </c>
      <c r="D1670" s="20" t="s">
        <v>65</v>
      </c>
      <c r="E1670" s="36" t="s">
        <v>76</v>
      </c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  <c r="R1670" s="21"/>
      <c r="S1670" s="21"/>
      <c r="T1670" s="21"/>
      <c r="U1670" s="21"/>
      <c r="V1670" s="21"/>
      <c r="W1670" s="21"/>
      <c r="X1670" s="21"/>
      <c r="Y1670" s="21"/>
      <c r="Z1670" s="21"/>
      <c r="AA1670" s="21"/>
      <c r="AB1670" s="21"/>
      <c r="AC1670" s="21"/>
      <c r="AD1670" s="21"/>
      <c r="AE1670" s="21"/>
      <c r="AF1670" s="21"/>
      <c r="AG1670" s="21"/>
      <c r="AH1670" s="21"/>
      <c r="AI1670" s="21"/>
      <c r="AJ1670" s="21"/>
      <c r="AK1670" s="22"/>
    </row>
    <row r="1671" spans="1:37" ht="13.5" hidden="1" customHeight="1" x14ac:dyDescent="0.25">
      <c r="A1671" s="69" t="str">
        <f t="shared" si="25"/>
        <v>ESPE</v>
      </c>
      <c r="B1671" s="20" t="s">
        <v>45</v>
      </c>
      <c r="C1671" s="20" t="s">
        <v>53</v>
      </c>
      <c r="D1671" s="20" t="s">
        <v>65</v>
      </c>
      <c r="E1671" s="36" t="s">
        <v>76</v>
      </c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  <c r="R1671" s="21"/>
      <c r="S1671" s="21"/>
      <c r="T1671" s="21"/>
      <c r="U1671" s="21"/>
      <c r="V1671" s="21"/>
      <c r="W1671" s="21"/>
      <c r="X1671" s="21"/>
      <c r="Y1671" s="21"/>
      <c r="Z1671" s="21"/>
      <c r="AA1671" s="21"/>
      <c r="AB1671" s="21"/>
      <c r="AC1671" s="21"/>
      <c r="AD1671" s="21"/>
      <c r="AE1671" s="21"/>
      <c r="AF1671" s="21"/>
      <c r="AG1671" s="21"/>
      <c r="AH1671" s="21"/>
      <c r="AI1671" s="21"/>
      <c r="AJ1671" s="21"/>
      <c r="AK1671" s="22"/>
    </row>
    <row r="1672" spans="1:37" ht="13.5" hidden="1" customHeight="1" x14ac:dyDescent="0.25">
      <c r="A1672" s="69" t="str">
        <f t="shared" si="25"/>
        <v>ESPI</v>
      </c>
      <c r="B1672" s="20" t="s">
        <v>45</v>
      </c>
      <c r="C1672" s="20" t="s">
        <v>54</v>
      </c>
      <c r="D1672" s="20" t="s">
        <v>65</v>
      </c>
      <c r="E1672" s="36" t="s">
        <v>76</v>
      </c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  <c r="R1672" s="21"/>
      <c r="S1672" s="21"/>
      <c r="T1672" s="21"/>
      <c r="U1672" s="21"/>
      <c r="V1672" s="21"/>
      <c r="W1672" s="21"/>
      <c r="X1672" s="21"/>
      <c r="Y1672" s="21"/>
      <c r="Z1672" s="21"/>
      <c r="AA1672" s="21"/>
      <c r="AB1672" s="21"/>
      <c r="AC1672" s="21"/>
      <c r="AD1672" s="21"/>
      <c r="AE1672" s="21"/>
      <c r="AF1672" s="21"/>
      <c r="AG1672" s="21"/>
      <c r="AH1672" s="21"/>
      <c r="AI1672" s="21"/>
      <c r="AJ1672" s="21"/>
      <c r="AK1672" s="22"/>
    </row>
    <row r="1673" spans="1:37" ht="13.5" hidden="1" customHeight="1" x14ac:dyDescent="0.25">
      <c r="A1673" s="69" t="str">
        <f t="shared" si="25"/>
        <v>ESPR</v>
      </c>
      <c r="B1673" s="20" t="s">
        <v>45</v>
      </c>
      <c r="C1673" s="20" t="s">
        <v>55</v>
      </c>
      <c r="D1673" s="20" t="s">
        <v>65</v>
      </c>
      <c r="E1673" s="36" t="s">
        <v>76</v>
      </c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  <c r="R1673" s="21"/>
      <c r="S1673" s="21"/>
      <c r="T1673" s="21"/>
      <c r="U1673" s="21"/>
      <c r="V1673" s="21"/>
      <c r="W1673" s="21"/>
      <c r="X1673" s="21"/>
      <c r="Y1673" s="21"/>
      <c r="Z1673" s="21"/>
      <c r="AA1673" s="21"/>
      <c r="AB1673" s="21"/>
      <c r="AC1673" s="21"/>
      <c r="AD1673" s="21"/>
      <c r="AE1673" s="21"/>
      <c r="AF1673" s="21"/>
      <c r="AG1673" s="21"/>
      <c r="AH1673" s="21"/>
      <c r="AI1673" s="21"/>
      <c r="AJ1673" s="21"/>
      <c r="AK1673" s="22"/>
    </row>
    <row r="1674" spans="1:37" ht="13.5" hidden="1" customHeight="1" x14ac:dyDescent="0.25">
      <c r="A1674" s="69" t="str">
        <f t="shared" ref="A1674:A1737" si="26">CONCATENATE(B1674,C1674)</f>
        <v>ESRJ</v>
      </c>
      <c r="B1674" s="20" t="s">
        <v>45</v>
      </c>
      <c r="C1674" s="20" t="s">
        <v>56</v>
      </c>
      <c r="D1674" s="20" t="s">
        <v>65</v>
      </c>
      <c r="E1674" s="36" t="s">
        <v>76</v>
      </c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  <c r="R1674" s="21"/>
      <c r="S1674" s="21"/>
      <c r="T1674" s="21"/>
      <c r="U1674" s="21"/>
      <c r="V1674" s="21"/>
      <c r="W1674" s="21"/>
      <c r="X1674" s="21"/>
      <c r="Y1674" s="21"/>
      <c r="Z1674" s="21"/>
      <c r="AA1674" s="21"/>
      <c r="AB1674" s="21"/>
      <c r="AC1674" s="21"/>
      <c r="AD1674" s="21"/>
      <c r="AE1674" s="21"/>
      <c r="AF1674" s="21"/>
      <c r="AG1674" s="21"/>
      <c r="AH1674" s="21"/>
      <c r="AI1674" s="21"/>
      <c r="AJ1674" s="21"/>
      <c r="AK1674" s="22"/>
    </row>
    <row r="1675" spans="1:37" ht="13.5" hidden="1" customHeight="1" x14ac:dyDescent="0.25">
      <c r="A1675" s="69" t="str">
        <f t="shared" si="26"/>
        <v>ESRN</v>
      </c>
      <c r="B1675" s="20" t="s">
        <v>45</v>
      </c>
      <c r="C1675" s="20" t="s">
        <v>57</v>
      </c>
      <c r="D1675" s="20" t="s">
        <v>65</v>
      </c>
      <c r="E1675" s="36" t="s">
        <v>76</v>
      </c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  <c r="R1675" s="21"/>
      <c r="S1675" s="21"/>
      <c r="T1675" s="21"/>
      <c r="U1675" s="21"/>
      <c r="V1675" s="21"/>
      <c r="W1675" s="21"/>
      <c r="X1675" s="21"/>
      <c r="Y1675" s="21"/>
      <c r="Z1675" s="21"/>
      <c r="AA1675" s="21"/>
      <c r="AB1675" s="21"/>
      <c r="AC1675" s="21"/>
      <c r="AD1675" s="21"/>
      <c r="AE1675" s="21"/>
      <c r="AF1675" s="21"/>
      <c r="AG1675" s="21"/>
      <c r="AH1675" s="21"/>
      <c r="AI1675" s="21"/>
      <c r="AJ1675" s="21"/>
      <c r="AK1675" s="22"/>
    </row>
    <row r="1676" spans="1:37" ht="13.5" hidden="1" customHeight="1" x14ac:dyDescent="0.25">
      <c r="A1676" s="69" t="str">
        <f t="shared" si="26"/>
        <v>ESRO</v>
      </c>
      <c r="B1676" s="20" t="s">
        <v>45</v>
      </c>
      <c r="C1676" s="20" t="s">
        <v>58</v>
      </c>
      <c r="D1676" s="20" t="s">
        <v>65</v>
      </c>
      <c r="E1676" s="36" t="s">
        <v>76</v>
      </c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  <c r="R1676" s="21"/>
      <c r="S1676" s="21"/>
      <c r="T1676" s="21"/>
      <c r="U1676" s="21"/>
      <c r="V1676" s="21"/>
      <c r="W1676" s="21"/>
      <c r="X1676" s="21"/>
      <c r="Y1676" s="21"/>
      <c r="Z1676" s="21"/>
      <c r="AA1676" s="21"/>
      <c r="AB1676" s="21"/>
      <c r="AC1676" s="21"/>
      <c r="AD1676" s="21"/>
      <c r="AE1676" s="21"/>
      <c r="AF1676" s="21"/>
      <c r="AG1676" s="21"/>
      <c r="AH1676" s="21"/>
      <c r="AI1676" s="21"/>
      <c r="AJ1676" s="21"/>
      <c r="AK1676" s="22"/>
    </row>
    <row r="1677" spans="1:37" ht="13.5" hidden="1" customHeight="1" x14ac:dyDescent="0.25">
      <c r="A1677" s="69" t="str">
        <f t="shared" si="26"/>
        <v>ESRR</v>
      </c>
      <c r="B1677" s="20" t="s">
        <v>45</v>
      </c>
      <c r="C1677" s="20" t="s">
        <v>59</v>
      </c>
      <c r="D1677" s="20" t="s">
        <v>65</v>
      </c>
      <c r="E1677" s="36" t="s">
        <v>76</v>
      </c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  <c r="R1677" s="21"/>
      <c r="S1677" s="21"/>
      <c r="T1677" s="21"/>
      <c r="U1677" s="21"/>
      <c r="V1677" s="21"/>
      <c r="W1677" s="21"/>
      <c r="X1677" s="21"/>
      <c r="Y1677" s="21"/>
      <c r="Z1677" s="21"/>
      <c r="AA1677" s="21"/>
      <c r="AB1677" s="21"/>
      <c r="AC1677" s="21"/>
      <c r="AD1677" s="21"/>
      <c r="AE1677" s="21"/>
      <c r="AF1677" s="21"/>
      <c r="AG1677" s="21"/>
      <c r="AH1677" s="21"/>
      <c r="AI1677" s="21"/>
      <c r="AJ1677" s="21"/>
      <c r="AK1677" s="22"/>
    </row>
    <row r="1678" spans="1:37" ht="13.5" hidden="1" customHeight="1" x14ac:dyDescent="0.25">
      <c r="A1678" s="69" t="str">
        <f t="shared" si="26"/>
        <v>ESRS</v>
      </c>
      <c r="B1678" s="20" t="s">
        <v>45</v>
      </c>
      <c r="C1678" s="20" t="s">
        <v>60</v>
      </c>
      <c r="D1678" s="20" t="s">
        <v>65</v>
      </c>
      <c r="E1678" s="36" t="s">
        <v>76</v>
      </c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  <c r="R1678" s="21"/>
      <c r="S1678" s="21"/>
      <c r="T1678" s="21"/>
      <c r="U1678" s="21"/>
      <c r="V1678" s="21"/>
      <c r="W1678" s="21"/>
      <c r="X1678" s="21"/>
      <c r="Y1678" s="21"/>
      <c r="Z1678" s="21"/>
      <c r="AA1678" s="21"/>
      <c r="AB1678" s="21"/>
      <c r="AC1678" s="21"/>
      <c r="AD1678" s="21"/>
      <c r="AE1678" s="21"/>
      <c r="AF1678" s="21"/>
      <c r="AG1678" s="21"/>
      <c r="AH1678" s="21"/>
      <c r="AI1678" s="21"/>
      <c r="AJ1678" s="21"/>
      <c r="AK1678" s="22"/>
    </row>
    <row r="1679" spans="1:37" ht="13.5" hidden="1" customHeight="1" x14ac:dyDescent="0.25">
      <c r="A1679" s="69" t="str">
        <f t="shared" si="26"/>
        <v>ESSC</v>
      </c>
      <c r="B1679" s="20" t="s">
        <v>45</v>
      </c>
      <c r="C1679" s="20" t="s">
        <v>61</v>
      </c>
      <c r="D1679" s="20" t="s">
        <v>65</v>
      </c>
      <c r="E1679" s="36" t="s">
        <v>76</v>
      </c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  <c r="R1679" s="21"/>
      <c r="S1679" s="21"/>
      <c r="T1679" s="21"/>
      <c r="U1679" s="21"/>
      <c r="V1679" s="21"/>
      <c r="W1679" s="21"/>
      <c r="X1679" s="21"/>
      <c r="Y1679" s="21"/>
      <c r="Z1679" s="21"/>
      <c r="AA1679" s="21"/>
      <c r="AB1679" s="21"/>
      <c r="AC1679" s="21"/>
      <c r="AD1679" s="21"/>
      <c r="AE1679" s="21"/>
      <c r="AF1679" s="21"/>
      <c r="AG1679" s="21"/>
      <c r="AH1679" s="21"/>
      <c r="AI1679" s="21"/>
      <c r="AJ1679" s="21"/>
      <c r="AK1679" s="22"/>
    </row>
    <row r="1680" spans="1:37" ht="13.5" hidden="1" customHeight="1" x14ac:dyDescent="0.25">
      <c r="A1680" s="69" t="str">
        <f t="shared" si="26"/>
        <v>ESSE</v>
      </c>
      <c r="B1680" s="20" t="s">
        <v>45</v>
      </c>
      <c r="C1680" s="20" t="s">
        <v>62</v>
      </c>
      <c r="D1680" s="20" t="s">
        <v>65</v>
      </c>
      <c r="E1680" s="36" t="s">
        <v>76</v>
      </c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  <c r="R1680" s="21"/>
      <c r="S1680" s="21"/>
      <c r="T1680" s="21"/>
      <c r="U1680" s="21"/>
      <c r="V1680" s="21"/>
      <c r="W1680" s="21"/>
      <c r="X1680" s="21"/>
      <c r="Y1680" s="21"/>
      <c r="Z1680" s="21"/>
      <c r="AA1680" s="21"/>
      <c r="AB1680" s="21"/>
      <c r="AC1680" s="21"/>
      <c r="AD1680" s="21"/>
      <c r="AE1680" s="21"/>
      <c r="AF1680" s="21"/>
      <c r="AG1680" s="21"/>
      <c r="AH1680" s="21"/>
      <c r="AI1680" s="21"/>
      <c r="AJ1680" s="21"/>
      <c r="AK1680" s="22"/>
    </row>
    <row r="1681" spans="1:37" ht="13.5" hidden="1" customHeight="1" x14ac:dyDescent="0.25">
      <c r="A1681" s="69" t="str">
        <f t="shared" si="26"/>
        <v>ESSP</v>
      </c>
      <c r="B1681" s="20" t="s">
        <v>45</v>
      </c>
      <c r="C1681" s="20" t="s">
        <v>63</v>
      </c>
      <c r="D1681" s="20" t="s">
        <v>65</v>
      </c>
      <c r="E1681" s="36" t="s">
        <v>76</v>
      </c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  <c r="R1681" s="21"/>
      <c r="S1681" s="21"/>
      <c r="T1681" s="21"/>
      <c r="U1681" s="21"/>
      <c r="V1681" s="21"/>
      <c r="W1681" s="21"/>
      <c r="X1681" s="21"/>
      <c r="Y1681" s="21"/>
      <c r="Z1681" s="21"/>
      <c r="AA1681" s="21"/>
      <c r="AB1681" s="21"/>
      <c r="AC1681" s="21"/>
      <c r="AD1681" s="21"/>
      <c r="AE1681" s="21"/>
      <c r="AF1681" s="21"/>
      <c r="AG1681" s="21"/>
      <c r="AH1681" s="21"/>
      <c r="AI1681" s="21"/>
      <c r="AJ1681" s="21"/>
      <c r="AK1681" s="22"/>
    </row>
    <row r="1682" spans="1:37" ht="13.5" hidden="1" customHeight="1" thickBot="1" x14ac:dyDescent="0.3">
      <c r="A1682" s="69" t="str">
        <f t="shared" si="26"/>
        <v>ESTO</v>
      </c>
      <c r="B1682" s="23" t="s">
        <v>45</v>
      </c>
      <c r="C1682" s="23" t="s">
        <v>30</v>
      </c>
      <c r="D1682" s="23" t="s">
        <v>65</v>
      </c>
      <c r="E1682" s="43" t="s">
        <v>76</v>
      </c>
      <c r="F1682" s="44"/>
      <c r="G1682" s="44"/>
      <c r="H1682" s="44"/>
      <c r="I1682" s="44"/>
      <c r="J1682" s="44"/>
      <c r="K1682" s="44"/>
      <c r="L1682" s="44"/>
      <c r="M1682" s="44"/>
      <c r="N1682" s="44"/>
      <c r="O1682" s="44"/>
      <c r="P1682" s="44"/>
      <c r="Q1682" s="44"/>
      <c r="R1682" s="44"/>
      <c r="S1682" s="44"/>
      <c r="T1682" s="44"/>
      <c r="U1682" s="44"/>
      <c r="V1682" s="44"/>
      <c r="W1682" s="44"/>
      <c r="X1682" s="44"/>
      <c r="Y1682" s="44"/>
      <c r="Z1682" s="44"/>
      <c r="AA1682" s="44"/>
      <c r="AB1682" s="44"/>
      <c r="AC1682" s="44"/>
      <c r="AD1682" s="44"/>
      <c r="AE1682" s="44"/>
      <c r="AF1682" s="44"/>
      <c r="AG1682" s="44"/>
      <c r="AH1682" s="44"/>
      <c r="AI1682" s="44"/>
      <c r="AJ1682" s="44"/>
      <c r="AK1682" s="45"/>
    </row>
    <row r="1683" spans="1:37" ht="13.5" hidden="1" customHeight="1" x14ac:dyDescent="0.25">
      <c r="A1683" s="69" t="str">
        <f t="shared" si="26"/>
        <v>GOAC</v>
      </c>
      <c r="B1683" s="40" t="s">
        <v>46</v>
      </c>
      <c r="C1683" s="40" t="s">
        <v>33</v>
      </c>
      <c r="D1683" s="40" t="s">
        <v>65</v>
      </c>
      <c r="E1683" s="42" t="s">
        <v>76</v>
      </c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  <c r="R1683" s="31"/>
      <c r="S1683" s="31"/>
      <c r="T1683" s="31"/>
      <c r="U1683" s="31"/>
      <c r="V1683" s="31"/>
      <c r="W1683" s="31"/>
      <c r="X1683" s="31"/>
      <c r="Y1683" s="31"/>
      <c r="Z1683" s="31"/>
      <c r="AA1683" s="31"/>
      <c r="AB1683" s="31"/>
      <c r="AC1683" s="31"/>
      <c r="AD1683" s="31"/>
      <c r="AE1683" s="31"/>
      <c r="AF1683" s="31"/>
      <c r="AG1683" s="31"/>
      <c r="AH1683" s="31"/>
      <c r="AI1683" s="31"/>
      <c r="AJ1683" s="31"/>
      <c r="AK1683" s="32"/>
    </row>
    <row r="1684" spans="1:37" ht="13.5" hidden="1" customHeight="1" x14ac:dyDescent="0.25">
      <c r="A1684" s="69" t="str">
        <f t="shared" si="26"/>
        <v>GOAL</v>
      </c>
      <c r="B1684" s="20" t="s">
        <v>46</v>
      </c>
      <c r="C1684" s="20" t="s">
        <v>39</v>
      </c>
      <c r="D1684" s="20" t="s">
        <v>65</v>
      </c>
      <c r="E1684" s="36" t="s">
        <v>76</v>
      </c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  <c r="R1684" s="21"/>
      <c r="S1684" s="21"/>
      <c r="T1684" s="21"/>
      <c r="U1684" s="21"/>
      <c r="V1684" s="21"/>
      <c r="W1684" s="21"/>
      <c r="X1684" s="21"/>
      <c r="Y1684" s="21"/>
      <c r="Z1684" s="21"/>
      <c r="AA1684" s="21"/>
      <c r="AB1684" s="21"/>
      <c r="AC1684" s="21"/>
      <c r="AD1684" s="21"/>
      <c r="AE1684" s="21"/>
      <c r="AF1684" s="21"/>
      <c r="AG1684" s="21"/>
      <c r="AH1684" s="21"/>
      <c r="AI1684" s="21"/>
      <c r="AJ1684" s="21"/>
      <c r="AK1684" s="22"/>
    </row>
    <row r="1685" spans="1:37" ht="13.5" hidden="1" customHeight="1" x14ac:dyDescent="0.25">
      <c r="A1685" s="69" t="str">
        <f t="shared" si="26"/>
        <v>GOAM</v>
      </c>
      <c r="B1685" s="20" t="s">
        <v>46</v>
      </c>
      <c r="C1685" s="20" t="s">
        <v>40</v>
      </c>
      <c r="D1685" s="20" t="s">
        <v>65</v>
      </c>
      <c r="E1685" s="36" t="s">
        <v>76</v>
      </c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  <c r="R1685" s="21"/>
      <c r="S1685" s="21"/>
      <c r="T1685" s="21"/>
      <c r="U1685" s="21"/>
      <c r="V1685" s="21"/>
      <c r="W1685" s="21"/>
      <c r="X1685" s="21"/>
      <c r="Y1685" s="21"/>
      <c r="Z1685" s="21"/>
      <c r="AA1685" s="21"/>
      <c r="AB1685" s="21"/>
      <c r="AC1685" s="21"/>
      <c r="AD1685" s="21"/>
      <c r="AE1685" s="21"/>
      <c r="AF1685" s="21"/>
      <c r="AG1685" s="21"/>
      <c r="AH1685" s="21"/>
      <c r="AI1685" s="21"/>
      <c r="AJ1685" s="21"/>
      <c r="AK1685" s="22"/>
    </row>
    <row r="1686" spans="1:37" ht="13.5" hidden="1" customHeight="1" x14ac:dyDescent="0.25">
      <c r="A1686" s="69" t="str">
        <f t="shared" si="26"/>
        <v>GOAP</v>
      </c>
      <c r="B1686" s="20" t="s">
        <v>46</v>
      </c>
      <c r="C1686" s="20" t="s">
        <v>41</v>
      </c>
      <c r="D1686" s="20" t="s">
        <v>65</v>
      </c>
      <c r="E1686" s="36" t="s">
        <v>76</v>
      </c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  <c r="R1686" s="21"/>
      <c r="S1686" s="21"/>
      <c r="T1686" s="21"/>
      <c r="U1686" s="21"/>
      <c r="V1686" s="21"/>
      <c r="W1686" s="21"/>
      <c r="X1686" s="21"/>
      <c r="Y1686" s="21"/>
      <c r="Z1686" s="21"/>
      <c r="AA1686" s="21"/>
      <c r="AB1686" s="21"/>
      <c r="AC1686" s="21"/>
      <c r="AD1686" s="21"/>
      <c r="AE1686" s="21"/>
      <c r="AF1686" s="21"/>
      <c r="AG1686" s="21"/>
      <c r="AH1686" s="21"/>
      <c r="AI1686" s="21"/>
      <c r="AJ1686" s="21"/>
      <c r="AK1686" s="22"/>
    </row>
    <row r="1687" spans="1:37" ht="13.5" hidden="1" customHeight="1" x14ac:dyDescent="0.25">
      <c r="A1687" s="69" t="str">
        <f t="shared" si="26"/>
        <v>GOBA</v>
      </c>
      <c r="B1687" s="20" t="s">
        <v>46</v>
      </c>
      <c r="C1687" s="20" t="s">
        <v>42</v>
      </c>
      <c r="D1687" s="20" t="s">
        <v>65</v>
      </c>
      <c r="E1687" s="36" t="s">
        <v>76</v>
      </c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  <c r="R1687" s="21"/>
      <c r="S1687" s="21"/>
      <c r="T1687" s="21"/>
      <c r="U1687" s="21"/>
      <c r="V1687" s="21"/>
      <c r="W1687" s="21"/>
      <c r="X1687" s="21"/>
      <c r="Y1687" s="21"/>
      <c r="Z1687" s="21"/>
      <c r="AA1687" s="21"/>
      <c r="AB1687" s="21"/>
      <c r="AC1687" s="21"/>
      <c r="AD1687" s="21"/>
      <c r="AE1687" s="21"/>
      <c r="AF1687" s="21"/>
      <c r="AG1687" s="21"/>
      <c r="AH1687" s="21"/>
      <c r="AI1687" s="21"/>
      <c r="AJ1687" s="21"/>
      <c r="AK1687" s="22"/>
    </row>
    <row r="1688" spans="1:37" ht="13.5" hidden="1" customHeight="1" x14ac:dyDescent="0.25">
      <c r="A1688" s="69" t="str">
        <f t="shared" si="26"/>
        <v>GOCE</v>
      </c>
      <c r="B1688" s="20" t="s">
        <v>46</v>
      </c>
      <c r="C1688" s="20" t="s">
        <v>43</v>
      </c>
      <c r="D1688" s="20" t="s">
        <v>65</v>
      </c>
      <c r="E1688" s="36" t="s">
        <v>76</v>
      </c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  <c r="R1688" s="21"/>
      <c r="S1688" s="21"/>
      <c r="T1688" s="21"/>
      <c r="U1688" s="21"/>
      <c r="V1688" s="21"/>
      <c r="W1688" s="21"/>
      <c r="X1688" s="21"/>
      <c r="Y1688" s="21"/>
      <c r="Z1688" s="21"/>
      <c r="AA1688" s="21"/>
      <c r="AB1688" s="21"/>
      <c r="AC1688" s="21"/>
      <c r="AD1688" s="21"/>
      <c r="AE1688" s="21"/>
      <c r="AF1688" s="21"/>
      <c r="AG1688" s="21"/>
      <c r="AH1688" s="21"/>
      <c r="AI1688" s="21"/>
      <c r="AJ1688" s="21"/>
      <c r="AK1688" s="22"/>
    </row>
    <row r="1689" spans="1:37" ht="13.5" hidden="1" customHeight="1" x14ac:dyDescent="0.25">
      <c r="A1689" s="69" t="str">
        <f t="shared" si="26"/>
        <v>GODF</v>
      </c>
      <c r="B1689" s="20" t="s">
        <v>46</v>
      </c>
      <c r="C1689" s="20" t="s">
        <v>44</v>
      </c>
      <c r="D1689" s="20" t="s">
        <v>65</v>
      </c>
      <c r="E1689" s="36" t="s">
        <v>76</v>
      </c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  <c r="R1689" s="21"/>
      <c r="S1689" s="21"/>
      <c r="T1689" s="21"/>
      <c r="U1689" s="21"/>
      <c r="V1689" s="21"/>
      <c r="W1689" s="21"/>
      <c r="X1689" s="21"/>
      <c r="Y1689" s="21"/>
      <c r="Z1689" s="21"/>
      <c r="AA1689" s="21"/>
      <c r="AB1689" s="21"/>
      <c r="AC1689" s="21"/>
      <c r="AD1689" s="21"/>
      <c r="AE1689" s="21"/>
      <c r="AF1689" s="21"/>
      <c r="AG1689" s="21"/>
      <c r="AH1689" s="21"/>
      <c r="AI1689" s="21"/>
      <c r="AJ1689" s="21"/>
      <c r="AK1689" s="22"/>
    </row>
    <row r="1690" spans="1:37" ht="13.5" hidden="1" customHeight="1" x14ac:dyDescent="0.25">
      <c r="A1690" s="69" t="str">
        <f t="shared" si="26"/>
        <v>GOES</v>
      </c>
      <c r="B1690" s="20" t="s">
        <v>46</v>
      </c>
      <c r="C1690" s="20" t="s">
        <v>45</v>
      </c>
      <c r="D1690" s="20" t="s">
        <v>65</v>
      </c>
      <c r="E1690" s="36" t="s">
        <v>76</v>
      </c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  <c r="R1690" s="21"/>
      <c r="S1690" s="21"/>
      <c r="T1690" s="21"/>
      <c r="U1690" s="21"/>
      <c r="V1690" s="21"/>
      <c r="W1690" s="21"/>
      <c r="X1690" s="21"/>
      <c r="Y1690" s="21"/>
      <c r="Z1690" s="21"/>
      <c r="AA1690" s="21"/>
      <c r="AB1690" s="21"/>
      <c r="AC1690" s="21"/>
      <c r="AD1690" s="21"/>
      <c r="AE1690" s="21"/>
      <c r="AF1690" s="21"/>
      <c r="AG1690" s="21"/>
      <c r="AH1690" s="21"/>
      <c r="AI1690" s="21"/>
      <c r="AJ1690" s="21"/>
      <c r="AK1690" s="22"/>
    </row>
    <row r="1691" spans="1:37" ht="13.5" hidden="1" customHeight="1" x14ac:dyDescent="0.25">
      <c r="A1691" s="69" t="str">
        <f t="shared" si="26"/>
        <v>GOGO</v>
      </c>
      <c r="B1691" s="20" t="s">
        <v>46</v>
      </c>
      <c r="C1691" s="20" t="s">
        <v>46</v>
      </c>
      <c r="D1691" s="20" t="s">
        <v>65</v>
      </c>
      <c r="E1691" s="36" t="s">
        <v>76</v>
      </c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  <c r="R1691" s="21"/>
      <c r="S1691" s="21"/>
      <c r="T1691" s="21"/>
      <c r="U1691" s="21"/>
      <c r="V1691" s="21"/>
      <c r="W1691" s="21"/>
      <c r="X1691" s="21"/>
      <c r="Y1691" s="21"/>
      <c r="Z1691" s="21"/>
      <c r="AA1691" s="21"/>
      <c r="AB1691" s="21"/>
      <c r="AC1691" s="21"/>
      <c r="AD1691" s="21"/>
      <c r="AE1691" s="21"/>
      <c r="AF1691" s="21"/>
      <c r="AG1691" s="21"/>
      <c r="AH1691" s="21"/>
      <c r="AI1691" s="21"/>
      <c r="AJ1691" s="21"/>
      <c r="AK1691" s="22"/>
    </row>
    <row r="1692" spans="1:37" ht="13.5" hidden="1" customHeight="1" x14ac:dyDescent="0.25">
      <c r="A1692" s="69" t="str">
        <f t="shared" si="26"/>
        <v>GOMA</v>
      </c>
      <c r="B1692" s="20" t="s">
        <v>46</v>
      </c>
      <c r="C1692" s="20" t="s">
        <v>47</v>
      </c>
      <c r="D1692" s="20" t="s">
        <v>65</v>
      </c>
      <c r="E1692" s="36" t="s">
        <v>76</v>
      </c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  <c r="R1692" s="21"/>
      <c r="S1692" s="21"/>
      <c r="T1692" s="21"/>
      <c r="U1692" s="21"/>
      <c r="V1692" s="21"/>
      <c r="W1692" s="21"/>
      <c r="X1692" s="21"/>
      <c r="Y1692" s="21"/>
      <c r="Z1692" s="21"/>
      <c r="AA1692" s="21"/>
      <c r="AB1692" s="21"/>
      <c r="AC1692" s="21"/>
      <c r="AD1692" s="21"/>
      <c r="AE1692" s="21"/>
      <c r="AF1692" s="21"/>
      <c r="AG1692" s="21"/>
      <c r="AH1692" s="21"/>
      <c r="AI1692" s="21"/>
      <c r="AJ1692" s="21"/>
      <c r="AK1692" s="22"/>
    </row>
    <row r="1693" spans="1:37" ht="13.5" hidden="1" customHeight="1" x14ac:dyDescent="0.25">
      <c r="A1693" s="69" t="str">
        <f t="shared" si="26"/>
        <v>GOMG</v>
      </c>
      <c r="B1693" s="20" t="s">
        <v>46</v>
      </c>
      <c r="C1693" s="20" t="s">
        <v>48</v>
      </c>
      <c r="D1693" s="20" t="s">
        <v>65</v>
      </c>
      <c r="E1693" s="36" t="s">
        <v>76</v>
      </c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  <c r="R1693" s="21"/>
      <c r="S1693" s="21"/>
      <c r="T1693" s="21"/>
      <c r="U1693" s="21"/>
      <c r="V1693" s="21"/>
      <c r="W1693" s="21"/>
      <c r="X1693" s="21"/>
      <c r="Y1693" s="21"/>
      <c r="Z1693" s="21"/>
      <c r="AA1693" s="21"/>
      <c r="AB1693" s="21"/>
      <c r="AC1693" s="21"/>
      <c r="AD1693" s="21"/>
      <c r="AE1693" s="21"/>
      <c r="AF1693" s="21"/>
      <c r="AG1693" s="21"/>
      <c r="AH1693" s="21"/>
      <c r="AI1693" s="21"/>
      <c r="AJ1693" s="21"/>
      <c r="AK1693" s="22"/>
    </row>
    <row r="1694" spans="1:37" ht="13.5" hidden="1" customHeight="1" x14ac:dyDescent="0.25">
      <c r="A1694" s="69" t="str">
        <f t="shared" si="26"/>
        <v>GOMS</v>
      </c>
      <c r="B1694" s="20" t="s">
        <v>46</v>
      </c>
      <c r="C1694" s="20" t="s">
        <v>49</v>
      </c>
      <c r="D1694" s="20" t="s">
        <v>65</v>
      </c>
      <c r="E1694" s="36" t="s">
        <v>76</v>
      </c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  <c r="R1694" s="21"/>
      <c r="S1694" s="21"/>
      <c r="T1694" s="21"/>
      <c r="U1694" s="21"/>
      <c r="V1694" s="21"/>
      <c r="W1694" s="21"/>
      <c r="X1694" s="21"/>
      <c r="Y1694" s="21"/>
      <c r="Z1694" s="21"/>
      <c r="AA1694" s="21"/>
      <c r="AB1694" s="21"/>
      <c r="AC1694" s="21"/>
      <c r="AD1694" s="21"/>
      <c r="AE1694" s="21"/>
      <c r="AF1694" s="21"/>
      <c r="AG1694" s="21"/>
      <c r="AH1694" s="21"/>
      <c r="AI1694" s="21"/>
      <c r="AJ1694" s="21"/>
      <c r="AK1694" s="22"/>
    </row>
    <row r="1695" spans="1:37" ht="13.5" hidden="1" customHeight="1" x14ac:dyDescent="0.25">
      <c r="A1695" s="69" t="str">
        <f t="shared" si="26"/>
        <v>GOMT</v>
      </c>
      <c r="B1695" s="20" t="s">
        <v>46</v>
      </c>
      <c r="C1695" s="20" t="s">
        <v>50</v>
      </c>
      <c r="D1695" s="20" t="s">
        <v>65</v>
      </c>
      <c r="E1695" s="36" t="s">
        <v>76</v>
      </c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  <c r="R1695" s="21"/>
      <c r="S1695" s="21"/>
      <c r="T1695" s="21"/>
      <c r="U1695" s="21"/>
      <c r="V1695" s="21"/>
      <c r="W1695" s="21"/>
      <c r="X1695" s="21"/>
      <c r="Y1695" s="21"/>
      <c r="Z1695" s="21"/>
      <c r="AA1695" s="21"/>
      <c r="AB1695" s="21"/>
      <c r="AC1695" s="21"/>
      <c r="AD1695" s="21"/>
      <c r="AE1695" s="21"/>
      <c r="AF1695" s="21"/>
      <c r="AG1695" s="21"/>
      <c r="AH1695" s="21"/>
      <c r="AI1695" s="21"/>
      <c r="AJ1695" s="21"/>
      <c r="AK1695" s="22"/>
    </row>
    <row r="1696" spans="1:37" ht="13.5" hidden="1" customHeight="1" x14ac:dyDescent="0.25">
      <c r="A1696" s="69" t="str">
        <f t="shared" si="26"/>
        <v>GOPA</v>
      </c>
      <c r="B1696" s="20" t="s">
        <v>46</v>
      </c>
      <c r="C1696" s="20" t="s">
        <v>51</v>
      </c>
      <c r="D1696" s="20" t="s">
        <v>65</v>
      </c>
      <c r="E1696" s="36" t="s">
        <v>76</v>
      </c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  <c r="R1696" s="21"/>
      <c r="S1696" s="21"/>
      <c r="T1696" s="21"/>
      <c r="U1696" s="21"/>
      <c r="V1696" s="21"/>
      <c r="W1696" s="21"/>
      <c r="X1696" s="21"/>
      <c r="Y1696" s="21"/>
      <c r="Z1696" s="21"/>
      <c r="AA1696" s="21"/>
      <c r="AB1696" s="21"/>
      <c r="AC1696" s="21"/>
      <c r="AD1696" s="21"/>
      <c r="AE1696" s="21"/>
      <c r="AF1696" s="21"/>
      <c r="AG1696" s="21"/>
      <c r="AH1696" s="21"/>
      <c r="AI1696" s="21"/>
      <c r="AJ1696" s="21"/>
      <c r="AK1696" s="22"/>
    </row>
    <row r="1697" spans="1:37" ht="13.5" hidden="1" customHeight="1" x14ac:dyDescent="0.25">
      <c r="A1697" s="69" t="str">
        <f t="shared" si="26"/>
        <v>GOPB</v>
      </c>
      <c r="B1697" s="20" t="s">
        <v>46</v>
      </c>
      <c r="C1697" s="20" t="s">
        <v>52</v>
      </c>
      <c r="D1697" s="20" t="s">
        <v>65</v>
      </c>
      <c r="E1697" s="36" t="s">
        <v>76</v>
      </c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  <c r="R1697" s="21"/>
      <c r="S1697" s="21"/>
      <c r="T1697" s="21"/>
      <c r="U1697" s="21"/>
      <c r="V1697" s="21"/>
      <c r="W1697" s="21"/>
      <c r="X1697" s="21"/>
      <c r="Y1697" s="21"/>
      <c r="Z1697" s="21"/>
      <c r="AA1697" s="21"/>
      <c r="AB1697" s="21"/>
      <c r="AC1697" s="21"/>
      <c r="AD1697" s="21"/>
      <c r="AE1697" s="21"/>
      <c r="AF1697" s="21"/>
      <c r="AG1697" s="21"/>
      <c r="AH1697" s="21"/>
      <c r="AI1697" s="21"/>
      <c r="AJ1697" s="21"/>
      <c r="AK1697" s="22"/>
    </row>
    <row r="1698" spans="1:37" ht="13.5" hidden="1" customHeight="1" x14ac:dyDescent="0.25">
      <c r="A1698" s="69" t="str">
        <f t="shared" si="26"/>
        <v>GOPE</v>
      </c>
      <c r="B1698" s="20" t="s">
        <v>46</v>
      </c>
      <c r="C1698" s="20" t="s">
        <v>53</v>
      </c>
      <c r="D1698" s="20" t="s">
        <v>65</v>
      </c>
      <c r="E1698" s="36" t="s">
        <v>76</v>
      </c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  <c r="R1698" s="21"/>
      <c r="S1698" s="21"/>
      <c r="T1698" s="21"/>
      <c r="U1698" s="21"/>
      <c r="V1698" s="21"/>
      <c r="W1698" s="21"/>
      <c r="X1698" s="21"/>
      <c r="Y1698" s="21"/>
      <c r="Z1698" s="21"/>
      <c r="AA1698" s="21"/>
      <c r="AB1698" s="21"/>
      <c r="AC1698" s="21"/>
      <c r="AD1698" s="21"/>
      <c r="AE1698" s="21"/>
      <c r="AF1698" s="21"/>
      <c r="AG1698" s="21"/>
      <c r="AH1698" s="21"/>
      <c r="AI1698" s="21"/>
      <c r="AJ1698" s="21"/>
      <c r="AK1698" s="22"/>
    </row>
    <row r="1699" spans="1:37" ht="13.5" hidden="1" customHeight="1" x14ac:dyDescent="0.25">
      <c r="A1699" s="69" t="str">
        <f t="shared" si="26"/>
        <v>GOPI</v>
      </c>
      <c r="B1699" s="20" t="s">
        <v>46</v>
      </c>
      <c r="C1699" s="20" t="s">
        <v>54</v>
      </c>
      <c r="D1699" s="20" t="s">
        <v>65</v>
      </c>
      <c r="E1699" s="36" t="s">
        <v>76</v>
      </c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  <c r="R1699" s="21"/>
      <c r="S1699" s="21"/>
      <c r="T1699" s="21"/>
      <c r="U1699" s="21"/>
      <c r="V1699" s="21"/>
      <c r="W1699" s="21"/>
      <c r="X1699" s="21"/>
      <c r="Y1699" s="21"/>
      <c r="Z1699" s="21"/>
      <c r="AA1699" s="21"/>
      <c r="AB1699" s="21"/>
      <c r="AC1699" s="21"/>
      <c r="AD1699" s="21"/>
      <c r="AE1699" s="21"/>
      <c r="AF1699" s="21"/>
      <c r="AG1699" s="21"/>
      <c r="AH1699" s="21"/>
      <c r="AI1699" s="21"/>
      <c r="AJ1699" s="21"/>
      <c r="AK1699" s="22"/>
    </row>
    <row r="1700" spans="1:37" ht="13.5" hidden="1" customHeight="1" x14ac:dyDescent="0.25">
      <c r="A1700" s="69" t="str">
        <f t="shared" si="26"/>
        <v>GOPR</v>
      </c>
      <c r="B1700" s="20" t="s">
        <v>46</v>
      </c>
      <c r="C1700" s="20" t="s">
        <v>55</v>
      </c>
      <c r="D1700" s="20" t="s">
        <v>65</v>
      </c>
      <c r="E1700" s="36" t="s">
        <v>76</v>
      </c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  <c r="R1700" s="21"/>
      <c r="S1700" s="21"/>
      <c r="T1700" s="21"/>
      <c r="U1700" s="21"/>
      <c r="V1700" s="21"/>
      <c r="W1700" s="21"/>
      <c r="X1700" s="21"/>
      <c r="Y1700" s="21"/>
      <c r="Z1700" s="21"/>
      <c r="AA1700" s="21"/>
      <c r="AB1700" s="21"/>
      <c r="AC1700" s="21"/>
      <c r="AD1700" s="21"/>
      <c r="AE1700" s="21"/>
      <c r="AF1700" s="21"/>
      <c r="AG1700" s="21"/>
      <c r="AH1700" s="21"/>
      <c r="AI1700" s="21"/>
      <c r="AJ1700" s="21"/>
      <c r="AK1700" s="22"/>
    </row>
    <row r="1701" spans="1:37" ht="13.5" hidden="1" customHeight="1" x14ac:dyDescent="0.25">
      <c r="A1701" s="69" t="str">
        <f t="shared" si="26"/>
        <v>GORJ</v>
      </c>
      <c r="B1701" s="20" t="s">
        <v>46</v>
      </c>
      <c r="C1701" s="20" t="s">
        <v>56</v>
      </c>
      <c r="D1701" s="20" t="s">
        <v>65</v>
      </c>
      <c r="E1701" s="36" t="s">
        <v>76</v>
      </c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  <c r="R1701" s="21"/>
      <c r="S1701" s="21"/>
      <c r="T1701" s="21"/>
      <c r="U1701" s="21"/>
      <c r="V1701" s="21"/>
      <c r="W1701" s="21"/>
      <c r="X1701" s="21"/>
      <c r="Y1701" s="21"/>
      <c r="Z1701" s="21"/>
      <c r="AA1701" s="21"/>
      <c r="AB1701" s="21"/>
      <c r="AC1701" s="21"/>
      <c r="AD1701" s="21"/>
      <c r="AE1701" s="21"/>
      <c r="AF1701" s="21"/>
      <c r="AG1701" s="21"/>
      <c r="AH1701" s="21"/>
      <c r="AI1701" s="21"/>
      <c r="AJ1701" s="21"/>
      <c r="AK1701" s="22"/>
    </row>
    <row r="1702" spans="1:37" ht="13.5" hidden="1" customHeight="1" x14ac:dyDescent="0.25">
      <c r="A1702" s="69" t="str">
        <f t="shared" si="26"/>
        <v>GORN</v>
      </c>
      <c r="B1702" s="20" t="s">
        <v>46</v>
      </c>
      <c r="C1702" s="20" t="s">
        <v>57</v>
      </c>
      <c r="D1702" s="20" t="s">
        <v>65</v>
      </c>
      <c r="E1702" s="36" t="s">
        <v>76</v>
      </c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  <c r="R1702" s="21"/>
      <c r="S1702" s="21"/>
      <c r="T1702" s="21"/>
      <c r="U1702" s="21"/>
      <c r="V1702" s="21"/>
      <c r="W1702" s="21"/>
      <c r="X1702" s="21"/>
      <c r="Y1702" s="21"/>
      <c r="Z1702" s="21"/>
      <c r="AA1702" s="21"/>
      <c r="AB1702" s="21"/>
      <c r="AC1702" s="21"/>
      <c r="AD1702" s="21"/>
      <c r="AE1702" s="21"/>
      <c r="AF1702" s="21"/>
      <c r="AG1702" s="21"/>
      <c r="AH1702" s="21"/>
      <c r="AI1702" s="21"/>
      <c r="AJ1702" s="21"/>
      <c r="AK1702" s="22"/>
    </row>
    <row r="1703" spans="1:37" ht="13.5" hidden="1" customHeight="1" x14ac:dyDescent="0.25">
      <c r="A1703" s="69" t="str">
        <f t="shared" si="26"/>
        <v>GORO</v>
      </c>
      <c r="B1703" s="20" t="s">
        <v>46</v>
      </c>
      <c r="C1703" s="20" t="s">
        <v>58</v>
      </c>
      <c r="D1703" s="20" t="s">
        <v>65</v>
      </c>
      <c r="E1703" s="36" t="s">
        <v>76</v>
      </c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  <c r="R1703" s="21"/>
      <c r="S1703" s="21"/>
      <c r="T1703" s="21"/>
      <c r="U1703" s="21"/>
      <c r="V1703" s="21"/>
      <c r="W1703" s="21"/>
      <c r="X1703" s="21"/>
      <c r="Y1703" s="21"/>
      <c r="Z1703" s="21"/>
      <c r="AA1703" s="21"/>
      <c r="AB1703" s="21"/>
      <c r="AC1703" s="21"/>
      <c r="AD1703" s="21"/>
      <c r="AE1703" s="21"/>
      <c r="AF1703" s="21"/>
      <c r="AG1703" s="21"/>
      <c r="AH1703" s="21"/>
      <c r="AI1703" s="21"/>
      <c r="AJ1703" s="21"/>
      <c r="AK1703" s="22"/>
    </row>
    <row r="1704" spans="1:37" ht="13.5" hidden="1" customHeight="1" x14ac:dyDescent="0.25">
      <c r="A1704" s="69" t="str">
        <f t="shared" si="26"/>
        <v>GORR</v>
      </c>
      <c r="B1704" s="20" t="s">
        <v>46</v>
      </c>
      <c r="C1704" s="20" t="s">
        <v>59</v>
      </c>
      <c r="D1704" s="20" t="s">
        <v>65</v>
      </c>
      <c r="E1704" s="36" t="s">
        <v>76</v>
      </c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  <c r="R1704" s="21"/>
      <c r="S1704" s="21"/>
      <c r="T1704" s="21"/>
      <c r="U1704" s="21"/>
      <c r="V1704" s="21"/>
      <c r="W1704" s="21"/>
      <c r="X1704" s="21"/>
      <c r="Y1704" s="21"/>
      <c r="Z1704" s="21"/>
      <c r="AA1704" s="21"/>
      <c r="AB1704" s="21"/>
      <c r="AC1704" s="21"/>
      <c r="AD1704" s="21"/>
      <c r="AE1704" s="21"/>
      <c r="AF1704" s="21"/>
      <c r="AG1704" s="21"/>
      <c r="AH1704" s="21"/>
      <c r="AI1704" s="21"/>
      <c r="AJ1704" s="21"/>
      <c r="AK1704" s="22"/>
    </row>
    <row r="1705" spans="1:37" ht="13.5" hidden="1" customHeight="1" x14ac:dyDescent="0.25">
      <c r="A1705" s="69" t="str">
        <f t="shared" si="26"/>
        <v>GORS</v>
      </c>
      <c r="B1705" s="20" t="s">
        <v>46</v>
      </c>
      <c r="C1705" s="20" t="s">
        <v>60</v>
      </c>
      <c r="D1705" s="20" t="s">
        <v>65</v>
      </c>
      <c r="E1705" s="36" t="s">
        <v>76</v>
      </c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  <c r="R1705" s="21"/>
      <c r="S1705" s="21"/>
      <c r="T1705" s="21"/>
      <c r="U1705" s="21"/>
      <c r="V1705" s="21"/>
      <c r="W1705" s="21"/>
      <c r="X1705" s="21"/>
      <c r="Y1705" s="21"/>
      <c r="Z1705" s="21"/>
      <c r="AA1705" s="21"/>
      <c r="AB1705" s="21"/>
      <c r="AC1705" s="21"/>
      <c r="AD1705" s="21"/>
      <c r="AE1705" s="21"/>
      <c r="AF1705" s="21"/>
      <c r="AG1705" s="21"/>
      <c r="AH1705" s="21"/>
      <c r="AI1705" s="21"/>
      <c r="AJ1705" s="21"/>
      <c r="AK1705" s="22"/>
    </row>
    <row r="1706" spans="1:37" ht="13.5" hidden="1" customHeight="1" x14ac:dyDescent="0.25">
      <c r="A1706" s="69" t="str">
        <f t="shared" si="26"/>
        <v>GOSC</v>
      </c>
      <c r="B1706" s="20" t="s">
        <v>46</v>
      </c>
      <c r="C1706" s="20" t="s">
        <v>61</v>
      </c>
      <c r="D1706" s="20" t="s">
        <v>65</v>
      </c>
      <c r="E1706" s="36" t="s">
        <v>76</v>
      </c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  <c r="R1706" s="21"/>
      <c r="S1706" s="21"/>
      <c r="T1706" s="21"/>
      <c r="U1706" s="21"/>
      <c r="V1706" s="21"/>
      <c r="W1706" s="21"/>
      <c r="X1706" s="21"/>
      <c r="Y1706" s="21"/>
      <c r="Z1706" s="21"/>
      <c r="AA1706" s="21"/>
      <c r="AB1706" s="21"/>
      <c r="AC1706" s="21"/>
      <c r="AD1706" s="21"/>
      <c r="AE1706" s="21"/>
      <c r="AF1706" s="21"/>
      <c r="AG1706" s="21"/>
      <c r="AH1706" s="21"/>
      <c r="AI1706" s="21"/>
      <c r="AJ1706" s="21"/>
      <c r="AK1706" s="22"/>
    </row>
    <row r="1707" spans="1:37" ht="13.5" hidden="1" customHeight="1" x14ac:dyDescent="0.25">
      <c r="A1707" s="69" t="str">
        <f t="shared" si="26"/>
        <v>GOSE</v>
      </c>
      <c r="B1707" s="20" t="s">
        <v>46</v>
      </c>
      <c r="C1707" s="20" t="s">
        <v>62</v>
      </c>
      <c r="D1707" s="20" t="s">
        <v>65</v>
      </c>
      <c r="E1707" s="36" t="s">
        <v>76</v>
      </c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  <c r="R1707" s="21"/>
      <c r="S1707" s="21"/>
      <c r="T1707" s="21"/>
      <c r="U1707" s="21"/>
      <c r="V1707" s="21"/>
      <c r="W1707" s="21"/>
      <c r="X1707" s="21"/>
      <c r="Y1707" s="21"/>
      <c r="Z1707" s="21"/>
      <c r="AA1707" s="21"/>
      <c r="AB1707" s="21"/>
      <c r="AC1707" s="21"/>
      <c r="AD1707" s="21"/>
      <c r="AE1707" s="21"/>
      <c r="AF1707" s="21"/>
      <c r="AG1707" s="21"/>
      <c r="AH1707" s="21"/>
      <c r="AI1707" s="21"/>
      <c r="AJ1707" s="21"/>
      <c r="AK1707" s="22"/>
    </row>
    <row r="1708" spans="1:37" ht="13.5" hidden="1" customHeight="1" x14ac:dyDescent="0.25">
      <c r="A1708" s="69" t="str">
        <f t="shared" si="26"/>
        <v>GOSP</v>
      </c>
      <c r="B1708" s="20" t="s">
        <v>46</v>
      </c>
      <c r="C1708" s="20" t="s">
        <v>63</v>
      </c>
      <c r="D1708" s="20" t="s">
        <v>65</v>
      </c>
      <c r="E1708" s="36" t="s">
        <v>76</v>
      </c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  <c r="R1708" s="21"/>
      <c r="S1708" s="21"/>
      <c r="T1708" s="21"/>
      <c r="U1708" s="21"/>
      <c r="V1708" s="21"/>
      <c r="W1708" s="21"/>
      <c r="X1708" s="21"/>
      <c r="Y1708" s="21"/>
      <c r="Z1708" s="21"/>
      <c r="AA1708" s="21"/>
      <c r="AB1708" s="21"/>
      <c r="AC1708" s="21"/>
      <c r="AD1708" s="21"/>
      <c r="AE1708" s="21"/>
      <c r="AF1708" s="21"/>
      <c r="AG1708" s="21"/>
      <c r="AH1708" s="21"/>
      <c r="AI1708" s="21"/>
      <c r="AJ1708" s="21"/>
      <c r="AK1708" s="22"/>
    </row>
    <row r="1709" spans="1:37" ht="13.5" hidden="1" customHeight="1" thickBot="1" x14ac:dyDescent="0.3">
      <c r="A1709" s="69" t="str">
        <f t="shared" si="26"/>
        <v>GOTO</v>
      </c>
      <c r="B1709" s="23" t="s">
        <v>46</v>
      </c>
      <c r="C1709" s="23" t="s">
        <v>30</v>
      </c>
      <c r="D1709" s="23" t="s">
        <v>65</v>
      </c>
      <c r="E1709" s="43" t="s">
        <v>76</v>
      </c>
      <c r="F1709" s="44"/>
      <c r="G1709" s="44"/>
      <c r="H1709" s="44"/>
      <c r="I1709" s="44"/>
      <c r="J1709" s="44"/>
      <c r="K1709" s="44"/>
      <c r="L1709" s="44"/>
      <c r="M1709" s="44"/>
      <c r="N1709" s="44"/>
      <c r="O1709" s="44"/>
      <c r="P1709" s="44"/>
      <c r="Q1709" s="44"/>
      <c r="R1709" s="44"/>
      <c r="S1709" s="44"/>
      <c r="T1709" s="44"/>
      <c r="U1709" s="44"/>
      <c r="V1709" s="44"/>
      <c r="W1709" s="44"/>
      <c r="X1709" s="44"/>
      <c r="Y1709" s="44"/>
      <c r="Z1709" s="44"/>
      <c r="AA1709" s="44"/>
      <c r="AB1709" s="44"/>
      <c r="AC1709" s="44"/>
      <c r="AD1709" s="44"/>
      <c r="AE1709" s="44"/>
      <c r="AF1709" s="44"/>
      <c r="AG1709" s="44"/>
      <c r="AH1709" s="44"/>
      <c r="AI1709" s="44"/>
      <c r="AJ1709" s="44"/>
      <c r="AK1709" s="45"/>
    </row>
    <row r="1710" spans="1:37" ht="13.5" hidden="1" customHeight="1" x14ac:dyDescent="0.25">
      <c r="A1710" s="69" t="str">
        <f t="shared" si="26"/>
        <v>MAAC</v>
      </c>
      <c r="B1710" s="40" t="s">
        <v>47</v>
      </c>
      <c r="C1710" s="40" t="s">
        <v>33</v>
      </c>
      <c r="D1710" s="40" t="s">
        <v>65</v>
      </c>
      <c r="E1710" s="42" t="s">
        <v>76</v>
      </c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  <c r="R1710" s="31"/>
      <c r="S1710" s="31"/>
      <c r="T1710" s="31"/>
      <c r="U1710" s="31"/>
      <c r="V1710" s="31"/>
      <c r="W1710" s="31"/>
      <c r="X1710" s="31"/>
      <c r="Y1710" s="31"/>
      <c r="Z1710" s="31"/>
      <c r="AA1710" s="31"/>
      <c r="AB1710" s="31"/>
      <c r="AC1710" s="31"/>
      <c r="AD1710" s="31"/>
      <c r="AE1710" s="31"/>
      <c r="AF1710" s="31"/>
      <c r="AG1710" s="31"/>
      <c r="AH1710" s="31"/>
      <c r="AI1710" s="31"/>
      <c r="AJ1710" s="31"/>
      <c r="AK1710" s="32"/>
    </row>
    <row r="1711" spans="1:37" ht="13.5" hidden="1" customHeight="1" x14ac:dyDescent="0.25">
      <c r="A1711" s="69" t="str">
        <f t="shared" si="26"/>
        <v>MAAL</v>
      </c>
      <c r="B1711" s="20" t="s">
        <v>47</v>
      </c>
      <c r="C1711" s="20" t="s">
        <v>39</v>
      </c>
      <c r="D1711" s="20" t="s">
        <v>65</v>
      </c>
      <c r="E1711" s="36" t="s">
        <v>76</v>
      </c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  <c r="R1711" s="21"/>
      <c r="S1711" s="21"/>
      <c r="T1711" s="21"/>
      <c r="U1711" s="21"/>
      <c r="V1711" s="21"/>
      <c r="W1711" s="21"/>
      <c r="X1711" s="21"/>
      <c r="Y1711" s="21"/>
      <c r="Z1711" s="21"/>
      <c r="AA1711" s="21"/>
      <c r="AB1711" s="21"/>
      <c r="AC1711" s="21"/>
      <c r="AD1711" s="21"/>
      <c r="AE1711" s="21"/>
      <c r="AF1711" s="21"/>
      <c r="AG1711" s="21"/>
      <c r="AH1711" s="21"/>
      <c r="AI1711" s="21"/>
      <c r="AJ1711" s="21"/>
      <c r="AK1711" s="22"/>
    </row>
    <row r="1712" spans="1:37" ht="13.5" hidden="1" customHeight="1" x14ac:dyDescent="0.25">
      <c r="A1712" s="69" t="str">
        <f t="shared" si="26"/>
        <v>MAAM</v>
      </c>
      <c r="B1712" s="20" t="s">
        <v>47</v>
      </c>
      <c r="C1712" s="20" t="s">
        <v>40</v>
      </c>
      <c r="D1712" s="20" t="s">
        <v>65</v>
      </c>
      <c r="E1712" s="36" t="s">
        <v>76</v>
      </c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  <c r="R1712" s="21"/>
      <c r="S1712" s="21"/>
      <c r="T1712" s="21"/>
      <c r="U1712" s="21"/>
      <c r="V1712" s="21"/>
      <c r="W1712" s="21"/>
      <c r="X1712" s="21"/>
      <c r="Y1712" s="21"/>
      <c r="Z1712" s="21"/>
      <c r="AA1712" s="21"/>
      <c r="AB1712" s="21"/>
      <c r="AC1712" s="21"/>
      <c r="AD1712" s="21"/>
      <c r="AE1712" s="21"/>
      <c r="AF1712" s="21"/>
      <c r="AG1712" s="21"/>
      <c r="AH1712" s="21"/>
      <c r="AI1712" s="21"/>
      <c r="AJ1712" s="21"/>
      <c r="AK1712" s="22"/>
    </row>
    <row r="1713" spans="1:37" ht="13.5" hidden="1" customHeight="1" x14ac:dyDescent="0.25">
      <c r="A1713" s="69" t="str">
        <f t="shared" si="26"/>
        <v>MAAP</v>
      </c>
      <c r="B1713" s="20" t="s">
        <v>47</v>
      </c>
      <c r="C1713" s="20" t="s">
        <v>41</v>
      </c>
      <c r="D1713" s="20" t="s">
        <v>65</v>
      </c>
      <c r="E1713" s="36" t="s">
        <v>76</v>
      </c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  <c r="R1713" s="21"/>
      <c r="S1713" s="21"/>
      <c r="T1713" s="21"/>
      <c r="U1713" s="21"/>
      <c r="V1713" s="21"/>
      <c r="W1713" s="21"/>
      <c r="X1713" s="21"/>
      <c r="Y1713" s="21"/>
      <c r="Z1713" s="21"/>
      <c r="AA1713" s="21"/>
      <c r="AB1713" s="21"/>
      <c r="AC1713" s="21"/>
      <c r="AD1713" s="21"/>
      <c r="AE1713" s="21"/>
      <c r="AF1713" s="21"/>
      <c r="AG1713" s="21"/>
      <c r="AH1713" s="21"/>
      <c r="AI1713" s="21"/>
      <c r="AJ1713" s="21"/>
      <c r="AK1713" s="22"/>
    </row>
    <row r="1714" spans="1:37" ht="13.5" hidden="1" customHeight="1" x14ac:dyDescent="0.25">
      <c r="A1714" s="69" t="str">
        <f t="shared" si="26"/>
        <v>MABA</v>
      </c>
      <c r="B1714" s="20" t="s">
        <v>47</v>
      </c>
      <c r="C1714" s="20" t="s">
        <v>42</v>
      </c>
      <c r="D1714" s="20" t="s">
        <v>65</v>
      </c>
      <c r="E1714" s="36" t="s">
        <v>76</v>
      </c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  <c r="R1714" s="21"/>
      <c r="S1714" s="21"/>
      <c r="T1714" s="21"/>
      <c r="U1714" s="21"/>
      <c r="V1714" s="21"/>
      <c r="W1714" s="21"/>
      <c r="X1714" s="21"/>
      <c r="Y1714" s="21"/>
      <c r="Z1714" s="21"/>
      <c r="AA1714" s="21"/>
      <c r="AB1714" s="21"/>
      <c r="AC1714" s="21"/>
      <c r="AD1714" s="21"/>
      <c r="AE1714" s="21"/>
      <c r="AF1714" s="21"/>
      <c r="AG1714" s="21"/>
      <c r="AH1714" s="21"/>
      <c r="AI1714" s="21"/>
      <c r="AJ1714" s="21"/>
      <c r="AK1714" s="22"/>
    </row>
    <row r="1715" spans="1:37" ht="13.5" hidden="1" customHeight="1" x14ac:dyDescent="0.25">
      <c r="A1715" s="69" t="str">
        <f t="shared" si="26"/>
        <v>MACE</v>
      </c>
      <c r="B1715" s="20" t="s">
        <v>47</v>
      </c>
      <c r="C1715" s="20" t="s">
        <v>43</v>
      </c>
      <c r="D1715" s="20" t="s">
        <v>65</v>
      </c>
      <c r="E1715" s="36" t="s">
        <v>76</v>
      </c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  <c r="R1715" s="21"/>
      <c r="S1715" s="21"/>
      <c r="T1715" s="21"/>
      <c r="U1715" s="21"/>
      <c r="V1715" s="21"/>
      <c r="W1715" s="21"/>
      <c r="X1715" s="21"/>
      <c r="Y1715" s="21"/>
      <c r="Z1715" s="21"/>
      <c r="AA1715" s="21"/>
      <c r="AB1715" s="21"/>
      <c r="AC1715" s="21"/>
      <c r="AD1715" s="21"/>
      <c r="AE1715" s="21"/>
      <c r="AF1715" s="21"/>
      <c r="AG1715" s="21"/>
      <c r="AH1715" s="21"/>
      <c r="AI1715" s="21"/>
      <c r="AJ1715" s="21"/>
      <c r="AK1715" s="22"/>
    </row>
    <row r="1716" spans="1:37" ht="13.5" hidden="1" customHeight="1" x14ac:dyDescent="0.25">
      <c r="A1716" s="69" t="str">
        <f t="shared" si="26"/>
        <v>MADF</v>
      </c>
      <c r="B1716" s="20" t="s">
        <v>47</v>
      </c>
      <c r="C1716" s="20" t="s">
        <v>44</v>
      </c>
      <c r="D1716" s="20" t="s">
        <v>65</v>
      </c>
      <c r="E1716" s="36" t="s">
        <v>76</v>
      </c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  <c r="R1716" s="21"/>
      <c r="S1716" s="21"/>
      <c r="T1716" s="21"/>
      <c r="U1716" s="21"/>
      <c r="V1716" s="21"/>
      <c r="W1716" s="21"/>
      <c r="X1716" s="21"/>
      <c r="Y1716" s="21"/>
      <c r="Z1716" s="21"/>
      <c r="AA1716" s="21"/>
      <c r="AB1716" s="21"/>
      <c r="AC1716" s="21"/>
      <c r="AD1716" s="21"/>
      <c r="AE1716" s="21"/>
      <c r="AF1716" s="21"/>
      <c r="AG1716" s="21"/>
      <c r="AH1716" s="21"/>
      <c r="AI1716" s="21"/>
      <c r="AJ1716" s="21"/>
      <c r="AK1716" s="22"/>
    </row>
    <row r="1717" spans="1:37" ht="13.5" hidden="1" customHeight="1" x14ac:dyDescent="0.25">
      <c r="A1717" s="69" t="str">
        <f t="shared" si="26"/>
        <v>MAES</v>
      </c>
      <c r="B1717" s="20" t="s">
        <v>47</v>
      </c>
      <c r="C1717" s="20" t="s">
        <v>45</v>
      </c>
      <c r="D1717" s="20" t="s">
        <v>65</v>
      </c>
      <c r="E1717" s="36" t="s">
        <v>76</v>
      </c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  <c r="R1717" s="21"/>
      <c r="S1717" s="21"/>
      <c r="T1717" s="21"/>
      <c r="U1717" s="21"/>
      <c r="V1717" s="21"/>
      <c r="W1717" s="21"/>
      <c r="X1717" s="21"/>
      <c r="Y1717" s="21"/>
      <c r="Z1717" s="21"/>
      <c r="AA1717" s="21"/>
      <c r="AB1717" s="21"/>
      <c r="AC1717" s="21"/>
      <c r="AD1717" s="21"/>
      <c r="AE1717" s="21"/>
      <c r="AF1717" s="21"/>
      <c r="AG1717" s="21"/>
      <c r="AH1717" s="21"/>
      <c r="AI1717" s="21"/>
      <c r="AJ1717" s="21"/>
      <c r="AK1717" s="22"/>
    </row>
    <row r="1718" spans="1:37" ht="13.5" hidden="1" customHeight="1" x14ac:dyDescent="0.25">
      <c r="A1718" s="69" t="str">
        <f t="shared" si="26"/>
        <v>MAGO</v>
      </c>
      <c r="B1718" s="20" t="s">
        <v>47</v>
      </c>
      <c r="C1718" s="20" t="s">
        <v>46</v>
      </c>
      <c r="D1718" s="20" t="s">
        <v>65</v>
      </c>
      <c r="E1718" s="36" t="s">
        <v>76</v>
      </c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  <c r="R1718" s="21"/>
      <c r="S1718" s="21"/>
      <c r="T1718" s="21"/>
      <c r="U1718" s="21"/>
      <c r="V1718" s="21"/>
      <c r="W1718" s="21"/>
      <c r="X1718" s="21"/>
      <c r="Y1718" s="21"/>
      <c r="Z1718" s="21"/>
      <c r="AA1718" s="21"/>
      <c r="AB1718" s="21"/>
      <c r="AC1718" s="21"/>
      <c r="AD1718" s="21"/>
      <c r="AE1718" s="21"/>
      <c r="AF1718" s="21"/>
      <c r="AG1718" s="21"/>
      <c r="AH1718" s="21"/>
      <c r="AI1718" s="21"/>
      <c r="AJ1718" s="21"/>
      <c r="AK1718" s="22"/>
    </row>
    <row r="1719" spans="1:37" ht="13.5" hidden="1" customHeight="1" x14ac:dyDescent="0.25">
      <c r="A1719" s="69" t="str">
        <f t="shared" si="26"/>
        <v>MAMA</v>
      </c>
      <c r="B1719" s="20" t="s">
        <v>47</v>
      </c>
      <c r="C1719" s="20" t="s">
        <v>47</v>
      </c>
      <c r="D1719" s="20" t="s">
        <v>65</v>
      </c>
      <c r="E1719" s="36" t="s">
        <v>76</v>
      </c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  <c r="R1719" s="21"/>
      <c r="S1719" s="21"/>
      <c r="T1719" s="21"/>
      <c r="U1719" s="21"/>
      <c r="V1719" s="21"/>
      <c r="W1719" s="21"/>
      <c r="X1719" s="21"/>
      <c r="Y1719" s="21"/>
      <c r="Z1719" s="21"/>
      <c r="AA1719" s="21"/>
      <c r="AB1719" s="21"/>
      <c r="AC1719" s="21"/>
      <c r="AD1719" s="21"/>
      <c r="AE1719" s="21"/>
      <c r="AF1719" s="21"/>
      <c r="AG1719" s="21"/>
      <c r="AH1719" s="21"/>
      <c r="AI1719" s="21"/>
      <c r="AJ1719" s="21"/>
      <c r="AK1719" s="22"/>
    </row>
    <row r="1720" spans="1:37" ht="13.5" hidden="1" customHeight="1" x14ac:dyDescent="0.25">
      <c r="A1720" s="69" t="str">
        <f t="shared" si="26"/>
        <v>MAMG</v>
      </c>
      <c r="B1720" s="20" t="s">
        <v>47</v>
      </c>
      <c r="C1720" s="20" t="s">
        <v>48</v>
      </c>
      <c r="D1720" s="20" t="s">
        <v>65</v>
      </c>
      <c r="E1720" s="36" t="s">
        <v>76</v>
      </c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  <c r="R1720" s="21"/>
      <c r="S1720" s="21"/>
      <c r="T1720" s="21"/>
      <c r="U1720" s="21"/>
      <c r="V1720" s="21"/>
      <c r="W1720" s="21"/>
      <c r="X1720" s="21"/>
      <c r="Y1720" s="21"/>
      <c r="Z1720" s="21"/>
      <c r="AA1720" s="21"/>
      <c r="AB1720" s="21"/>
      <c r="AC1720" s="21"/>
      <c r="AD1720" s="21"/>
      <c r="AE1720" s="21"/>
      <c r="AF1720" s="21"/>
      <c r="AG1720" s="21"/>
      <c r="AH1720" s="21"/>
      <c r="AI1720" s="21"/>
      <c r="AJ1720" s="21"/>
      <c r="AK1720" s="22"/>
    </row>
    <row r="1721" spans="1:37" ht="13.5" hidden="1" customHeight="1" x14ac:dyDescent="0.25">
      <c r="A1721" s="69" t="str">
        <f t="shared" si="26"/>
        <v>MAMS</v>
      </c>
      <c r="B1721" s="20" t="s">
        <v>47</v>
      </c>
      <c r="C1721" s="20" t="s">
        <v>49</v>
      </c>
      <c r="D1721" s="20" t="s">
        <v>65</v>
      </c>
      <c r="E1721" s="36" t="s">
        <v>76</v>
      </c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  <c r="R1721" s="21"/>
      <c r="S1721" s="21"/>
      <c r="T1721" s="21"/>
      <c r="U1721" s="21"/>
      <c r="V1721" s="21"/>
      <c r="W1721" s="21"/>
      <c r="X1721" s="21"/>
      <c r="Y1721" s="21"/>
      <c r="Z1721" s="21"/>
      <c r="AA1721" s="21"/>
      <c r="AB1721" s="21"/>
      <c r="AC1721" s="21"/>
      <c r="AD1721" s="21"/>
      <c r="AE1721" s="21"/>
      <c r="AF1721" s="21"/>
      <c r="AG1721" s="21"/>
      <c r="AH1721" s="21"/>
      <c r="AI1721" s="21"/>
      <c r="AJ1721" s="21"/>
      <c r="AK1721" s="22"/>
    </row>
    <row r="1722" spans="1:37" ht="13.5" hidden="1" customHeight="1" x14ac:dyDescent="0.25">
      <c r="A1722" s="69" t="str">
        <f t="shared" si="26"/>
        <v>MAMT</v>
      </c>
      <c r="B1722" s="20" t="s">
        <v>47</v>
      </c>
      <c r="C1722" s="20" t="s">
        <v>50</v>
      </c>
      <c r="D1722" s="20" t="s">
        <v>65</v>
      </c>
      <c r="E1722" s="36" t="s">
        <v>76</v>
      </c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  <c r="R1722" s="21"/>
      <c r="S1722" s="21"/>
      <c r="T1722" s="21"/>
      <c r="U1722" s="21"/>
      <c r="V1722" s="21"/>
      <c r="W1722" s="21"/>
      <c r="X1722" s="21"/>
      <c r="Y1722" s="21"/>
      <c r="Z1722" s="21"/>
      <c r="AA1722" s="21"/>
      <c r="AB1722" s="21"/>
      <c r="AC1722" s="21"/>
      <c r="AD1722" s="21"/>
      <c r="AE1722" s="21"/>
      <c r="AF1722" s="21"/>
      <c r="AG1722" s="21"/>
      <c r="AH1722" s="21"/>
      <c r="AI1722" s="21"/>
      <c r="AJ1722" s="21"/>
      <c r="AK1722" s="22"/>
    </row>
    <row r="1723" spans="1:37" ht="13.5" hidden="1" customHeight="1" x14ac:dyDescent="0.25">
      <c r="A1723" s="69" t="str">
        <f t="shared" si="26"/>
        <v>MAPA</v>
      </c>
      <c r="B1723" s="20" t="s">
        <v>47</v>
      </c>
      <c r="C1723" s="20" t="s">
        <v>51</v>
      </c>
      <c r="D1723" s="20" t="s">
        <v>65</v>
      </c>
      <c r="E1723" s="36" t="s">
        <v>76</v>
      </c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  <c r="R1723" s="21"/>
      <c r="S1723" s="21"/>
      <c r="T1723" s="21"/>
      <c r="U1723" s="21"/>
      <c r="V1723" s="21"/>
      <c r="W1723" s="21"/>
      <c r="X1723" s="21"/>
      <c r="Y1723" s="21"/>
      <c r="Z1723" s="21"/>
      <c r="AA1723" s="21"/>
      <c r="AB1723" s="21"/>
      <c r="AC1723" s="21"/>
      <c r="AD1723" s="21"/>
      <c r="AE1723" s="21"/>
      <c r="AF1723" s="21"/>
      <c r="AG1723" s="21"/>
      <c r="AH1723" s="21"/>
      <c r="AI1723" s="21"/>
      <c r="AJ1723" s="21"/>
      <c r="AK1723" s="22"/>
    </row>
    <row r="1724" spans="1:37" ht="13.5" hidden="1" customHeight="1" x14ac:dyDescent="0.25">
      <c r="A1724" s="69" t="str">
        <f t="shared" si="26"/>
        <v>MAPB</v>
      </c>
      <c r="B1724" s="20" t="s">
        <v>47</v>
      </c>
      <c r="C1724" s="20" t="s">
        <v>52</v>
      </c>
      <c r="D1724" s="20" t="s">
        <v>65</v>
      </c>
      <c r="E1724" s="36" t="s">
        <v>76</v>
      </c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  <c r="R1724" s="21"/>
      <c r="S1724" s="21"/>
      <c r="T1724" s="21"/>
      <c r="U1724" s="21"/>
      <c r="V1724" s="21"/>
      <c r="W1724" s="21"/>
      <c r="X1724" s="21"/>
      <c r="Y1724" s="21"/>
      <c r="Z1724" s="21"/>
      <c r="AA1724" s="21"/>
      <c r="AB1724" s="21"/>
      <c r="AC1724" s="21"/>
      <c r="AD1724" s="21"/>
      <c r="AE1724" s="21"/>
      <c r="AF1724" s="21"/>
      <c r="AG1724" s="21"/>
      <c r="AH1724" s="21"/>
      <c r="AI1724" s="21"/>
      <c r="AJ1724" s="21"/>
      <c r="AK1724" s="22"/>
    </row>
    <row r="1725" spans="1:37" ht="13.5" hidden="1" customHeight="1" x14ac:dyDescent="0.25">
      <c r="A1725" s="69" t="str">
        <f t="shared" si="26"/>
        <v>MAPE</v>
      </c>
      <c r="B1725" s="20" t="s">
        <v>47</v>
      </c>
      <c r="C1725" s="20" t="s">
        <v>53</v>
      </c>
      <c r="D1725" s="20" t="s">
        <v>65</v>
      </c>
      <c r="E1725" s="36" t="s">
        <v>76</v>
      </c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  <c r="R1725" s="21"/>
      <c r="S1725" s="21"/>
      <c r="T1725" s="21"/>
      <c r="U1725" s="21"/>
      <c r="V1725" s="21"/>
      <c r="W1725" s="21"/>
      <c r="X1725" s="21"/>
      <c r="Y1725" s="21"/>
      <c r="Z1725" s="21"/>
      <c r="AA1725" s="21"/>
      <c r="AB1725" s="21"/>
      <c r="AC1725" s="21"/>
      <c r="AD1725" s="21"/>
      <c r="AE1725" s="21"/>
      <c r="AF1725" s="21"/>
      <c r="AG1725" s="21"/>
      <c r="AH1725" s="21"/>
      <c r="AI1725" s="21"/>
      <c r="AJ1725" s="21"/>
      <c r="AK1725" s="22"/>
    </row>
    <row r="1726" spans="1:37" ht="13.5" hidden="1" customHeight="1" x14ac:dyDescent="0.25">
      <c r="A1726" s="69" t="str">
        <f t="shared" si="26"/>
        <v>MAPI</v>
      </c>
      <c r="B1726" s="20" t="s">
        <v>47</v>
      </c>
      <c r="C1726" s="20" t="s">
        <v>54</v>
      </c>
      <c r="D1726" s="20" t="s">
        <v>65</v>
      </c>
      <c r="E1726" s="36" t="s">
        <v>76</v>
      </c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  <c r="R1726" s="21"/>
      <c r="S1726" s="21"/>
      <c r="T1726" s="21"/>
      <c r="U1726" s="21"/>
      <c r="V1726" s="21"/>
      <c r="W1726" s="21"/>
      <c r="X1726" s="21"/>
      <c r="Y1726" s="21"/>
      <c r="Z1726" s="21"/>
      <c r="AA1726" s="21"/>
      <c r="AB1726" s="21"/>
      <c r="AC1726" s="21"/>
      <c r="AD1726" s="21"/>
      <c r="AE1726" s="21"/>
      <c r="AF1726" s="21"/>
      <c r="AG1726" s="21"/>
      <c r="AH1726" s="21"/>
      <c r="AI1726" s="21"/>
      <c r="AJ1726" s="21"/>
      <c r="AK1726" s="22"/>
    </row>
    <row r="1727" spans="1:37" ht="13.5" hidden="1" customHeight="1" x14ac:dyDescent="0.25">
      <c r="A1727" s="69" t="str">
        <f t="shared" si="26"/>
        <v>MAPR</v>
      </c>
      <c r="B1727" s="20" t="s">
        <v>47</v>
      </c>
      <c r="C1727" s="20" t="s">
        <v>55</v>
      </c>
      <c r="D1727" s="20" t="s">
        <v>65</v>
      </c>
      <c r="E1727" s="36" t="s">
        <v>76</v>
      </c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  <c r="R1727" s="21"/>
      <c r="S1727" s="21"/>
      <c r="T1727" s="21"/>
      <c r="U1727" s="21"/>
      <c r="V1727" s="21"/>
      <c r="W1727" s="21"/>
      <c r="X1727" s="21"/>
      <c r="Y1727" s="21"/>
      <c r="Z1727" s="21"/>
      <c r="AA1727" s="21"/>
      <c r="AB1727" s="21"/>
      <c r="AC1727" s="21"/>
      <c r="AD1727" s="21"/>
      <c r="AE1727" s="21"/>
      <c r="AF1727" s="21"/>
      <c r="AG1727" s="21"/>
      <c r="AH1727" s="21"/>
      <c r="AI1727" s="21"/>
      <c r="AJ1727" s="21"/>
      <c r="AK1727" s="22"/>
    </row>
    <row r="1728" spans="1:37" ht="13.5" hidden="1" customHeight="1" x14ac:dyDescent="0.25">
      <c r="A1728" s="69" t="str">
        <f t="shared" si="26"/>
        <v>MARJ</v>
      </c>
      <c r="B1728" s="20" t="s">
        <v>47</v>
      </c>
      <c r="C1728" s="20" t="s">
        <v>56</v>
      </c>
      <c r="D1728" s="20" t="s">
        <v>65</v>
      </c>
      <c r="E1728" s="36" t="s">
        <v>76</v>
      </c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  <c r="R1728" s="21"/>
      <c r="S1728" s="21"/>
      <c r="T1728" s="21"/>
      <c r="U1728" s="21"/>
      <c r="V1728" s="21"/>
      <c r="W1728" s="21"/>
      <c r="X1728" s="21"/>
      <c r="Y1728" s="21"/>
      <c r="Z1728" s="21"/>
      <c r="AA1728" s="21"/>
      <c r="AB1728" s="21"/>
      <c r="AC1728" s="21"/>
      <c r="AD1728" s="21"/>
      <c r="AE1728" s="21"/>
      <c r="AF1728" s="21"/>
      <c r="AG1728" s="21"/>
      <c r="AH1728" s="21"/>
      <c r="AI1728" s="21"/>
      <c r="AJ1728" s="21"/>
      <c r="AK1728" s="22"/>
    </row>
    <row r="1729" spans="1:37" ht="13.5" hidden="1" customHeight="1" x14ac:dyDescent="0.25">
      <c r="A1729" s="69" t="str">
        <f t="shared" si="26"/>
        <v>MARN</v>
      </c>
      <c r="B1729" s="20" t="s">
        <v>47</v>
      </c>
      <c r="C1729" s="20" t="s">
        <v>57</v>
      </c>
      <c r="D1729" s="20" t="s">
        <v>65</v>
      </c>
      <c r="E1729" s="36" t="s">
        <v>76</v>
      </c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  <c r="R1729" s="21"/>
      <c r="S1729" s="21"/>
      <c r="T1729" s="21"/>
      <c r="U1729" s="21"/>
      <c r="V1729" s="21"/>
      <c r="W1729" s="21"/>
      <c r="X1729" s="21"/>
      <c r="Y1729" s="21"/>
      <c r="Z1729" s="21"/>
      <c r="AA1729" s="21"/>
      <c r="AB1729" s="21"/>
      <c r="AC1729" s="21"/>
      <c r="AD1729" s="21"/>
      <c r="AE1729" s="21"/>
      <c r="AF1729" s="21"/>
      <c r="AG1729" s="21"/>
      <c r="AH1729" s="21"/>
      <c r="AI1729" s="21"/>
      <c r="AJ1729" s="21"/>
      <c r="AK1729" s="22"/>
    </row>
    <row r="1730" spans="1:37" ht="13.5" hidden="1" customHeight="1" x14ac:dyDescent="0.25">
      <c r="A1730" s="69" t="str">
        <f t="shared" si="26"/>
        <v>MARO</v>
      </c>
      <c r="B1730" s="20" t="s">
        <v>47</v>
      </c>
      <c r="C1730" s="20" t="s">
        <v>58</v>
      </c>
      <c r="D1730" s="20" t="s">
        <v>65</v>
      </c>
      <c r="E1730" s="36" t="s">
        <v>76</v>
      </c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  <c r="R1730" s="21"/>
      <c r="S1730" s="21"/>
      <c r="T1730" s="21"/>
      <c r="U1730" s="21"/>
      <c r="V1730" s="21"/>
      <c r="W1730" s="21"/>
      <c r="X1730" s="21"/>
      <c r="Y1730" s="21"/>
      <c r="Z1730" s="21"/>
      <c r="AA1730" s="21"/>
      <c r="AB1730" s="21"/>
      <c r="AC1730" s="21"/>
      <c r="AD1730" s="21"/>
      <c r="AE1730" s="21"/>
      <c r="AF1730" s="21"/>
      <c r="AG1730" s="21"/>
      <c r="AH1730" s="21"/>
      <c r="AI1730" s="21"/>
      <c r="AJ1730" s="21"/>
      <c r="AK1730" s="22"/>
    </row>
    <row r="1731" spans="1:37" ht="13.5" hidden="1" customHeight="1" x14ac:dyDescent="0.25">
      <c r="A1731" s="69" t="str">
        <f t="shared" si="26"/>
        <v>MARR</v>
      </c>
      <c r="B1731" s="20" t="s">
        <v>47</v>
      </c>
      <c r="C1731" s="20" t="s">
        <v>59</v>
      </c>
      <c r="D1731" s="20" t="s">
        <v>65</v>
      </c>
      <c r="E1731" s="36" t="s">
        <v>76</v>
      </c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  <c r="R1731" s="21"/>
      <c r="S1731" s="21"/>
      <c r="T1731" s="21"/>
      <c r="U1731" s="21"/>
      <c r="V1731" s="21"/>
      <c r="W1731" s="21"/>
      <c r="X1731" s="21"/>
      <c r="Y1731" s="21"/>
      <c r="Z1731" s="21"/>
      <c r="AA1731" s="21"/>
      <c r="AB1731" s="21"/>
      <c r="AC1731" s="21"/>
      <c r="AD1731" s="21"/>
      <c r="AE1731" s="21"/>
      <c r="AF1731" s="21"/>
      <c r="AG1731" s="21"/>
      <c r="AH1731" s="21"/>
      <c r="AI1731" s="21"/>
      <c r="AJ1731" s="21"/>
      <c r="AK1731" s="22"/>
    </row>
    <row r="1732" spans="1:37" ht="13.5" hidden="1" customHeight="1" x14ac:dyDescent="0.25">
      <c r="A1732" s="69" t="str">
        <f t="shared" si="26"/>
        <v>MARS</v>
      </c>
      <c r="B1732" s="20" t="s">
        <v>47</v>
      </c>
      <c r="C1732" s="20" t="s">
        <v>60</v>
      </c>
      <c r="D1732" s="20" t="s">
        <v>65</v>
      </c>
      <c r="E1732" s="36" t="s">
        <v>76</v>
      </c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  <c r="R1732" s="21"/>
      <c r="S1732" s="21"/>
      <c r="T1732" s="21"/>
      <c r="U1732" s="21"/>
      <c r="V1732" s="21"/>
      <c r="W1732" s="21"/>
      <c r="X1732" s="21"/>
      <c r="Y1732" s="21"/>
      <c r="Z1732" s="21"/>
      <c r="AA1732" s="21"/>
      <c r="AB1732" s="21"/>
      <c r="AC1732" s="21"/>
      <c r="AD1732" s="21"/>
      <c r="AE1732" s="21"/>
      <c r="AF1732" s="21"/>
      <c r="AG1732" s="21"/>
      <c r="AH1732" s="21"/>
      <c r="AI1732" s="21"/>
      <c r="AJ1732" s="21"/>
      <c r="AK1732" s="22"/>
    </row>
    <row r="1733" spans="1:37" ht="13.5" hidden="1" customHeight="1" x14ac:dyDescent="0.25">
      <c r="A1733" s="69" t="str">
        <f t="shared" si="26"/>
        <v>MASC</v>
      </c>
      <c r="B1733" s="20" t="s">
        <v>47</v>
      </c>
      <c r="C1733" s="20" t="s">
        <v>61</v>
      </c>
      <c r="D1733" s="20" t="s">
        <v>65</v>
      </c>
      <c r="E1733" s="36" t="s">
        <v>76</v>
      </c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  <c r="R1733" s="21"/>
      <c r="S1733" s="21"/>
      <c r="T1733" s="21"/>
      <c r="U1733" s="21"/>
      <c r="V1733" s="21"/>
      <c r="W1733" s="21"/>
      <c r="X1733" s="21"/>
      <c r="Y1733" s="21"/>
      <c r="Z1733" s="21"/>
      <c r="AA1733" s="21"/>
      <c r="AB1733" s="21"/>
      <c r="AC1733" s="21"/>
      <c r="AD1733" s="21"/>
      <c r="AE1733" s="21"/>
      <c r="AF1733" s="21"/>
      <c r="AG1733" s="21"/>
      <c r="AH1733" s="21"/>
      <c r="AI1733" s="21"/>
      <c r="AJ1733" s="21"/>
      <c r="AK1733" s="22"/>
    </row>
    <row r="1734" spans="1:37" ht="13.5" hidden="1" customHeight="1" x14ac:dyDescent="0.25">
      <c r="A1734" s="69" t="str">
        <f t="shared" si="26"/>
        <v>MASE</v>
      </c>
      <c r="B1734" s="20" t="s">
        <v>47</v>
      </c>
      <c r="C1734" s="20" t="s">
        <v>62</v>
      </c>
      <c r="D1734" s="20" t="s">
        <v>65</v>
      </c>
      <c r="E1734" s="36" t="s">
        <v>76</v>
      </c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  <c r="R1734" s="21"/>
      <c r="S1734" s="21"/>
      <c r="T1734" s="21"/>
      <c r="U1734" s="21"/>
      <c r="V1734" s="21"/>
      <c r="W1734" s="21"/>
      <c r="X1734" s="21"/>
      <c r="Y1734" s="21"/>
      <c r="Z1734" s="21"/>
      <c r="AA1734" s="21"/>
      <c r="AB1734" s="21"/>
      <c r="AC1734" s="21"/>
      <c r="AD1734" s="21"/>
      <c r="AE1734" s="21"/>
      <c r="AF1734" s="21"/>
      <c r="AG1734" s="21"/>
      <c r="AH1734" s="21"/>
      <c r="AI1734" s="21"/>
      <c r="AJ1734" s="21"/>
      <c r="AK1734" s="22"/>
    </row>
    <row r="1735" spans="1:37" ht="13.5" hidden="1" customHeight="1" x14ac:dyDescent="0.25">
      <c r="A1735" s="69" t="str">
        <f t="shared" si="26"/>
        <v>MASP</v>
      </c>
      <c r="B1735" s="20" t="s">
        <v>47</v>
      </c>
      <c r="C1735" s="20" t="s">
        <v>63</v>
      </c>
      <c r="D1735" s="20" t="s">
        <v>65</v>
      </c>
      <c r="E1735" s="36" t="s">
        <v>76</v>
      </c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  <c r="R1735" s="21"/>
      <c r="S1735" s="21"/>
      <c r="T1735" s="21"/>
      <c r="U1735" s="21"/>
      <c r="V1735" s="21"/>
      <c r="W1735" s="21"/>
      <c r="X1735" s="21"/>
      <c r="Y1735" s="21"/>
      <c r="Z1735" s="21"/>
      <c r="AA1735" s="21"/>
      <c r="AB1735" s="21"/>
      <c r="AC1735" s="21"/>
      <c r="AD1735" s="21"/>
      <c r="AE1735" s="21"/>
      <c r="AF1735" s="21"/>
      <c r="AG1735" s="21"/>
      <c r="AH1735" s="21"/>
      <c r="AI1735" s="21"/>
      <c r="AJ1735" s="21"/>
      <c r="AK1735" s="22"/>
    </row>
    <row r="1736" spans="1:37" ht="13.5" hidden="1" customHeight="1" thickBot="1" x14ac:dyDescent="0.3">
      <c r="A1736" s="69" t="str">
        <f t="shared" si="26"/>
        <v>MATO</v>
      </c>
      <c r="B1736" s="23" t="s">
        <v>47</v>
      </c>
      <c r="C1736" s="23" t="s">
        <v>30</v>
      </c>
      <c r="D1736" s="23" t="s">
        <v>65</v>
      </c>
      <c r="E1736" s="43" t="s">
        <v>76</v>
      </c>
      <c r="F1736" s="44"/>
      <c r="G1736" s="44"/>
      <c r="H1736" s="44"/>
      <c r="I1736" s="44"/>
      <c r="J1736" s="44"/>
      <c r="K1736" s="44"/>
      <c r="L1736" s="44"/>
      <c r="M1736" s="44"/>
      <c r="N1736" s="44"/>
      <c r="O1736" s="44"/>
      <c r="P1736" s="44"/>
      <c r="Q1736" s="44"/>
      <c r="R1736" s="44"/>
      <c r="S1736" s="44"/>
      <c r="T1736" s="44"/>
      <c r="U1736" s="44"/>
      <c r="V1736" s="44"/>
      <c r="W1736" s="44"/>
      <c r="X1736" s="44"/>
      <c r="Y1736" s="44"/>
      <c r="Z1736" s="44"/>
      <c r="AA1736" s="44"/>
      <c r="AB1736" s="44"/>
      <c r="AC1736" s="44"/>
      <c r="AD1736" s="44"/>
      <c r="AE1736" s="44"/>
      <c r="AF1736" s="44"/>
      <c r="AG1736" s="44"/>
      <c r="AH1736" s="44"/>
      <c r="AI1736" s="44"/>
      <c r="AJ1736" s="44"/>
      <c r="AK1736" s="45"/>
    </row>
    <row r="1737" spans="1:37" ht="13.5" hidden="1" customHeight="1" x14ac:dyDescent="0.25">
      <c r="A1737" s="69" t="str">
        <f t="shared" si="26"/>
        <v>MGAC</v>
      </c>
      <c r="B1737" s="40" t="s">
        <v>48</v>
      </c>
      <c r="C1737" s="40" t="s">
        <v>33</v>
      </c>
      <c r="D1737" s="40" t="s">
        <v>65</v>
      </c>
      <c r="E1737" s="42" t="s">
        <v>76</v>
      </c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2"/>
    </row>
    <row r="1738" spans="1:37" ht="13.5" hidden="1" customHeight="1" x14ac:dyDescent="0.25">
      <c r="A1738" s="69" t="str">
        <f t="shared" ref="A1738:A1801" si="27">CONCATENATE(B1738,C1738)</f>
        <v>MGAL</v>
      </c>
      <c r="B1738" s="20" t="s">
        <v>48</v>
      </c>
      <c r="C1738" s="20" t="s">
        <v>39</v>
      </c>
      <c r="D1738" s="20" t="s">
        <v>65</v>
      </c>
      <c r="E1738" s="36" t="s">
        <v>76</v>
      </c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  <c r="R1738" s="21"/>
      <c r="S1738" s="21"/>
      <c r="T1738" s="21"/>
      <c r="U1738" s="21"/>
      <c r="V1738" s="21"/>
      <c r="W1738" s="21"/>
      <c r="X1738" s="21"/>
      <c r="Y1738" s="21"/>
      <c r="Z1738" s="21"/>
      <c r="AA1738" s="21"/>
      <c r="AB1738" s="21"/>
      <c r="AC1738" s="21"/>
      <c r="AD1738" s="21"/>
      <c r="AE1738" s="21"/>
      <c r="AF1738" s="21"/>
      <c r="AG1738" s="21"/>
      <c r="AH1738" s="21"/>
      <c r="AI1738" s="21"/>
      <c r="AJ1738" s="21"/>
      <c r="AK1738" s="22"/>
    </row>
    <row r="1739" spans="1:37" ht="13.5" hidden="1" customHeight="1" x14ac:dyDescent="0.25">
      <c r="A1739" s="69" t="str">
        <f t="shared" si="27"/>
        <v>MGAM</v>
      </c>
      <c r="B1739" s="20" t="s">
        <v>48</v>
      </c>
      <c r="C1739" s="20" t="s">
        <v>40</v>
      </c>
      <c r="D1739" s="20" t="s">
        <v>65</v>
      </c>
      <c r="E1739" s="36" t="s">
        <v>76</v>
      </c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  <c r="R1739" s="21"/>
      <c r="S1739" s="21"/>
      <c r="T1739" s="21"/>
      <c r="U1739" s="21"/>
      <c r="V1739" s="21"/>
      <c r="W1739" s="21"/>
      <c r="X1739" s="21"/>
      <c r="Y1739" s="21"/>
      <c r="Z1739" s="21"/>
      <c r="AA1739" s="21"/>
      <c r="AB1739" s="21"/>
      <c r="AC1739" s="21"/>
      <c r="AD1739" s="21"/>
      <c r="AE1739" s="21"/>
      <c r="AF1739" s="21"/>
      <c r="AG1739" s="21"/>
      <c r="AH1739" s="21"/>
      <c r="AI1739" s="21"/>
      <c r="AJ1739" s="21"/>
      <c r="AK1739" s="22"/>
    </row>
    <row r="1740" spans="1:37" ht="13.5" hidden="1" customHeight="1" x14ac:dyDescent="0.25">
      <c r="A1740" s="69" t="str">
        <f t="shared" si="27"/>
        <v>MGAP</v>
      </c>
      <c r="B1740" s="20" t="s">
        <v>48</v>
      </c>
      <c r="C1740" s="20" t="s">
        <v>41</v>
      </c>
      <c r="D1740" s="20" t="s">
        <v>65</v>
      </c>
      <c r="E1740" s="36" t="s">
        <v>76</v>
      </c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  <c r="R1740" s="21"/>
      <c r="S1740" s="21"/>
      <c r="T1740" s="21"/>
      <c r="U1740" s="21"/>
      <c r="V1740" s="21"/>
      <c r="W1740" s="21"/>
      <c r="X1740" s="21"/>
      <c r="Y1740" s="21"/>
      <c r="Z1740" s="21"/>
      <c r="AA1740" s="21"/>
      <c r="AB1740" s="21"/>
      <c r="AC1740" s="21"/>
      <c r="AD1740" s="21"/>
      <c r="AE1740" s="21"/>
      <c r="AF1740" s="21"/>
      <c r="AG1740" s="21"/>
      <c r="AH1740" s="21"/>
      <c r="AI1740" s="21"/>
      <c r="AJ1740" s="21"/>
      <c r="AK1740" s="22"/>
    </row>
    <row r="1741" spans="1:37" ht="13.5" hidden="1" customHeight="1" x14ac:dyDescent="0.25">
      <c r="A1741" s="69" t="str">
        <f t="shared" si="27"/>
        <v>MGBA</v>
      </c>
      <c r="B1741" s="20" t="s">
        <v>48</v>
      </c>
      <c r="C1741" s="20" t="s">
        <v>42</v>
      </c>
      <c r="D1741" s="20" t="s">
        <v>65</v>
      </c>
      <c r="E1741" s="36" t="s">
        <v>76</v>
      </c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  <c r="R1741" s="21"/>
      <c r="S1741" s="21"/>
      <c r="T1741" s="21"/>
      <c r="U1741" s="21"/>
      <c r="V1741" s="21"/>
      <c r="W1741" s="21"/>
      <c r="X1741" s="21"/>
      <c r="Y1741" s="21"/>
      <c r="Z1741" s="21"/>
      <c r="AA1741" s="21"/>
      <c r="AB1741" s="21"/>
      <c r="AC1741" s="21"/>
      <c r="AD1741" s="21"/>
      <c r="AE1741" s="21"/>
      <c r="AF1741" s="21"/>
      <c r="AG1741" s="21"/>
      <c r="AH1741" s="21"/>
      <c r="AI1741" s="21"/>
      <c r="AJ1741" s="21"/>
      <c r="AK1741" s="22"/>
    </row>
    <row r="1742" spans="1:37" ht="13.5" hidden="1" customHeight="1" x14ac:dyDescent="0.25">
      <c r="A1742" s="69" t="str">
        <f t="shared" si="27"/>
        <v>MGCE</v>
      </c>
      <c r="B1742" s="20" t="s">
        <v>48</v>
      </c>
      <c r="C1742" s="20" t="s">
        <v>43</v>
      </c>
      <c r="D1742" s="20" t="s">
        <v>65</v>
      </c>
      <c r="E1742" s="36" t="s">
        <v>76</v>
      </c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  <c r="R1742" s="21"/>
      <c r="S1742" s="21"/>
      <c r="T1742" s="21"/>
      <c r="U1742" s="21"/>
      <c r="V1742" s="21"/>
      <c r="W1742" s="21"/>
      <c r="X1742" s="21"/>
      <c r="Y1742" s="21"/>
      <c r="Z1742" s="21"/>
      <c r="AA1742" s="21"/>
      <c r="AB1742" s="21"/>
      <c r="AC1742" s="21"/>
      <c r="AD1742" s="21"/>
      <c r="AE1742" s="21"/>
      <c r="AF1742" s="21"/>
      <c r="AG1742" s="21"/>
      <c r="AH1742" s="21"/>
      <c r="AI1742" s="21"/>
      <c r="AJ1742" s="21"/>
      <c r="AK1742" s="22"/>
    </row>
    <row r="1743" spans="1:37" ht="13.5" hidden="1" customHeight="1" x14ac:dyDescent="0.25">
      <c r="A1743" s="69" t="str">
        <f t="shared" si="27"/>
        <v>MGDF</v>
      </c>
      <c r="B1743" s="20" t="s">
        <v>48</v>
      </c>
      <c r="C1743" s="20" t="s">
        <v>44</v>
      </c>
      <c r="D1743" s="20" t="s">
        <v>65</v>
      </c>
      <c r="E1743" s="36" t="s">
        <v>76</v>
      </c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  <c r="R1743" s="21"/>
      <c r="S1743" s="21"/>
      <c r="T1743" s="21"/>
      <c r="U1743" s="21"/>
      <c r="V1743" s="21"/>
      <c r="W1743" s="21"/>
      <c r="X1743" s="21"/>
      <c r="Y1743" s="21"/>
      <c r="Z1743" s="21"/>
      <c r="AA1743" s="21"/>
      <c r="AB1743" s="21"/>
      <c r="AC1743" s="21"/>
      <c r="AD1743" s="21"/>
      <c r="AE1743" s="21"/>
      <c r="AF1743" s="21"/>
      <c r="AG1743" s="21"/>
      <c r="AH1743" s="21"/>
      <c r="AI1743" s="21"/>
      <c r="AJ1743" s="21"/>
      <c r="AK1743" s="22"/>
    </row>
    <row r="1744" spans="1:37" ht="13.5" hidden="1" customHeight="1" x14ac:dyDescent="0.25">
      <c r="A1744" s="69" t="str">
        <f t="shared" si="27"/>
        <v>MGES</v>
      </c>
      <c r="B1744" s="20" t="s">
        <v>48</v>
      </c>
      <c r="C1744" s="20" t="s">
        <v>45</v>
      </c>
      <c r="D1744" s="20" t="s">
        <v>65</v>
      </c>
      <c r="E1744" s="36" t="s">
        <v>76</v>
      </c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  <c r="R1744" s="21"/>
      <c r="S1744" s="21"/>
      <c r="T1744" s="21"/>
      <c r="U1744" s="21"/>
      <c r="V1744" s="21"/>
      <c r="W1744" s="21"/>
      <c r="X1744" s="21"/>
      <c r="Y1744" s="21"/>
      <c r="Z1744" s="21"/>
      <c r="AA1744" s="21"/>
      <c r="AB1744" s="21"/>
      <c r="AC1744" s="21"/>
      <c r="AD1744" s="21"/>
      <c r="AE1744" s="21"/>
      <c r="AF1744" s="21"/>
      <c r="AG1744" s="21"/>
      <c r="AH1744" s="21"/>
      <c r="AI1744" s="21"/>
      <c r="AJ1744" s="21"/>
      <c r="AK1744" s="22"/>
    </row>
    <row r="1745" spans="1:37" ht="13.5" hidden="1" customHeight="1" x14ac:dyDescent="0.25">
      <c r="A1745" s="69" t="str">
        <f t="shared" si="27"/>
        <v>MGGO</v>
      </c>
      <c r="B1745" s="20" t="s">
        <v>48</v>
      </c>
      <c r="C1745" s="20" t="s">
        <v>46</v>
      </c>
      <c r="D1745" s="20" t="s">
        <v>65</v>
      </c>
      <c r="E1745" s="36" t="s">
        <v>76</v>
      </c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  <c r="R1745" s="21"/>
      <c r="S1745" s="21"/>
      <c r="T1745" s="21"/>
      <c r="U1745" s="21"/>
      <c r="V1745" s="21"/>
      <c r="W1745" s="21"/>
      <c r="X1745" s="21"/>
      <c r="Y1745" s="21"/>
      <c r="Z1745" s="21"/>
      <c r="AA1745" s="21"/>
      <c r="AB1745" s="21"/>
      <c r="AC1745" s="21"/>
      <c r="AD1745" s="21"/>
      <c r="AE1745" s="21"/>
      <c r="AF1745" s="21"/>
      <c r="AG1745" s="21"/>
      <c r="AH1745" s="21"/>
      <c r="AI1745" s="21"/>
      <c r="AJ1745" s="21"/>
      <c r="AK1745" s="22"/>
    </row>
    <row r="1746" spans="1:37" ht="13.5" hidden="1" customHeight="1" x14ac:dyDescent="0.25">
      <c r="A1746" s="69" t="str">
        <f t="shared" si="27"/>
        <v>MGMA</v>
      </c>
      <c r="B1746" s="20" t="s">
        <v>48</v>
      </c>
      <c r="C1746" s="20" t="s">
        <v>47</v>
      </c>
      <c r="D1746" s="20" t="s">
        <v>65</v>
      </c>
      <c r="E1746" s="36" t="s">
        <v>76</v>
      </c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  <c r="R1746" s="21"/>
      <c r="S1746" s="21"/>
      <c r="T1746" s="21"/>
      <c r="U1746" s="21"/>
      <c r="V1746" s="21"/>
      <c r="W1746" s="21"/>
      <c r="X1746" s="21"/>
      <c r="Y1746" s="21"/>
      <c r="Z1746" s="21"/>
      <c r="AA1746" s="21"/>
      <c r="AB1746" s="21"/>
      <c r="AC1746" s="21"/>
      <c r="AD1746" s="21"/>
      <c r="AE1746" s="21"/>
      <c r="AF1746" s="21"/>
      <c r="AG1746" s="21"/>
      <c r="AH1746" s="21"/>
      <c r="AI1746" s="21"/>
      <c r="AJ1746" s="21"/>
      <c r="AK1746" s="22"/>
    </row>
    <row r="1747" spans="1:37" ht="13.5" hidden="1" customHeight="1" x14ac:dyDescent="0.25">
      <c r="A1747" s="69" t="str">
        <f t="shared" si="27"/>
        <v>MGMG</v>
      </c>
      <c r="B1747" s="20" t="s">
        <v>48</v>
      </c>
      <c r="C1747" s="20" t="s">
        <v>48</v>
      </c>
      <c r="D1747" s="20" t="s">
        <v>65</v>
      </c>
      <c r="E1747" s="36" t="s">
        <v>76</v>
      </c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  <c r="R1747" s="21"/>
      <c r="S1747" s="21"/>
      <c r="T1747" s="21"/>
      <c r="U1747" s="21"/>
      <c r="V1747" s="21"/>
      <c r="W1747" s="21"/>
      <c r="X1747" s="21"/>
      <c r="Y1747" s="21"/>
      <c r="Z1747" s="21"/>
      <c r="AA1747" s="21"/>
      <c r="AB1747" s="21"/>
      <c r="AC1747" s="21"/>
      <c r="AD1747" s="21"/>
      <c r="AE1747" s="21"/>
      <c r="AF1747" s="21"/>
      <c r="AG1747" s="21"/>
      <c r="AH1747" s="21"/>
      <c r="AI1747" s="21"/>
      <c r="AJ1747" s="21"/>
      <c r="AK1747" s="22"/>
    </row>
    <row r="1748" spans="1:37" ht="13.5" hidden="1" customHeight="1" x14ac:dyDescent="0.25">
      <c r="A1748" s="69" t="str">
        <f t="shared" si="27"/>
        <v>MGMS</v>
      </c>
      <c r="B1748" s="20" t="s">
        <v>48</v>
      </c>
      <c r="C1748" s="20" t="s">
        <v>49</v>
      </c>
      <c r="D1748" s="20" t="s">
        <v>65</v>
      </c>
      <c r="E1748" s="36" t="s">
        <v>76</v>
      </c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  <c r="R1748" s="21"/>
      <c r="S1748" s="21"/>
      <c r="T1748" s="21"/>
      <c r="U1748" s="21"/>
      <c r="V1748" s="21"/>
      <c r="W1748" s="21"/>
      <c r="X1748" s="21"/>
      <c r="Y1748" s="21"/>
      <c r="Z1748" s="21"/>
      <c r="AA1748" s="21"/>
      <c r="AB1748" s="21"/>
      <c r="AC1748" s="21"/>
      <c r="AD1748" s="21"/>
      <c r="AE1748" s="21"/>
      <c r="AF1748" s="21"/>
      <c r="AG1748" s="21"/>
      <c r="AH1748" s="21"/>
      <c r="AI1748" s="21"/>
      <c r="AJ1748" s="21"/>
      <c r="AK1748" s="22"/>
    </row>
    <row r="1749" spans="1:37" ht="13.5" hidden="1" customHeight="1" x14ac:dyDescent="0.25">
      <c r="A1749" s="69" t="str">
        <f t="shared" si="27"/>
        <v>MGMT</v>
      </c>
      <c r="B1749" s="20" t="s">
        <v>48</v>
      </c>
      <c r="C1749" s="20" t="s">
        <v>50</v>
      </c>
      <c r="D1749" s="20" t="s">
        <v>65</v>
      </c>
      <c r="E1749" s="36" t="s">
        <v>76</v>
      </c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  <c r="R1749" s="21"/>
      <c r="S1749" s="21"/>
      <c r="T1749" s="21"/>
      <c r="U1749" s="21"/>
      <c r="V1749" s="21"/>
      <c r="W1749" s="21"/>
      <c r="X1749" s="21"/>
      <c r="Y1749" s="21"/>
      <c r="Z1749" s="21"/>
      <c r="AA1749" s="21"/>
      <c r="AB1749" s="21"/>
      <c r="AC1749" s="21"/>
      <c r="AD1749" s="21"/>
      <c r="AE1749" s="21"/>
      <c r="AF1749" s="21"/>
      <c r="AG1749" s="21"/>
      <c r="AH1749" s="21"/>
      <c r="AI1749" s="21"/>
      <c r="AJ1749" s="21"/>
      <c r="AK1749" s="22"/>
    </row>
    <row r="1750" spans="1:37" ht="13.5" hidden="1" customHeight="1" x14ac:dyDescent="0.25">
      <c r="A1750" s="69" t="str">
        <f t="shared" si="27"/>
        <v>MGPA</v>
      </c>
      <c r="B1750" s="20" t="s">
        <v>48</v>
      </c>
      <c r="C1750" s="20" t="s">
        <v>51</v>
      </c>
      <c r="D1750" s="20" t="s">
        <v>65</v>
      </c>
      <c r="E1750" s="36" t="s">
        <v>76</v>
      </c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  <c r="R1750" s="21"/>
      <c r="S1750" s="21"/>
      <c r="T1750" s="21"/>
      <c r="U1750" s="21"/>
      <c r="V1750" s="21"/>
      <c r="W1750" s="21"/>
      <c r="X1750" s="21"/>
      <c r="Y1750" s="21"/>
      <c r="Z1750" s="21"/>
      <c r="AA1750" s="21"/>
      <c r="AB1750" s="21"/>
      <c r="AC1750" s="21"/>
      <c r="AD1750" s="21"/>
      <c r="AE1750" s="21"/>
      <c r="AF1750" s="21"/>
      <c r="AG1750" s="21"/>
      <c r="AH1750" s="21"/>
      <c r="AI1750" s="21"/>
      <c r="AJ1750" s="21"/>
      <c r="AK1750" s="22"/>
    </row>
    <row r="1751" spans="1:37" ht="13.5" hidden="1" customHeight="1" x14ac:dyDescent="0.25">
      <c r="A1751" s="69" t="str">
        <f t="shared" si="27"/>
        <v>MGPB</v>
      </c>
      <c r="B1751" s="20" t="s">
        <v>48</v>
      </c>
      <c r="C1751" s="20" t="s">
        <v>52</v>
      </c>
      <c r="D1751" s="20" t="s">
        <v>65</v>
      </c>
      <c r="E1751" s="36" t="s">
        <v>76</v>
      </c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  <c r="R1751" s="21"/>
      <c r="S1751" s="21"/>
      <c r="T1751" s="21"/>
      <c r="U1751" s="21"/>
      <c r="V1751" s="21"/>
      <c r="W1751" s="21"/>
      <c r="X1751" s="21"/>
      <c r="Y1751" s="21"/>
      <c r="Z1751" s="21"/>
      <c r="AA1751" s="21"/>
      <c r="AB1751" s="21"/>
      <c r="AC1751" s="21"/>
      <c r="AD1751" s="21"/>
      <c r="AE1751" s="21"/>
      <c r="AF1751" s="21"/>
      <c r="AG1751" s="21"/>
      <c r="AH1751" s="21"/>
      <c r="AI1751" s="21"/>
      <c r="AJ1751" s="21"/>
      <c r="AK1751" s="22"/>
    </row>
    <row r="1752" spans="1:37" ht="13.5" hidden="1" customHeight="1" x14ac:dyDescent="0.25">
      <c r="A1752" s="69" t="str">
        <f t="shared" si="27"/>
        <v>MGPE</v>
      </c>
      <c r="B1752" s="20" t="s">
        <v>48</v>
      </c>
      <c r="C1752" s="20" t="s">
        <v>53</v>
      </c>
      <c r="D1752" s="20" t="s">
        <v>65</v>
      </c>
      <c r="E1752" s="36" t="s">
        <v>76</v>
      </c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  <c r="R1752" s="21"/>
      <c r="S1752" s="21"/>
      <c r="T1752" s="21"/>
      <c r="U1752" s="21"/>
      <c r="V1752" s="21"/>
      <c r="W1752" s="21"/>
      <c r="X1752" s="21"/>
      <c r="Y1752" s="21"/>
      <c r="Z1752" s="21"/>
      <c r="AA1752" s="21"/>
      <c r="AB1752" s="21"/>
      <c r="AC1752" s="21"/>
      <c r="AD1752" s="21"/>
      <c r="AE1752" s="21"/>
      <c r="AF1752" s="21"/>
      <c r="AG1752" s="21"/>
      <c r="AH1752" s="21"/>
      <c r="AI1752" s="21"/>
      <c r="AJ1752" s="21"/>
      <c r="AK1752" s="22"/>
    </row>
    <row r="1753" spans="1:37" ht="13.5" hidden="1" customHeight="1" x14ac:dyDescent="0.25">
      <c r="A1753" s="69" t="str">
        <f t="shared" si="27"/>
        <v>MGPI</v>
      </c>
      <c r="B1753" s="20" t="s">
        <v>48</v>
      </c>
      <c r="C1753" s="20" t="s">
        <v>54</v>
      </c>
      <c r="D1753" s="20" t="s">
        <v>65</v>
      </c>
      <c r="E1753" s="36" t="s">
        <v>76</v>
      </c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  <c r="R1753" s="21"/>
      <c r="S1753" s="21"/>
      <c r="T1753" s="21"/>
      <c r="U1753" s="21"/>
      <c r="V1753" s="21"/>
      <c r="W1753" s="21"/>
      <c r="X1753" s="21"/>
      <c r="Y1753" s="21"/>
      <c r="Z1753" s="21"/>
      <c r="AA1753" s="21"/>
      <c r="AB1753" s="21"/>
      <c r="AC1753" s="21"/>
      <c r="AD1753" s="21"/>
      <c r="AE1753" s="21"/>
      <c r="AF1753" s="21"/>
      <c r="AG1753" s="21"/>
      <c r="AH1753" s="21"/>
      <c r="AI1753" s="21"/>
      <c r="AJ1753" s="21"/>
      <c r="AK1753" s="22"/>
    </row>
    <row r="1754" spans="1:37" ht="13.5" hidden="1" customHeight="1" x14ac:dyDescent="0.25">
      <c r="A1754" s="69" t="str">
        <f t="shared" si="27"/>
        <v>MGPR</v>
      </c>
      <c r="B1754" s="20" t="s">
        <v>48</v>
      </c>
      <c r="C1754" s="20" t="s">
        <v>55</v>
      </c>
      <c r="D1754" s="20" t="s">
        <v>65</v>
      </c>
      <c r="E1754" s="36" t="s">
        <v>76</v>
      </c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  <c r="R1754" s="21"/>
      <c r="S1754" s="21"/>
      <c r="T1754" s="21"/>
      <c r="U1754" s="21"/>
      <c r="V1754" s="21"/>
      <c r="W1754" s="21"/>
      <c r="X1754" s="21"/>
      <c r="Y1754" s="21"/>
      <c r="Z1754" s="21"/>
      <c r="AA1754" s="21"/>
      <c r="AB1754" s="21"/>
      <c r="AC1754" s="21"/>
      <c r="AD1754" s="21"/>
      <c r="AE1754" s="21"/>
      <c r="AF1754" s="21"/>
      <c r="AG1754" s="21"/>
      <c r="AH1754" s="21"/>
      <c r="AI1754" s="21"/>
      <c r="AJ1754" s="21"/>
      <c r="AK1754" s="22"/>
    </row>
    <row r="1755" spans="1:37" ht="13.5" hidden="1" customHeight="1" x14ac:dyDescent="0.25">
      <c r="A1755" s="69" t="str">
        <f t="shared" si="27"/>
        <v>MGRJ</v>
      </c>
      <c r="B1755" s="20" t="s">
        <v>48</v>
      </c>
      <c r="C1755" s="20" t="s">
        <v>56</v>
      </c>
      <c r="D1755" s="20" t="s">
        <v>65</v>
      </c>
      <c r="E1755" s="36" t="s">
        <v>76</v>
      </c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  <c r="R1755" s="21"/>
      <c r="S1755" s="21"/>
      <c r="T1755" s="21"/>
      <c r="U1755" s="21"/>
      <c r="V1755" s="21"/>
      <c r="W1755" s="21"/>
      <c r="X1755" s="21"/>
      <c r="Y1755" s="21"/>
      <c r="Z1755" s="21"/>
      <c r="AA1755" s="21"/>
      <c r="AB1755" s="21"/>
      <c r="AC1755" s="21"/>
      <c r="AD1755" s="21"/>
      <c r="AE1755" s="21"/>
      <c r="AF1755" s="21"/>
      <c r="AG1755" s="21"/>
      <c r="AH1755" s="21"/>
      <c r="AI1755" s="21"/>
      <c r="AJ1755" s="21"/>
      <c r="AK1755" s="22"/>
    </row>
    <row r="1756" spans="1:37" ht="13.5" hidden="1" customHeight="1" x14ac:dyDescent="0.25">
      <c r="A1756" s="69" t="str">
        <f t="shared" si="27"/>
        <v>MGRN</v>
      </c>
      <c r="B1756" s="20" t="s">
        <v>48</v>
      </c>
      <c r="C1756" s="20" t="s">
        <v>57</v>
      </c>
      <c r="D1756" s="20" t="s">
        <v>65</v>
      </c>
      <c r="E1756" s="36" t="s">
        <v>76</v>
      </c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  <c r="R1756" s="21"/>
      <c r="S1756" s="21"/>
      <c r="T1756" s="21"/>
      <c r="U1756" s="21"/>
      <c r="V1756" s="21"/>
      <c r="W1756" s="21"/>
      <c r="X1756" s="21"/>
      <c r="Y1756" s="21"/>
      <c r="Z1756" s="21"/>
      <c r="AA1756" s="21"/>
      <c r="AB1756" s="21"/>
      <c r="AC1756" s="21"/>
      <c r="AD1756" s="21"/>
      <c r="AE1756" s="21"/>
      <c r="AF1756" s="21"/>
      <c r="AG1756" s="21"/>
      <c r="AH1756" s="21"/>
      <c r="AI1756" s="21"/>
      <c r="AJ1756" s="21"/>
      <c r="AK1756" s="22"/>
    </row>
    <row r="1757" spans="1:37" ht="13.5" hidden="1" customHeight="1" x14ac:dyDescent="0.25">
      <c r="A1757" s="69" t="str">
        <f t="shared" si="27"/>
        <v>MGRO</v>
      </c>
      <c r="B1757" s="20" t="s">
        <v>48</v>
      </c>
      <c r="C1757" s="20" t="s">
        <v>58</v>
      </c>
      <c r="D1757" s="20" t="s">
        <v>65</v>
      </c>
      <c r="E1757" s="36" t="s">
        <v>76</v>
      </c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  <c r="R1757" s="21"/>
      <c r="S1757" s="21"/>
      <c r="T1757" s="21"/>
      <c r="U1757" s="21"/>
      <c r="V1757" s="21"/>
      <c r="W1757" s="21"/>
      <c r="X1757" s="21"/>
      <c r="Y1757" s="21"/>
      <c r="Z1757" s="21"/>
      <c r="AA1757" s="21"/>
      <c r="AB1757" s="21"/>
      <c r="AC1757" s="21"/>
      <c r="AD1757" s="21"/>
      <c r="AE1757" s="21"/>
      <c r="AF1757" s="21"/>
      <c r="AG1757" s="21"/>
      <c r="AH1757" s="21"/>
      <c r="AI1757" s="21"/>
      <c r="AJ1757" s="21"/>
      <c r="AK1757" s="22"/>
    </row>
    <row r="1758" spans="1:37" ht="13.5" hidden="1" customHeight="1" x14ac:dyDescent="0.25">
      <c r="A1758" s="69" t="str">
        <f t="shared" si="27"/>
        <v>MGRR</v>
      </c>
      <c r="B1758" s="20" t="s">
        <v>48</v>
      </c>
      <c r="C1758" s="20" t="s">
        <v>59</v>
      </c>
      <c r="D1758" s="20" t="s">
        <v>65</v>
      </c>
      <c r="E1758" s="36" t="s">
        <v>76</v>
      </c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  <c r="R1758" s="21"/>
      <c r="S1758" s="21"/>
      <c r="T1758" s="21"/>
      <c r="U1758" s="21"/>
      <c r="V1758" s="21"/>
      <c r="W1758" s="21"/>
      <c r="X1758" s="21"/>
      <c r="Y1758" s="21"/>
      <c r="Z1758" s="21"/>
      <c r="AA1758" s="21"/>
      <c r="AB1758" s="21"/>
      <c r="AC1758" s="21"/>
      <c r="AD1758" s="21"/>
      <c r="AE1758" s="21"/>
      <c r="AF1758" s="21"/>
      <c r="AG1758" s="21"/>
      <c r="AH1758" s="21"/>
      <c r="AI1758" s="21"/>
      <c r="AJ1758" s="21"/>
      <c r="AK1758" s="22"/>
    </row>
    <row r="1759" spans="1:37" ht="13.5" hidden="1" customHeight="1" x14ac:dyDescent="0.25">
      <c r="A1759" s="69" t="str">
        <f t="shared" si="27"/>
        <v>MGRS</v>
      </c>
      <c r="B1759" s="20" t="s">
        <v>48</v>
      </c>
      <c r="C1759" s="20" t="s">
        <v>60</v>
      </c>
      <c r="D1759" s="20" t="s">
        <v>65</v>
      </c>
      <c r="E1759" s="36" t="s">
        <v>76</v>
      </c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  <c r="R1759" s="21"/>
      <c r="S1759" s="21"/>
      <c r="T1759" s="21"/>
      <c r="U1759" s="21"/>
      <c r="V1759" s="21"/>
      <c r="W1759" s="21"/>
      <c r="X1759" s="21"/>
      <c r="Y1759" s="21"/>
      <c r="Z1759" s="21"/>
      <c r="AA1759" s="21"/>
      <c r="AB1759" s="21"/>
      <c r="AC1759" s="21"/>
      <c r="AD1759" s="21"/>
      <c r="AE1759" s="21"/>
      <c r="AF1759" s="21"/>
      <c r="AG1759" s="21"/>
      <c r="AH1759" s="21"/>
      <c r="AI1759" s="21"/>
      <c r="AJ1759" s="21"/>
      <c r="AK1759" s="22"/>
    </row>
    <row r="1760" spans="1:37" ht="13.5" hidden="1" customHeight="1" x14ac:dyDescent="0.25">
      <c r="A1760" s="69" t="str">
        <f t="shared" si="27"/>
        <v>MGSC</v>
      </c>
      <c r="B1760" s="20" t="s">
        <v>48</v>
      </c>
      <c r="C1760" s="20" t="s">
        <v>61</v>
      </c>
      <c r="D1760" s="20" t="s">
        <v>65</v>
      </c>
      <c r="E1760" s="36" t="s">
        <v>76</v>
      </c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  <c r="R1760" s="21"/>
      <c r="S1760" s="21"/>
      <c r="T1760" s="21"/>
      <c r="U1760" s="21"/>
      <c r="V1760" s="21"/>
      <c r="W1760" s="21"/>
      <c r="X1760" s="21"/>
      <c r="Y1760" s="21"/>
      <c r="Z1760" s="21"/>
      <c r="AA1760" s="21"/>
      <c r="AB1760" s="21"/>
      <c r="AC1760" s="21"/>
      <c r="AD1760" s="21"/>
      <c r="AE1760" s="21"/>
      <c r="AF1760" s="21"/>
      <c r="AG1760" s="21"/>
      <c r="AH1760" s="21"/>
      <c r="AI1760" s="21"/>
      <c r="AJ1760" s="21"/>
      <c r="AK1760" s="22"/>
    </row>
    <row r="1761" spans="1:37" ht="13.5" hidden="1" customHeight="1" x14ac:dyDescent="0.25">
      <c r="A1761" s="69" t="str">
        <f t="shared" si="27"/>
        <v>MGSE</v>
      </c>
      <c r="B1761" s="20" t="s">
        <v>48</v>
      </c>
      <c r="C1761" s="20" t="s">
        <v>62</v>
      </c>
      <c r="D1761" s="20" t="s">
        <v>65</v>
      </c>
      <c r="E1761" s="36" t="s">
        <v>76</v>
      </c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  <c r="R1761" s="21"/>
      <c r="S1761" s="21"/>
      <c r="T1761" s="21"/>
      <c r="U1761" s="21"/>
      <c r="V1761" s="21"/>
      <c r="W1761" s="21"/>
      <c r="X1761" s="21"/>
      <c r="Y1761" s="21"/>
      <c r="Z1761" s="21"/>
      <c r="AA1761" s="21"/>
      <c r="AB1761" s="21"/>
      <c r="AC1761" s="21"/>
      <c r="AD1761" s="21"/>
      <c r="AE1761" s="21"/>
      <c r="AF1761" s="21"/>
      <c r="AG1761" s="21"/>
      <c r="AH1761" s="21"/>
      <c r="AI1761" s="21"/>
      <c r="AJ1761" s="21"/>
      <c r="AK1761" s="22"/>
    </row>
    <row r="1762" spans="1:37" ht="13.5" hidden="1" customHeight="1" x14ac:dyDescent="0.25">
      <c r="A1762" s="69" t="str">
        <f t="shared" si="27"/>
        <v>MGSP</v>
      </c>
      <c r="B1762" s="20" t="s">
        <v>48</v>
      </c>
      <c r="C1762" s="20" t="s">
        <v>63</v>
      </c>
      <c r="D1762" s="20" t="s">
        <v>65</v>
      </c>
      <c r="E1762" s="36" t="s">
        <v>76</v>
      </c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  <c r="R1762" s="21"/>
      <c r="S1762" s="21"/>
      <c r="T1762" s="21"/>
      <c r="U1762" s="21"/>
      <c r="V1762" s="21"/>
      <c r="W1762" s="21"/>
      <c r="X1762" s="21"/>
      <c r="Y1762" s="21"/>
      <c r="Z1762" s="21"/>
      <c r="AA1762" s="21"/>
      <c r="AB1762" s="21"/>
      <c r="AC1762" s="21"/>
      <c r="AD1762" s="21"/>
      <c r="AE1762" s="21"/>
      <c r="AF1762" s="21"/>
      <c r="AG1762" s="21"/>
      <c r="AH1762" s="21"/>
      <c r="AI1762" s="21"/>
      <c r="AJ1762" s="21"/>
      <c r="AK1762" s="22"/>
    </row>
    <row r="1763" spans="1:37" ht="13.5" hidden="1" customHeight="1" thickBot="1" x14ac:dyDescent="0.3">
      <c r="A1763" s="69" t="str">
        <f t="shared" si="27"/>
        <v>MGTO</v>
      </c>
      <c r="B1763" s="23" t="s">
        <v>48</v>
      </c>
      <c r="C1763" s="23" t="s">
        <v>30</v>
      </c>
      <c r="D1763" s="23" t="s">
        <v>65</v>
      </c>
      <c r="E1763" s="43" t="s">
        <v>76</v>
      </c>
      <c r="F1763" s="44"/>
      <c r="G1763" s="44"/>
      <c r="H1763" s="44"/>
      <c r="I1763" s="44"/>
      <c r="J1763" s="44"/>
      <c r="K1763" s="44"/>
      <c r="L1763" s="44"/>
      <c r="M1763" s="44"/>
      <c r="N1763" s="44"/>
      <c r="O1763" s="44"/>
      <c r="P1763" s="44"/>
      <c r="Q1763" s="44"/>
      <c r="R1763" s="44"/>
      <c r="S1763" s="44"/>
      <c r="T1763" s="44"/>
      <c r="U1763" s="44"/>
      <c r="V1763" s="44"/>
      <c r="W1763" s="44"/>
      <c r="X1763" s="44"/>
      <c r="Y1763" s="44"/>
      <c r="Z1763" s="44"/>
      <c r="AA1763" s="44"/>
      <c r="AB1763" s="44"/>
      <c r="AC1763" s="44"/>
      <c r="AD1763" s="44"/>
      <c r="AE1763" s="44"/>
      <c r="AF1763" s="44"/>
      <c r="AG1763" s="44"/>
      <c r="AH1763" s="44"/>
      <c r="AI1763" s="44"/>
      <c r="AJ1763" s="44"/>
      <c r="AK1763" s="45"/>
    </row>
    <row r="1764" spans="1:37" ht="13.5" hidden="1" customHeight="1" x14ac:dyDescent="0.25">
      <c r="A1764" s="69" t="str">
        <f t="shared" si="27"/>
        <v>MSAC</v>
      </c>
      <c r="B1764" s="40" t="s">
        <v>49</v>
      </c>
      <c r="C1764" s="40" t="s">
        <v>33</v>
      </c>
      <c r="D1764" s="40" t="s">
        <v>65</v>
      </c>
      <c r="E1764" s="42" t="s">
        <v>78</v>
      </c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/>
      <c r="V1764" s="31"/>
      <c r="W1764" s="31"/>
      <c r="X1764" s="31"/>
      <c r="Y1764" s="31"/>
      <c r="Z1764" s="31"/>
      <c r="AA1764" s="31"/>
      <c r="AB1764" s="31"/>
      <c r="AC1764" s="31"/>
      <c r="AD1764" s="31"/>
      <c r="AE1764" s="31"/>
      <c r="AF1764" s="31"/>
      <c r="AG1764" s="31"/>
      <c r="AH1764" s="31"/>
      <c r="AI1764" s="31"/>
      <c r="AJ1764" s="31"/>
      <c r="AK1764" s="32"/>
    </row>
    <row r="1765" spans="1:37" ht="13.5" hidden="1" customHeight="1" x14ac:dyDescent="0.25">
      <c r="A1765" s="69" t="str">
        <f t="shared" si="27"/>
        <v>MSAL</v>
      </c>
      <c r="B1765" s="20" t="s">
        <v>49</v>
      </c>
      <c r="C1765" s="20" t="s">
        <v>39</v>
      </c>
      <c r="D1765" s="20" t="s">
        <v>65</v>
      </c>
      <c r="E1765" s="36" t="s">
        <v>78</v>
      </c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  <c r="R1765" s="21"/>
      <c r="S1765" s="21"/>
      <c r="T1765" s="21"/>
      <c r="U1765" s="21"/>
      <c r="V1765" s="21"/>
      <c r="W1765" s="21"/>
      <c r="X1765" s="21"/>
      <c r="Y1765" s="21"/>
      <c r="Z1765" s="21"/>
      <c r="AA1765" s="21"/>
      <c r="AB1765" s="21"/>
      <c r="AC1765" s="21"/>
      <c r="AD1765" s="21"/>
      <c r="AE1765" s="21"/>
      <c r="AF1765" s="21"/>
      <c r="AG1765" s="21"/>
      <c r="AH1765" s="21"/>
      <c r="AI1765" s="21"/>
      <c r="AJ1765" s="21"/>
      <c r="AK1765" s="22"/>
    </row>
    <row r="1766" spans="1:37" ht="13.5" hidden="1" customHeight="1" x14ac:dyDescent="0.25">
      <c r="A1766" s="69" t="str">
        <f t="shared" si="27"/>
        <v>MSAM</v>
      </c>
      <c r="B1766" s="20" t="s">
        <v>49</v>
      </c>
      <c r="C1766" s="20" t="s">
        <v>40</v>
      </c>
      <c r="D1766" s="20" t="s">
        <v>65</v>
      </c>
      <c r="E1766" s="36" t="s">
        <v>78</v>
      </c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  <c r="R1766" s="21"/>
      <c r="S1766" s="21"/>
      <c r="T1766" s="21"/>
      <c r="U1766" s="21"/>
      <c r="V1766" s="21"/>
      <c r="W1766" s="21"/>
      <c r="X1766" s="21"/>
      <c r="Y1766" s="21"/>
      <c r="Z1766" s="21"/>
      <c r="AA1766" s="21"/>
      <c r="AB1766" s="21"/>
      <c r="AC1766" s="21"/>
      <c r="AD1766" s="21"/>
      <c r="AE1766" s="21"/>
      <c r="AF1766" s="21"/>
      <c r="AG1766" s="21"/>
      <c r="AH1766" s="21"/>
      <c r="AI1766" s="21"/>
      <c r="AJ1766" s="21"/>
      <c r="AK1766" s="22"/>
    </row>
    <row r="1767" spans="1:37" ht="13.5" hidden="1" customHeight="1" x14ac:dyDescent="0.25">
      <c r="A1767" s="69" t="str">
        <f t="shared" si="27"/>
        <v>MSAP</v>
      </c>
      <c r="B1767" s="20" t="s">
        <v>49</v>
      </c>
      <c r="C1767" s="20" t="s">
        <v>41</v>
      </c>
      <c r="D1767" s="20" t="s">
        <v>65</v>
      </c>
      <c r="E1767" s="36" t="s">
        <v>78</v>
      </c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  <c r="R1767" s="21"/>
      <c r="S1767" s="21"/>
      <c r="T1767" s="21"/>
      <c r="U1767" s="21"/>
      <c r="V1767" s="21"/>
      <c r="W1767" s="21"/>
      <c r="X1767" s="21"/>
      <c r="Y1767" s="21"/>
      <c r="Z1767" s="21"/>
      <c r="AA1767" s="21"/>
      <c r="AB1767" s="21"/>
      <c r="AC1767" s="21"/>
      <c r="AD1767" s="21"/>
      <c r="AE1767" s="21"/>
      <c r="AF1767" s="21"/>
      <c r="AG1767" s="21"/>
      <c r="AH1767" s="21"/>
      <c r="AI1767" s="21"/>
      <c r="AJ1767" s="21"/>
      <c r="AK1767" s="22"/>
    </row>
    <row r="1768" spans="1:37" ht="13.5" hidden="1" customHeight="1" x14ac:dyDescent="0.25">
      <c r="A1768" s="69" t="str">
        <f t="shared" si="27"/>
        <v>MSBA</v>
      </c>
      <c r="B1768" s="20" t="s">
        <v>49</v>
      </c>
      <c r="C1768" s="20" t="s">
        <v>42</v>
      </c>
      <c r="D1768" s="20" t="s">
        <v>65</v>
      </c>
      <c r="E1768" s="36" t="s">
        <v>78</v>
      </c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  <c r="R1768" s="21"/>
      <c r="S1768" s="21"/>
      <c r="T1768" s="21"/>
      <c r="U1768" s="21"/>
      <c r="V1768" s="21"/>
      <c r="W1768" s="21"/>
      <c r="X1768" s="21"/>
      <c r="Y1768" s="21"/>
      <c r="Z1768" s="21"/>
      <c r="AA1768" s="21"/>
      <c r="AB1768" s="21"/>
      <c r="AC1768" s="21"/>
      <c r="AD1768" s="21"/>
      <c r="AE1768" s="21"/>
      <c r="AF1768" s="21"/>
      <c r="AG1768" s="21"/>
      <c r="AH1768" s="21"/>
      <c r="AI1768" s="21"/>
      <c r="AJ1768" s="21"/>
      <c r="AK1768" s="22"/>
    </row>
    <row r="1769" spans="1:37" ht="13.5" hidden="1" customHeight="1" x14ac:dyDescent="0.25">
      <c r="A1769" s="69" t="str">
        <f t="shared" si="27"/>
        <v>MSCE</v>
      </c>
      <c r="B1769" s="20" t="s">
        <v>49</v>
      </c>
      <c r="C1769" s="20" t="s">
        <v>43</v>
      </c>
      <c r="D1769" s="20" t="s">
        <v>65</v>
      </c>
      <c r="E1769" s="36" t="s">
        <v>78</v>
      </c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  <c r="R1769" s="21"/>
      <c r="S1769" s="21"/>
      <c r="T1769" s="21"/>
      <c r="U1769" s="21"/>
      <c r="V1769" s="21"/>
      <c r="W1769" s="21"/>
      <c r="X1769" s="21"/>
      <c r="Y1769" s="21"/>
      <c r="Z1769" s="21"/>
      <c r="AA1769" s="21"/>
      <c r="AB1769" s="21"/>
      <c r="AC1769" s="21"/>
      <c r="AD1769" s="21"/>
      <c r="AE1769" s="21"/>
      <c r="AF1769" s="21"/>
      <c r="AG1769" s="21"/>
      <c r="AH1769" s="21"/>
      <c r="AI1769" s="21"/>
      <c r="AJ1769" s="21"/>
      <c r="AK1769" s="22"/>
    </row>
    <row r="1770" spans="1:37" ht="13.5" hidden="1" customHeight="1" x14ac:dyDescent="0.25">
      <c r="A1770" s="69" t="str">
        <f t="shared" si="27"/>
        <v>MSDF</v>
      </c>
      <c r="B1770" s="20" t="s">
        <v>49</v>
      </c>
      <c r="C1770" s="20" t="s">
        <v>44</v>
      </c>
      <c r="D1770" s="20" t="s">
        <v>65</v>
      </c>
      <c r="E1770" s="36" t="s">
        <v>78</v>
      </c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  <c r="R1770" s="21"/>
      <c r="S1770" s="21"/>
      <c r="T1770" s="21"/>
      <c r="U1770" s="21"/>
      <c r="V1770" s="21"/>
      <c r="W1770" s="21"/>
      <c r="X1770" s="21"/>
      <c r="Y1770" s="21"/>
      <c r="Z1770" s="21"/>
      <c r="AA1770" s="21"/>
      <c r="AB1770" s="21"/>
      <c r="AC1770" s="21"/>
      <c r="AD1770" s="21"/>
      <c r="AE1770" s="21"/>
      <c r="AF1770" s="21"/>
      <c r="AG1770" s="21"/>
      <c r="AH1770" s="21"/>
      <c r="AI1770" s="21"/>
      <c r="AJ1770" s="21"/>
      <c r="AK1770" s="22"/>
    </row>
    <row r="1771" spans="1:37" ht="13.5" hidden="1" customHeight="1" x14ac:dyDescent="0.25">
      <c r="A1771" s="69" t="str">
        <f t="shared" si="27"/>
        <v>MSES</v>
      </c>
      <c r="B1771" s="20" t="s">
        <v>49</v>
      </c>
      <c r="C1771" s="20" t="s">
        <v>45</v>
      </c>
      <c r="D1771" s="20" t="s">
        <v>65</v>
      </c>
      <c r="E1771" s="36" t="s">
        <v>78</v>
      </c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  <c r="R1771" s="21"/>
      <c r="S1771" s="21"/>
      <c r="T1771" s="21"/>
      <c r="U1771" s="21"/>
      <c r="V1771" s="21"/>
      <c r="W1771" s="21"/>
      <c r="X1771" s="21"/>
      <c r="Y1771" s="21"/>
      <c r="Z1771" s="21"/>
      <c r="AA1771" s="21"/>
      <c r="AB1771" s="21"/>
      <c r="AC1771" s="21"/>
      <c r="AD1771" s="21"/>
      <c r="AE1771" s="21"/>
      <c r="AF1771" s="21"/>
      <c r="AG1771" s="21"/>
      <c r="AH1771" s="21"/>
      <c r="AI1771" s="21"/>
      <c r="AJ1771" s="21"/>
      <c r="AK1771" s="22"/>
    </row>
    <row r="1772" spans="1:37" ht="13.5" hidden="1" customHeight="1" x14ac:dyDescent="0.25">
      <c r="A1772" s="69" t="str">
        <f t="shared" si="27"/>
        <v>MSGO</v>
      </c>
      <c r="B1772" s="20" t="s">
        <v>49</v>
      </c>
      <c r="C1772" s="20" t="s">
        <v>46</v>
      </c>
      <c r="D1772" s="20" t="s">
        <v>65</v>
      </c>
      <c r="E1772" s="36" t="s">
        <v>78</v>
      </c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  <c r="R1772" s="21"/>
      <c r="S1772" s="21"/>
      <c r="T1772" s="21"/>
      <c r="U1772" s="21"/>
      <c r="V1772" s="21"/>
      <c r="W1772" s="21"/>
      <c r="X1772" s="21"/>
      <c r="Y1772" s="21"/>
      <c r="Z1772" s="21"/>
      <c r="AA1772" s="21"/>
      <c r="AB1772" s="21"/>
      <c r="AC1772" s="21"/>
      <c r="AD1772" s="21"/>
      <c r="AE1772" s="21"/>
      <c r="AF1772" s="21"/>
      <c r="AG1772" s="21"/>
      <c r="AH1772" s="21"/>
      <c r="AI1772" s="21"/>
      <c r="AJ1772" s="21"/>
      <c r="AK1772" s="22"/>
    </row>
    <row r="1773" spans="1:37" ht="13.5" hidden="1" customHeight="1" x14ac:dyDescent="0.25">
      <c r="A1773" s="69" t="str">
        <f t="shared" si="27"/>
        <v>MSMA</v>
      </c>
      <c r="B1773" s="20" t="s">
        <v>49</v>
      </c>
      <c r="C1773" s="20" t="s">
        <v>47</v>
      </c>
      <c r="D1773" s="20" t="s">
        <v>65</v>
      </c>
      <c r="E1773" s="36" t="s">
        <v>78</v>
      </c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  <c r="R1773" s="21"/>
      <c r="S1773" s="21"/>
      <c r="T1773" s="21"/>
      <c r="U1773" s="21"/>
      <c r="V1773" s="21"/>
      <c r="W1773" s="21"/>
      <c r="X1773" s="21"/>
      <c r="Y1773" s="21"/>
      <c r="Z1773" s="21"/>
      <c r="AA1773" s="21"/>
      <c r="AB1773" s="21"/>
      <c r="AC1773" s="21"/>
      <c r="AD1773" s="21"/>
      <c r="AE1773" s="21"/>
      <c r="AF1773" s="21"/>
      <c r="AG1773" s="21"/>
      <c r="AH1773" s="21"/>
      <c r="AI1773" s="21"/>
      <c r="AJ1773" s="21"/>
      <c r="AK1773" s="22"/>
    </row>
    <row r="1774" spans="1:37" ht="13.5" hidden="1" customHeight="1" x14ac:dyDescent="0.25">
      <c r="A1774" s="69" t="str">
        <f t="shared" si="27"/>
        <v>MSMG</v>
      </c>
      <c r="B1774" s="20" t="s">
        <v>49</v>
      </c>
      <c r="C1774" s="20" t="s">
        <v>48</v>
      </c>
      <c r="D1774" s="20" t="s">
        <v>65</v>
      </c>
      <c r="E1774" s="36" t="s">
        <v>78</v>
      </c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  <c r="R1774" s="21"/>
      <c r="S1774" s="21"/>
      <c r="T1774" s="21"/>
      <c r="U1774" s="21"/>
      <c r="V1774" s="21"/>
      <c r="W1774" s="21"/>
      <c r="X1774" s="21"/>
      <c r="Y1774" s="21"/>
      <c r="Z1774" s="21"/>
      <c r="AA1774" s="21"/>
      <c r="AB1774" s="21"/>
      <c r="AC1774" s="21"/>
      <c r="AD1774" s="21"/>
      <c r="AE1774" s="21"/>
      <c r="AF1774" s="21"/>
      <c r="AG1774" s="21"/>
      <c r="AH1774" s="21"/>
      <c r="AI1774" s="21"/>
      <c r="AJ1774" s="21"/>
      <c r="AK1774" s="22"/>
    </row>
    <row r="1775" spans="1:37" ht="13.5" hidden="1" customHeight="1" x14ac:dyDescent="0.25">
      <c r="A1775" s="69" t="str">
        <f t="shared" si="27"/>
        <v>MSMS</v>
      </c>
      <c r="B1775" s="20" t="s">
        <v>49</v>
      </c>
      <c r="C1775" s="20" t="s">
        <v>49</v>
      </c>
      <c r="D1775" s="20" t="s">
        <v>65</v>
      </c>
      <c r="E1775" s="36" t="s">
        <v>78</v>
      </c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  <c r="R1775" s="21"/>
      <c r="S1775" s="21"/>
      <c r="T1775" s="21"/>
      <c r="U1775" s="21"/>
      <c r="V1775" s="21"/>
      <c r="W1775" s="21"/>
      <c r="X1775" s="21"/>
      <c r="Y1775" s="21"/>
      <c r="Z1775" s="21"/>
      <c r="AA1775" s="21"/>
      <c r="AB1775" s="21"/>
      <c r="AC1775" s="21"/>
      <c r="AD1775" s="21"/>
      <c r="AE1775" s="21"/>
      <c r="AF1775" s="21"/>
      <c r="AG1775" s="21"/>
      <c r="AH1775" s="21"/>
      <c r="AI1775" s="21"/>
      <c r="AJ1775" s="21"/>
      <c r="AK1775" s="22"/>
    </row>
    <row r="1776" spans="1:37" ht="13.5" hidden="1" customHeight="1" x14ac:dyDescent="0.25">
      <c r="A1776" s="69" t="str">
        <f t="shared" si="27"/>
        <v>MSMT</v>
      </c>
      <c r="B1776" s="20" t="s">
        <v>49</v>
      </c>
      <c r="C1776" s="20" t="s">
        <v>50</v>
      </c>
      <c r="D1776" s="20" t="s">
        <v>65</v>
      </c>
      <c r="E1776" s="36" t="s">
        <v>78</v>
      </c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  <c r="R1776" s="21"/>
      <c r="S1776" s="21"/>
      <c r="T1776" s="21"/>
      <c r="U1776" s="21"/>
      <c r="V1776" s="21"/>
      <c r="W1776" s="21"/>
      <c r="X1776" s="21"/>
      <c r="Y1776" s="21"/>
      <c r="Z1776" s="21"/>
      <c r="AA1776" s="21"/>
      <c r="AB1776" s="21"/>
      <c r="AC1776" s="21"/>
      <c r="AD1776" s="21"/>
      <c r="AE1776" s="21"/>
      <c r="AF1776" s="21"/>
      <c r="AG1776" s="21"/>
      <c r="AH1776" s="21"/>
      <c r="AI1776" s="21"/>
      <c r="AJ1776" s="21"/>
      <c r="AK1776" s="22"/>
    </row>
    <row r="1777" spans="1:37" ht="13.5" hidden="1" customHeight="1" x14ac:dyDescent="0.25">
      <c r="A1777" s="69" t="str">
        <f t="shared" si="27"/>
        <v>MSPA</v>
      </c>
      <c r="B1777" s="20" t="s">
        <v>49</v>
      </c>
      <c r="C1777" s="20" t="s">
        <v>51</v>
      </c>
      <c r="D1777" s="20" t="s">
        <v>65</v>
      </c>
      <c r="E1777" s="36" t="s">
        <v>78</v>
      </c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  <c r="R1777" s="21"/>
      <c r="S1777" s="21"/>
      <c r="T1777" s="21"/>
      <c r="U1777" s="21"/>
      <c r="V1777" s="21"/>
      <c r="W1777" s="21"/>
      <c r="X1777" s="21"/>
      <c r="Y1777" s="21"/>
      <c r="Z1777" s="21"/>
      <c r="AA1777" s="21"/>
      <c r="AB1777" s="21"/>
      <c r="AC1777" s="21"/>
      <c r="AD1777" s="21"/>
      <c r="AE1777" s="21"/>
      <c r="AF1777" s="21"/>
      <c r="AG1777" s="21"/>
      <c r="AH1777" s="21"/>
      <c r="AI1777" s="21"/>
      <c r="AJ1777" s="21"/>
      <c r="AK1777" s="22"/>
    </row>
    <row r="1778" spans="1:37" ht="13.5" hidden="1" customHeight="1" x14ac:dyDescent="0.25">
      <c r="A1778" s="69" t="str">
        <f t="shared" si="27"/>
        <v>MSPB</v>
      </c>
      <c r="B1778" s="20" t="s">
        <v>49</v>
      </c>
      <c r="C1778" s="20" t="s">
        <v>52</v>
      </c>
      <c r="D1778" s="20" t="s">
        <v>65</v>
      </c>
      <c r="E1778" s="36" t="s">
        <v>78</v>
      </c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  <c r="R1778" s="21"/>
      <c r="S1778" s="21"/>
      <c r="T1778" s="21"/>
      <c r="U1778" s="21"/>
      <c r="V1778" s="21"/>
      <c r="W1778" s="21"/>
      <c r="X1778" s="21"/>
      <c r="Y1778" s="21"/>
      <c r="Z1778" s="21"/>
      <c r="AA1778" s="21"/>
      <c r="AB1778" s="21"/>
      <c r="AC1778" s="21"/>
      <c r="AD1778" s="21"/>
      <c r="AE1778" s="21"/>
      <c r="AF1778" s="21"/>
      <c r="AG1778" s="21"/>
      <c r="AH1778" s="21"/>
      <c r="AI1778" s="21"/>
      <c r="AJ1778" s="21"/>
      <c r="AK1778" s="22"/>
    </row>
    <row r="1779" spans="1:37" ht="13.5" hidden="1" customHeight="1" x14ac:dyDescent="0.25">
      <c r="A1779" s="69" t="str">
        <f t="shared" si="27"/>
        <v>MSPE</v>
      </c>
      <c r="B1779" s="20" t="s">
        <v>49</v>
      </c>
      <c r="C1779" s="20" t="s">
        <v>53</v>
      </c>
      <c r="D1779" s="20" t="s">
        <v>65</v>
      </c>
      <c r="E1779" s="36" t="s">
        <v>78</v>
      </c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  <c r="R1779" s="21"/>
      <c r="S1779" s="21"/>
      <c r="T1779" s="21"/>
      <c r="U1779" s="21"/>
      <c r="V1779" s="21"/>
      <c r="W1779" s="21"/>
      <c r="X1779" s="21"/>
      <c r="Y1779" s="21"/>
      <c r="Z1779" s="21"/>
      <c r="AA1779" s="21"/>
      <c r="AB1779" s="21"/>
      <c r="AC1779" s="21"/>
      <c r="AD1779" s="21"/>
      <c r="AE1779" s="21"/>
      <c r="AF1779" s="21"/>
      <c r="AG1779" s="21"/>
      <c r="AH1779" s="21"/>
      <c r="AI1779" s="21"/>
      <c r="AJ1779" s="21"/>
      <c r="AK1779" s="22"/>
    </row>
    <row r="1780" spans="1:37" ht="13.5" hidden="1" customHeight="1" x14ac:dyDescent="0.25">
      <c r="A1780" s="69" t="str">
        <f t="shared" si="27"/>
        <v>MSPI</v>
      </c>
      <c r="B1780" s="20" t="s">
        <v>49</v>
      </c>
      <c r="C1780" s="20" t="s">
        <v>54</v>
      </c>
      <c r="D1780" s="20" t="s">
        <v>65</v>
      </c>
      <c r="E1780" s="36" t="s">
        <v>78</v>
      </c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  <c r="R1780" s="21"/>
      <c r="S1780" s="21"/>
      <c r="T1780" s="21"/>
      <c r="U1780" s="21"/>
      <c r="V1780" s="21"/>
      <c r="W1780" s="21"/>
      <c r="X1780" s="21"/>
      <c r="Y1780" s="21"/>
      <c r="Z1780" s="21"/>
      <c r="AA1780" s="21"/>
      <c r="AB1780" s="21"/>
      <c r="AC1780" s="21"/>
      <c r="AD1780" s="21"/>
      <c r="AE1780" s="21"/>
      <c r="AF1780" s="21"/>
      <c r="AG1780" s="21"/>
      <c r="AH1780" s="21"/>
      <c r="AI1780" s="21"/>
      <c r="AJ1780" s="21"/>
      <c r="AK1780" s="22"/>
    </row>
    <row r="1781" spans="1:37" ht="13.5" hidden="1" customHeight="1" x14ac:dyDescent="0.25">
      <c r="A1781" s="69" t="str">
        <f t="shared" si="27"/>
        <v>MSPR</v>
      </c>
      <c r="B1781" s="20" t="s">
        <v>49</v>
      </c>
      <c r="C1781" s="20" t="s">
        <v>55</v>
      </c>
      <c r="D1781" s="20" t="s">
        <v>65</v>
      </c>
      <c r="E1781" s="36" t="s">
        <v>78</v>
      </c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  <c r="R1781" s="21"/>
      <c r="S1781" s="21"/>
      <c r="T1781" s="21"/>
      <c r="U1781" s="21"/>
      <c r="V1781" s="21"/>
      <c r="W1781" s="21"/>
      <c r="X1781" s="21"/>
      <c r="Y1781" s="21"/>
      <c r="Z1781" s="21"/>
      <c r="AA1781" s="21"/>
      <c r="AB1781" s="21"/>
      <c r="AC1781" s="21"/>
      <c r="AD1781" s="21"/>
      <c r="AE1781" s="21"/>
      <c r="AF1781" s="21"/>
      <c r="AG1781" s="21"/>
      <c r="AH1781" s="21"/>
      <c r="AI1781" s="21"/>
      <c r="AJ1781" s="21"/>
      <c r="AK1781" s="22"/>
    </row>
    <row r="1782" spans="1:37" ht="13.5" hidden="1" customHeight="1" x14ac:dyDescent="0.25">
      <c r="A1782" s="69" t="str">
        <f t="shared" si="27"/>
        <v>MSRJ</v>
      </c>
      <c r="B1782" s="20" t="s">
        <v>49</v>
      </c>
      <c r="C1782" s="20" t="s">
        <v>56</v>
      </c>
      <c r="D1782" s="20" t="s">
        <v>65</v>
      </c>
      <c r="E1782" s="36" t="s">
        <v>78</v>
      </c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  <c r="R1782" s="21"/>
      <c r="S1782" s="21"/>
      <c r="T1782" s="21"/>
      <c r="U1782" s="21"/>
      <c r="V1782" s="21"/>
      <c r="W1782" s="21"/>
      <c r="X1782" s="21"/>
      <c r="Y1782" s="21"/>
      <c r="Z1782" s="21"/>
      <c r="AA1782" s="21"/>
      <c r="AB1782" s="21"/>
      <c r="AC1782" s="21"/>
      <c r="AD1782" s="21"/>
      <c r="AE1782" s="21"/>
      <c r="AF1782" s="21"/>
      <c r="AG1782" s="21"/>
      <c r="AH1782" s="21"/>
      <c r="AI1782" s="21"/>
      <c r="AJ1782" s="21"/>
      <c r="AK1782" s="22"/>
    </row>
    <row r="1783" spans="1:37" ht="13.5" hidden="1" customHeight="1" x14ac:dyDescent="0.25">
      <c r="A1783" s="69" t="str">
        <f t="shared" si="27"/>
        <v>MSRN</v>
      </c>
      <c r="B1783" s="20" t="s">
        <v>49</v>
      </c>
      <c r="C1783" s="20" t="s">
        <v>57</v>
      </c>
      <c r="D1783" s="20" t="s">
        <v>65</v>
      </c>
      <c r="E1783" s="36" t="s">
        <v>78</v>
      </c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  <c r="R1783" s="21"/>
      <c r="S1783" s="21"/>
      <c r="T1783" s="21"/>
      <c r="U1783" s="21"/>
      <c r="V1783" s="21"/>
      <c r="W1783" s="21"/>
      <c r="X1783" s="21"/>
      <c r="Y1783" s="21"/>
      <c r="Z1783" s="21"/>
      <c r="AA1783" s="21"/>
      <c r="AB1783" s="21"/>
      <c r="AC1783" s="21"/>
      <c r="AD1783" s="21"/>
      <c r="AE1783" s="21"/>
      <c r="AF1783" s="21"/>
      <c r="AG1783" s="21"/>
      <c r="AH1783" s="21"/>
      <c r="AI1783" s="21"/>
      <c r="AJ1783" s="21"/>
      <c r="AK1783" s="22"/>
    </row>
    <row r="1784" spans="1:37" ht="13.5" hidden="1" customHeight="1" x14ac:dyDescent="0.25">
      <c r="A1784" s="69" t="str">
        <f t="shared" si="27"/>
        <v>MSRO</v>
      </c>
      <c r="B1784" s="20" t="s">
        <v>49</v>
      </c>
      <c r="C1784" s="20" t="s">
        <v>58</v>
      </c>
      <c r="D1784" s="20" t="s">
        <v>65</v>
      </c>
      <c r="E1784" s="36" t="s">
        <v>78</v>
      </c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  <c r="R1784" s="21"/>
      <c r="S1784" s="21"/>
      <c r="T1784" s="21"/>
      <c r="U1784" s="21"/>
      <c r="V1784" s="21"/>
      <c r="W1784" s="21"/>
      <c r="X1784" s="21"/>
      <c r="Y1784" s="21"/>
      <c r="Z1784" s="21"/>
      <c r="AA1784" s="21"/>
      <c r="AB1784" s="21"/>
      <c r="AC1784" s="21"/>
      <c r="AD1784" s="21"/>
      <c r="AE1784" s="21"/>
      <c r="AF1784" s="21"/>
      <c r="AG1784" s="21"/>
      <c r="AH1784" s="21"/>
      <c r="AI1784" s="21"/>
      <c r="AJ1784" s="21"/>
      <c r="AK1784" s="22"/>
    </row>
    <row r="1785" spans="1:37" ht="13.5" hidden="1" customHeight="1" x14ac:dyDescent="0.25">
      <c r="A1785" s="69" t="str">
        <f t="shared" si="27"/>
        <v>MSRR</v>
      </c>
      <c r="B1785" s="20" t="s">
        <v>49</v>
      </c>
      <c r="C1785" s="20" t="s">
        <v>59</v>
      </c>
      <c r="D1785" s="20" t="s">
        <v>65</v>
      </c>
      <c r="E1785" s="36" t="s">
        <v>78</v>
      </c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  <c r="R1785" s="21"/>
      <c r="S1785" s="21"/>
      <c r="T1785" s="21"/>
      <c r="U1785" s="21"/>
      <c r="V1785" s="21"/>
      <c r="W1785" s="21"/>
      <c r="X1785" s="21"/>
      <c r="Y1785" s="21"/>
      <c r="Z1785" s="21"/>
      <c r="AA1785" s="21"/>
      <c r="AB1785" s="21"/>
      <c r="AC1785" s="21"/>
      <c r="AD1785" s="21"/>
      <c r="AE1785" s="21"/>
      <c r="AF1785" s="21"/>
      <c r="AG1785" s="21"/>
      <c r="AH1785" s="21"/>
      <c r="AI1785" s="21"/>
      <c r="AJ1785" s="21"/>
      <c r="AK1785" s="22"/>
    </row>
    <row r="1786" spans="1:37" ht="13.5" hidden="1" customHeight="1" x14ac:dyDescent="0.25">
      <c r="A1786" s="69" t="str">
        <f t="shared" si="27"/>
        <v>MSRS</v>
      </c>
      <c r="B1786" s="20" t="s">
        <v>49</v>
      </c>
      <c r="C1786" s="20" t="s">
        <v>60</v>
      </c>
      <c r="D1786" s="20" t="s">
        <v>65</v>
      </c>
      <c r="E1786" s="36" t="s">
        <v>78</v>
      </c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  <c r="R1786" s="21"/>
      <c r="S1786" s="21"/>
      <c r="T1786" s="21"/>
      <c r="U1786" s="21"/>
      <c r="V1786" s="21"/>
      <c r="W1786" s="21"/>
      <c r="X1786" s="21"/>
      <c r="Y1786" s="21"/>
      <c r="Z1786" s="21"/>
      <c r="AA1786" s="21"/>
      <c r="AB1786" s="21"/>
      <c r="AC1786" s="21"/>
      <c r="AD1786" s="21"/>
      <c r="AE1786" s="21"/>
      <c r="AF1786" s="21"/>
      <c r="AG1786" s="21"/>
      <c r="AH1786" s="21"/>
      <c r="AI1786" s="21"/>
      <c r="AJ1786" s="21"/>
      <c r="AK1786" s="22"/>
    </row>
    <row r="1787" spans="1:37" ht="13.5" hidden="1" customHeight="1" x14ac:dyDescent="0.25">
      <c r="A1787" s="69" t="str">
        <f t="shared" si="27"/>
        <v>MSSC</v>
      </c>
      <c r="B1787" s="20" t="s">
        <v>49</v>
      </c>
      <c r="C1787" s="20" t="s">
        <v>61</v>
      </c>
      <c r="D1787" s="20" t="s">
        <v>65</v>
      </c>
      <c r="E1787" s="36" t="s">
        <v>78</v>
      </c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  <c r="R1787" s="21"/>
      <c r="S1787" s="21"/>
      <c r="T1787" s="21"/>
      <c r="U1787" s="21"/>
      <c r="V1787" s="21"/>
      <c r="W1787" s="21"/>
      <c r="X1787" s="21"/>
      <c r="Y1787" s="21"/>
      <c r="Z1787" s="21"/>
      <c r="AA1787" s="21"/>
      <c r="AB1787" s="21"/>
      <c r="AC1787" s="21"/>
      <c r="AD1787" s="21"/>
      <c r="AE1787" s="21"/>
      <c r="AF1787" s="21"/>
      <c r="AG1787" s="21"/>
      <c r="AH1787" s="21"/>
      <c r="AI1787" s="21"/>
      <c r="AJ1787" s="21"/>
      <c r="AK1787" s="22"/>
    </row>
    <row r="1788" spans="1:37" ht="13.5" hidden="1" customHeight="1" x14ac:dyDescent="0.25">
      <c r="A1788" s="69" t="str">
        <f t="shared" si="27"/>
        <v>MSSE</v>
      </c>
      <c r="B1788" s="20" t="s">
        <v>49</v>
      </c>
      <c r="C1788" s="20" t="s">
        <v>62</v>
      </c>
      <c r="D1788" s="20" t="s">
        <v>65</v>
      </c>
      <c r="E1788" s="36" t="s">
        <v>78</v>
      </c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  <c r="R1788" s="21"/>
      <c r="S1788" s="21"/>
      <c r="T1788" s="21"/>
      <c r="U1788" s="21"/>
      <c r="V1788" s="21"/>
      <c r="W1788" s="21"/>
      <c r="X1788" s="21"/>
      <c r="Y1788" s="21"/>
      <c r="Z1788" s="21"/>
      <c r="AA1788" s="21"/>
      <c r="AB1788" s="21"/>
      <c r="AC1788" s="21"/>
      <c r="AD1788" s="21"/>
      <c r="AE1788" s="21"/>
      <c r="AF1788" s="21"/>
      <c r="AG1788" s="21"/>
      <c r="AH1788" s="21"/>
      <c r="AI1788" s="21"/>
      <c r="AJ1788" s="21"/>
      <c r="AK1788" s="22"/>
    </row>
    <row r="1789" spans="1:37" ht="13.5" hidden="1" customHeight="1" x14ac:dyDescent="0.25">
      <c r="A1789" s="69" t="str">
        <f t="shared" si="27"/>
        <v>MSSP</v>
      </c>
      <c r="B1789" s="20" t="s">
        <v>49</v>
      </c>
      <c r="C1789" s="20" t="s">
        <v>63</v>
      </c>
      <c r="D1789" s="20" t="s">
        <v>65</v>
      </c>
      <c r="E1789" s="36" t="s">
        <v>78</v>
      </c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  <c r="R1789" s="21"/>
      <c r="S1789" s="21"/>
      <c r="T1789" s="21"/>
      <c r="U1789" s="21"/>
      <c r="V1789" s="21"/>
      <c r="W1789" s="21"/>
      <c r="X1789" s="21"/>
      <c r="Y1789" s="21"/>
      <c r="Z1789" s="21"/>
      <c r="AA1789" s="21"/>
      <c r="AB1789" s="21"/>
      <c r="AC1789" s="21"/>
      <c r="AD1789" s="21"/>
      <c r="AE1789" s="21"/>
      <c r="AF1789" s="21"/>
      <c r="AG1789" s="21"/>
      <c r="AH1789" s="21"/>
      <c r="AI1789" s="21"/>
      <c r="AJ1789" s="21"/>
      <c r="AK1789" s="22"/>
    </row>
    <row r="1790" spans="1:37" ht="13.5" hidden="1" customHeight="1" thickBot="1" x14ac:dyDescent="0.3">
      <c r="A1790" s="69" t="str">
        <f t="shared" si="27"/>
        <v>MSTO</v>
      </c>
      <c r="B1790" s="23" t="s">
        <v>49</v>
      </c>
      <c r="C1790" s="23" t="s">
        <v>30</v>
      </c>
      <c r="D1790" s="23" t="s">
        <v>65</v>
      </c>
      <c r="E1790" s="43" t="s">
        <v>78</v>
      </c>
      <c r="F1790" s="44"/>
      <c r="G1790" s="44"/>
      <c r="H1790" s="44"/>
      <c r="I1790" s="44"/>
      <c r="J1790" s="44"/>
      <c r="K1790" s="44"/>
      <c r="L1790" s="44"/>
      <c r="M1790" s="44"/>
      <c r="N1790" s="44"/>
      <c r="O1790" s="44"/>
      <c r="P1790" s="44"/>
      <c r="Q1790" s="44"/>
      <c r="R1790" s="44"/>
      <c r="S1790" s="44"/>
      <c r="T1790" s="44"/>
      <c r="U1790" s="44"/>
      <c r="V1790" s="44"/>
      <c r="W1790" s="44"/>
      <c r="X1790" s="44"/>
      <c r="Y1790" s="44"/>
      <c r="Z1790" s="44"/>
      <c r="AA1790" s="44"/>
      <c r="AB1790" s="44"/>
      <c r="AC1790" s="44"/>
      <c r="AD1790" s="44"/>
      <c r="AE1790" s="44"/>
      <c r="AF1790" s="44"/>
      <c r="AG1790" s="44"/>
      <c r="AH1790" s="44"/>
      <c r="AI1790" s="44"/>
      <c r="AJ1790" s="44"/>
      <c r="AK1790" s="45"/>
    </row>
    <row r="1791" spans="1:37" ht="13.5" hidden="1" customHeight="1" x14ac:dyDescent="0.25">
      <c r="A1791" s="69" t="str">
        <f t="shared" si="27"/>
        <v>MTAC</v>
      </c>
      <c r="B1791" s="40" t="s">
        <v>50</v>
      </c>
      <c r="C1791" s="40" t="s">
        <v>33</v>
      </c>
      <c r="D1791" s="40" t="s">
        <v>65</v>
      </c>
      <c r="E1791" s="42" t="s">
        <v>78</v>
      </c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  <c r="R1791" s="31"/>
      <c r="S1791" s="31"/>
      <c r="T1791" s="31"/>
      <c r="U1791" s="31"/>
      <c r="V1791" s="31"/>
      <c r="W1791" s="31"/>
      <c r="X1791" s="31"/>
      <c r="Y1791" s="31"/>
      <c r="Z1791" s="31"/>
      <c r="AA1791" s="31"/>
      <c r="AB1791" s="31"/>
      <c r="AC1791" s="31"/>
      <c r="AD1791" s="31"/>
      <c r="AE1791" s="31"/>
      <c r="AF1791" s="31"/>
      <c r="AG1791" s="31"/>
      <c r="AH1791" s="31"/>
      <c r="AI1791" s="31"/>
      <c r="AJ1791" s="31"/>
      <c r="AK1791" s="32"/>
    </row>
    <row r="1792" spans="1:37" ht="13.5" hidden="1" customHeight="1" x14ac:dyDescent="0.25">
      <c r="A1792" s="69" t="str">
        <f t="shared" si="27"/>
        <v>MTAL</v>
      </c>
      <c r="B1792" s="20" t="s">
        <v>50</v>
      </c>
      <c r="C1792" s="20" t="s">
        <v>39</v>
      </c>
      <c r="D1792" s="20" t="s">
        <v>65</v>
      </c>
      <c r="E1792" s="36" t="s">
        <v>78</v>
      </c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  <c r="R1792" s="21"/>
      <c r="S1792" s="21"/>
      <c r="T1792" s="21"/>
      <c r="U1792" s="21"/>
      <c r="V1792" s="21"/>
      <c r="W1792" s="21"/>
      <c r="X1792" s="21"/>
      <c r="Y1792" s="21"/>
      <c r="Z1792" s="21"/>
      <c r="AA1792" s="21"/>
      <c r="AB1792" s="21"/>
      <c r="AC1792" s="21"/>
      <c r="AD1792" s="21"/>
      <c r="AE1792" s="21"/>
      <c r="AF1792" s="21"/>
      <c r="AG1792" s="21"/>
      <c r="AH1792" s="21"/>
      <c r="AI1792" s="21"/>
      <c r="AJ1792" s="21"/>
      <c r="AK1792" s="22"/>
    </row>
    <row r="1793" spans="1:37" ht="13.5" hidden="1" customHeight="1" x14ac:dyDescent="0.25">
      <c r="A1793" s="69" t="str">
        <f t="shared" si="27"/>
        <v>MTAM</v>
      </c>
      <c r="B1793" s="20" t="s">
        <v>50</v>
      </c>
      <c r="C1793" s="20" t="s">
        <v>40</v>
      </c>
      <c r="D1793" s="20" t="s">
        <v>65</v>
      </c>
      <c r="E1793" s="36" t="s">
        <v>78</v>
      </c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  <c r="R1793" s="21"/>
      <c r="S1793" s="21"/>
      <c r="T1793" s="21"/>
      <c r="U1793" s="21"/>
      <c r="V1793" s="21"/>
      <c r="W1793" s="21"/>
      <c r="X1793" s="21"/>
      <c r="Y1793" s="21"/>
      <c r="Z1793" s="21"/>
      <c r="AA1793" s="21"/>
      <c r="AB1793" s="21"/>
      <c r="AC1793" s="21"/>
      <c r="AD1793" s="21"/>
      <c r="AE1793" s="21"/>
      <c r="AF1793" s="21"/>
      <c r="AG1793" s="21"/>
      <c r="AH1793" s="21"/>
      <c r="AI1793" s="21"/>
      <c r="AJ1793" s="21"/>
      <c r="AK1793" s="22"/>
    </row>
    <row r="1794" spans="1:37" ht="13.5" hidden="1" customHeight="1" x14ac:dyDescent="0.25">
      <c r="A1794" s="69" t="str">
        <f t="shared" si="27"/>
        <v>MTAP</v>
      </c>
      <c r="B1794" s="20" t="s">
        <v>50</v>
      </c>
      <c r="C1794" s="20" t="s">
        <v>41</v>
      </c>
      <c r="D1794" s="20" t="s">
        <v>65</v>
      </c>
      <c r="E1794" s="36" t="s">
        <v>78</v>
      </c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  <c r="R1794" s="21"/>
      <c r="S1794" s="21"/>
      <c r="T1794" s="21"/>
      <c r="U1794" s="21"/>
      <c r="V1794" s="21"/>
      <c r="W1794" s="21"/>
      <c r="X1794" s="21"/>
      <c r="Y1794" s="21"/>
      <c r="Z1794" s="21"/>
      <c r="AA1794" s="21"/>
      <c r="AB1794" s="21"/>
      <c r="AC1794" s="21"/>
      <c r="AD1794" s="21"/>
      <c r="AE1794" s="21"/>
      <c r="AF1794" s="21"/>
      <c r="AG1794" s="21"/>
      <c r="AH1794" s="21"/>
      <c r="AI1794" s="21"/>
      <c r="AJ1794" s="21"/>
      <c r="AK1794" s="22"/>
    </row>
    <row r="1795" spans="1:37" ht="13.5" hidden="1" customHeight="1" x14ac:dyDescent="0.25">
      <c r="A1795" s="69" t="str">
        <f t="shared" si="27"/>
        <v>MTBA</v>
      </c>
      <c r="B1795" s="20" t="s">
        <v>50</v>
      </c>
      <c r="C1795" s="20" t="s">
        <v>42</v>
      </c>
      <c r="D1795" s="20" t="s">
        <v>65</v>
      </c>
      <c r="E1795" s="36" t="s">
        <v>78</v>
      </c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  <c r="R1795" s="21"/>
      <c r="S1795" s="21"/>
      <c r="T1795" s="21"/>
      <c r="U1795" s="21"/>
      <c r="V1795" s="21"/>
      <c r="W1795" s="21"/>
      <c r="X1795" s="21"/>
      <c r="Y1795" s="21"/>
      <c r="Z1795" s="21"/>
      <c r="AA1795" s="21"/>
      <c r="AB1795" s="21"/>
      <c r="AC1795" s="21"/>
      <c r="AD1795" s="21"/>
      <c r="AE1795" s="21"/>
      <c r="AF1795" s="21"/>
      <c r="AG1795" s="21"/>
      <c r="AH1795" s="21"/>
      <c r="AI1795" s="21"/>
      <c r="AJ1795" s="21"/>
      <c r="AK1795" s="22"/>
    </row>
    <row r="1796" spans="1:37" ht="13.5" hidden="1" customHeight="1" x14ac:dyDescent="0.25">
      <c r="A1796" s="69" t="str">
        <f t="shared" si="27"/>
        <v>MTCE</v>
      </c>
      <c r="B1796" s="20" t="s">
        <v>50</v>
      </c>
      <c r="C1796" s="20" t="s">
        <v>43</v>
      </c>
      <c r="D1796" s="20" t="s">
        <v>65</v>
      </c>
      <c r="E1796" s="36" t="s">
        <v>78</v>
      </c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  <c r="R1796" s="21"/>
      <c r="S1796" s="21"/>
      <c r="T1796" s="21"/>
      <c r="U1796" s="21"/>
      <c r="V1796" s="21"/>
      <c r="W1796" s="21"/>
      <c r="X1796" s="21"/>
      <c r="Y1796" s="21"/>
      <c r="Z1796" s="21"/>
      <c r="AA1796" s="21"/>
      <c r="AB1796" s="21"/>
      <c r="AC1796" s="21"/>
      <c r="AD1796" s="21"/>
      <c r="AE1796" s="21"/>
      <c r="AF1796" s="21"/>
      <c r="AG1796" s="21"/>
      <c r="AH1796" s="21"/>
      <c r="AI1796" s="21"/>
      <c r="AJ1796" s="21"/>
      <c r="AK1796" s="22"/>
    </row>
    <row r="1797" spans="1:37" ht="13.5" hidden="1" customHeight="1" x14ac:dyDescent="0.25">
      <c r="A1797" s="69" t="str">
        <f t="shared" si="27"/>
        <v>MTDF</v>
      </c>
      <c r="B1797" s="20" t="s">
        <v>50</v>
      </c>
      <c r="C1797" s="20" t="s">
        <v>44</v>
      </c>
      <c r="D1797" s="20" t="s">
        <v>65</v>
      </c>
      <c r="E1797" s="36" t="s">
        <v>78</v>
      </c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  <c r="R1797" s="21"/>
      <c r="S1797" s="21"/>
      <c r="T1797" s="21"/>
      <c r="U1797" s="21"/>
      <c r="V1797" s="21"/>
      <c r="W1797" s="21"/>
      <c r="X1797" s="21"/>
      <c r="Y1797" s="21"/>
      <c r="Z1797" s="21"/>
      <c r="AA1797" s="21"/>
      <c r="AB1797" s="21"/>
      <c r="AC1797" s="21"/>
      <c r="AD1797" s="21"/>
      <c r="AE1797" s="21"/>
      <c r="AF1797" s="21"/>
      <c r="AG1797" s="21"/>
      <c r="AH1797" s="21"/>
      <c r="AI1797" s="21"/>
      <c r="AJ1797" s="21"/>
      <c r="AK1797" s="22"/>
    </row>
    <row r="1798" spans="1:37" ht="13.5" hidden="1" customHeight="1" x14ac:dyDescent="0.25">
      <c r="A1798" s="69" t="str">
        <f t="shared" si="27"/>
        <v>MTES</v>
      </c>
      <c r="B1798" s="20" t="s">
        <v>50</v>
      </c>
      <c r="C1798" s="20" t="s">
        <v>45</v>
      </c>
      <c r="D1798" s="20" t="s">
        <v>65</v>
      </c>
      <c r="E1798" s="36" t="s">
        <v>78</v>
      </c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  <c r="R1798" s="21"/>
      <c r="S1798" s="21"/>
      <c r="T1798" s="21"/>
      <c r="U1798" s="21"/>
      <c r="V1798" s="21"/>
      <c r="W1798" s="21"/>
      <c r="X1798" s="21"/>
      <c r="Y1798" s="21"/>
      <c r="Z1798" s="21"/>
      <c r="AA1798" s="21"/>
      <c r="AB1798" s="21"/>
      <c r="AC1798" s="21"/>
      <c r="AD1798" s="21"/>
      <c r="AE1798" s="21"/>
      <c r="AF1798" s="21"/>
      <c r="AG1798" s="21"/>
      <c r="AH1798" s="21"/>
      <c r="AI1798" s="21"/>
      <c r="AJ1798" s="21"/>
      <c r="AK1798" s="22"/>
    </row>
    <row r="1799" spans="1:37" ht="13.5" hidden="1" customHeight="1" x14ac:dyDescent="0.25">
      <c r="A1799" s="69" t="str">
        <f t="shared" si="27"/>
        <v>MTGO</v>
      </c>
      <c r="B1799" s="20" t="s">
        <v>50</v>
      </c>
      <c r="C1799" s="20" t="s">
        <v>46</v>
      </c>
      <c r="D1799" s="20" t="s">
        <v>65</v>
      </c>
      <c r="E1799" s="36" t="s">
        <v>78</v>
      </c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  <c r="R1799" s="21"/>
      <c r="S1799" s="21"/>
      <c r="T1799" s="21"/>
      <c r="U1799" s="21"/>
      <c r="V1799" s="21"/>
      <c r="W1799" s="21"/>
      <c r="X1799" s="21"/>
      <c r="Y1799" s="21"/>
      <c r="Z1799" s="21"/>
      <c r="AA1799" s="21"/>
      <c r="AB1799" s="21"/>
      <c r="AC1799" s="21"/>
      <c r="AD1799" s="21"/>
      <c r="AE1799" s="21"/>
      <c r="AF1799" s="21"/>
      <c r="AG1799" s="21"/>
      <c r="AH1799" s="21"/>
      <c r="AI1799" s="21"/>
      <c r="AJ1799" s="21"/>
      <c r="AK1799" s="22"/>
    </row>
    <row r="1800" spans="1:37" ht="13.5" hidden="1" customHeight="1" x14ac:dyDescent="0.25">
      <c r="A1800" s="69" t="str">
        <f t="shared" si="27"/>
        <v>MTMA</v>
      </c>
      <c r="B1800" s="20" t="s">
        <v>50</v>
      </c>
      <c r="C1800" s="20" t="s">
        <v>47</v>
      </c>
      <c r="D1800" s="20" t="s">
        <v>65</v>
      </c>
      <c r="E1800" s="36" t="s">
        <v>78</v>
      </c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  <c r="R1800" s="21"/>
      <c r="S1800" s="21"/>
      <c r="T1800" s="21"/>
      <c r="U1800" s="21"/>
      <c r="V1800" s="21"/>
      <c r="W1800" s="21"/>
      <c r="X1800" s="21"/>
      <c r="Y1800" s="21"/>
      <c r="Z1800" s="21"/>
      <c r="AA1800" s="21"/>
      <c r="AB1800" s="21"/>
      <c r="AC1800" s="21"/>
      <c r="AD1800" s="21"/>
      <c r="AE1800" s="21"/>
      <c r="AF1800" s="21"/>
      <c r="AG1800" s="21"/>
      <c r="AH1800" s="21"/>
      <c r="AI1800" s="21"/>
      <c r="AJ1800" s="21"/>
      <c r="AK1800" s="22"/>
    </row>
    <row r="1801" spans="1:37" ht="13.5" hidden="1" customHeight="1" x14ac:dyDescent="0.25">
      <c r="A1801" s="69" t="str">
        <f t="shared" si="27"/>
        <v>MTMG</v>
      </c>
      <c r="B1801" s="20" t="s">
        <v>50</v>
      </c>
      <c r="C1801" s="20" t="s">
        <v>48</v>
      </c>
      <c r="D1801" s="20" t="s">
        <v>65</v>
      </c>
      <c r="E1801" s="36" t="s">
        <v>78</v>
      </c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  <c r="R1801" s="21"/>
      <c r="S1801" s="21"/>
      <c r="T1801" s="21"/>
      <c r="U1801" s="21"/>
      <c r="V1801" s="21"/>
      <c r="W1801" s="21"/>
      <c r="X1801" s="21"/>
      <c r="Y1801" s="21"/>
      <c r="Z1801" s="21"/>
      <c r="AA1801" s="21"/>
      <c r="AB1801" s="21"/>
      <c r="AC1801" s="21"/>
      <c r="AD1801" s="21"/>
      <c r="AE1801" s="21"/>
      <c r="AF1801" s="21"/>
      <c r="AG1801" s="21"/>
      <c r="AH1801" s="21"/>
      <c r="AI1801" s="21"/>
      <c r="AJ1801" s="21"/>
      <c r="AK1801" s="22"/>
    </row>
    <row r="1802" spans="1:37" ht="13.5" hidden="1" customHeight="1" x14ac:dyDescent="0.25">
      <c r="A1802" s="69" t="str">
        <f t="shared" ref="A1802:A1865" si="28">CONCATENATE(B1802,C1802)</f>
        <v>MTMS</v>
      </c>
      <c r="B1802" s="20" t="s">
        <v>50</v>
      </c>
      <c r="C1802" s="20" t="s">
        <v>49</v>
      </c>
      <c r="D1802" s="20" t="s">
        <v>65</v>
      </c>
      <c r="E1802" s="36" t="s">
        <v>78</v>
      </c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  <c r="R1802" s="21"/>
      <c r="S1802" s="21"/>
      <c r="T1802" s="21"/>
      <c r="U1802" s="21"/>
      <c r="V1802" s="21"/>
      <c r="W1802" s="21"/>
      <c r="X1802" s="21"/>
      <c r="Y1802" s="21"/>
      <c r="Z1802" s="21"/>
      <c r="AA1802" s="21"/>
      <c r="AB1802" s="21"/>
      <c r="AC1802" s="21"/>
      <c r="AD1802" s="21"/>
      <c r="AE1802" s="21"/>
      <c r="AF1802" s="21"/>
      <c r="AG1802" s="21"/>
      <c r="AH1802" s="21"/>
      <c r="AI1802" s="21"/>
      <c r="AJ1802" s="21"/>
      <c r="AK1802" s="22"/>
    </row>
    <row r="1803" spans="1:37" ht="13.5" hidden="1" customHeight="1" x14ac:dyDescent="0.25">
      <c r="A1803" s="69" t="str">
        <f t="shared" si="28"/>
        <v>MTMT</v>
      </c>
      <c r="B1803" s="20" t="s">
        <v>50</v>
      </c>
      <c r="C1803" s="20" t="s">
        <v>50</v>
      </c>
      <c r="D1803" s="20" t="s">
        <v>65</v>
      </c>
      <c r="E1803" s="36" t="s">
        <v>78</v>
      </c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  <c r="R1803" s="21"/>
      <c r="S1803" s="21"/>
      <c r="T1803" s="21"/>
      <c r="U1803" s="21"/>
      <c r="V1803" s="21"/>
      <c r="W1803" s="21"/>
      <c r="X1803" s="21"/>
      <c r="Y1803" s="21"/>
      <c r="Z1803" s="21"/>
      <c r="AA1803" s="21"/>
      <c r="AB1803" s="21"/>
      <c r="AC1803" s="21"/>
      <c r="AD1803" s="21"/>
      <c r="AE1803" s="21"/>
      <c r="AF1803" s="21"/>
      <c r="AG1803" s="21"/>
      <c r="AH1803" s="21"/>
      <c r="AI1803" s="21"/>
      <c r="AJ1803" s="21"/>
      <c r="AK1803" s="22"/>
    </row>
    <row r="1804" spans="1:37" ht="13.5" hidden="1" customHeight="1" x14ac:dyDescent="0.25">
      <c r="A1804" s="69" t="str">
        <f t="shared" si="28"/>
        <v>MTPA</v>
      </c>
      <c r="B1804" s="20" t="s">
        <v>50</v>
      </c>
      <c r="C1804" s="20" t="s">
        <v>51</v>
      </c>
      <c r="D1804" s="20" t="s">
        <v>65</v>
      </c>
      <c r="E1804" s="36" t="s">
        <v>78</v>
      </c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  <c r="R1804" s="21"/>
      <c r="S1804" s="21"/>
      <c r="T1804" s="21"/>
      <c r="U1804" s="21"/>
      <c r="V1804" s="21"/>
      <c r="W1804" s="21"/>
      <c r="X1804" s="21"/>
      <c r="Y1804" s="21"/>
      <c r="Z1804" s="21"/>
      <c r="AA1804" s="21"/>
      <c r="AB1804" s="21"/>
      <c r="AC1804" s="21"/>
      <c r="AD1804" s="21"/>
      <c r="AE1804" s="21"/>
      <c r="AF1804" s="21"/>
      <c r="AG1804" s="21"/>
      <c r="AH1804" s="21"/>
      <c r="AI1804" s="21"/>
      <c r="AJ1804" s="21"/>
      <c r="AK1804" s="22"/>
    </row>
    <row r="1805" spans="1:37" ht="13.5" hidden="1" customHeight="1" x14ac:dyDescent="0.25">
      <c r="A1805" s="69" t="str">
        <f t="shared" si="28"/>
        <v>MTPB</v>
      </c>
      <c r="B1805" s="20" t="s">
        <v>50</v>
      </c>
      <c r="C1805" s="20" t="s">
        <v>52</v>
      </c>
      <c r="D1805" s="20" t="s">
        <v>65</v>
      </c>
      <c r="E1805" s="36" t="s">
        <v>78</v>
      </c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  <c r="R1805" s="21"/>
      <c r="S1805" s="21"/>
      <c r="T1805" s="21"/>
      <c r="U1805" s="21"/>
      <c r="V1805" s="21"/>
      <c r="W1805" s="21"/>
      <c r="X1805" s="21"/>
      <c r="Y1805" s="21"/>
      <c r="Z1805" s="21"/>
      <c r="AA1805" s="21"/>
      <c r="AB1805" s="21"/>
      <c r="AC1805" s="21"/>
      <c r="AD1805" s="21"/>
      <c r="AE1805" s="21"/>
      <c r="AF1805" s="21"/>
      <c r="AG1805" s="21"/>
      <c r="AH1805" s="21"/>
      <c r="AI1805" s="21"/>
      <c r="AJ1805" s="21"/>
      <c r="AK1805" s="22"/>
    </row>
    <row r="1806" spans="1:37" ht="13.5" hidden="1" customHeight="1" x14ac:dyDescent="0.25">
      <c r="A1806" s="69" t="str">
        <f t="shared" si="28"/>
        <v>MTPE</v>
      </c>
      <c r="B1806" s="20" t="s">
        <v>50</v>
      </c>
      <c r="C1806" s="20" t="s">
        <v>53</v>
      </c>
      <c r="D1806" s="20" t="s">
        <v>65</v>
      </c>
      <c r="E1806" s="36" t="s">
        <v>78</v>
      </c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  <c r="R1806" s="21"/>
      <c r="S1806" s="21"/>
      <c r="T1806" s="21"/>
      <c r="U1806" s="21"/>
      <c r="V1806" s="21"/>
      <c r="W1806" s="21"/>
      <c r="X1806" s="21"/>
      <c r="Y1806" s="21"/>
      <c r="Z1806" s="21"/>
      <c r="AA1806" s="21"/>
      <c r="AB1806" s="21"/>
      <c r="AC1806" s="21"/>
      <c r="AD1806" s="21"/>
      <c r="AE1806" s="21"/>
      <c r="AF1806" s="21"/>
      <c r="AG1806" s="21"/>
      <c r="AH1806" s="21"/>
      <c r="AI1806" s="21"/>
      <c r="AJ1806" s="21"/>
      <c r="AK1806" s="22"/>
    </row>
    <row r="1807" spans="1:37" ht="13.5" hidden="1" customHeight="1" x14ac:dyDescent="0.25">
      <c r="A1807" s="69" t="str">
        <f t="shared" si="28"/>
        <v>MTPI</v>
      </c>
      <c r="B1807" s="20" t="s">
        <v>50</v>
      </c>
      <c r="C1807" s="20" t="s">
        <v>54</v>
      </c>
      <c r="D1807" s="20" t="s">
        <v>65</v>
      </c>
      <c r="E1807" s="36" t="s">
        <v>78</v>
      </c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  <c r="R1807" s="21"/>
      <c r="S1807" s="21"/>
      <c r="T1807" s="21"/>
      <c r="U1807" s="21"/>
      <c r="V1807" s="21"/>
      <c r="W1807" s="21"/>
      <c r="X1807" s="21"/>
      <c r="Y1807" s="21"/>
      <c r="Z1807" s="21"/>
      <c r="AA1807" s="21"/>
      <c r="AB1807" s="21"/>
      <c r="AC1807" s="21"/>
      <c r="AD1807" s="21"/>
      <c r="AE1807" s="21"/>
      <c r="AF1807" s="21"/>
      <c r="AG1807" s="21"/>
      <c r="AH1807" s="21"/>
      <c r="AI1807" s="21"/>
      <c r="AJ1807" s="21"/>
      <c r="AK1807" s="22"/>
    </row>
    <row r="1808" spans="1:37" ht="13.5" hidden="1" customHeight="1" x14ac:dyDescent="0.25">
      <c r="A1808" s="69" t="str">
        <f t="shared" si="28"/>
        <v>MTPR</v>
      </c>
      <c r="B1808" s="20" t="s">
        <v>50</v>
      </c>
      <c r="C1808" s="20" t="s">
        <v>55</v>
      </c>
      <c r="D1808" s="20" t="s">
        <v>65</v>
      </c>
      <c r="E1808" s="36" t="s">
        <v>78</v>
      </c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  <c r="R1808" s="21"/>
      <c r="S1808" s="21"/>
      <c r="T1808" s="21"/>
      <c r="U1808" s="21"/>
      <c r="V1808" s="21"/>
      <c r="W1808" s="21"/>
      <c r="X1808" s="21"/>
      <c r="Y1808" s="21"/>
      <c r="Z1808" s="21"/>
      <c r="AA1808" s="21"/>
      <c r="AB1808" s="21"/>
      <c r="AC1808" s="21"/>
      <c r="AD1808" s="21"/>
      <c r="AE1808" s="21"/>
      <c r="AF1808" s="21"/>
      <c r="AG1808" s="21"/>
      <c r="AH1808" s="21"/>
      <c r="AI1808" s="21"/>
      <c r="AJ1808" s="21"/>
      <c r="AK1808" s="22"/>
    </row>
    <row r="1809" spans="1:37" ht="13.5" hidden="1" customHeight="1" x14ac:dyDescent="0.25">
      <c r="A1809" s="69" t="str">
        <f t="shared" si="28"/>
        <v>MTRJ</v>
      </c>
      <c r="B1809" s="20" t="s">
        <v>50</v>
      </c>
      <c r="C1809" s="20" t="s">
        <v>56</v>
      </c>
      <c r="D1809" s="20" t="s">
        <v>65</v>
      </c>
      <c r="E1809" s="36" t="s">
        <v>78</v>
      </c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  <c r="R1809" s="21"/>
      <c r="S1809" s="21"/>
      <c r="T1809" s="21"/>
      <c r="U1809" s="21"/>
      <c r="V1809" s="21"/>
      <c r="W1809" s="21"/>
      <c r="X1809" s="21"/>
      <c r="Y1809" s="21"/>
      <c r="Z1809" s="21"/>
      <c r="AA1809" s="21"/>
      <c r="AB1809" s="21"/>
      <c r="AC1809" s="21"/>
      <c r="AD1809" s="21"/>
      <c r="AE1809" s="21"/>
      <c r="AF1809" s="21"/>
      <c r="AG1809" s="21"/>
      <c r="AH1809" s="21"/>
      <c r="AI1809" s="21"/>
      <c r="AJ1809" s="21"/>
      <c r="AK1809" s="22"/>
    </row>
    <row r="1810" spans="1:37" ht="13.5" hidden="1" customHeight="1" x14ac:dyDescent="0.25">
      <c r="A1810" s="69" t="str">
        <f t="shared" si="28"/>
        <v>MTRN</v>
      </c>
      <c r="B1810" s="20" t="s">
        <v>50</v>
      </c>
      <c r="C1810" s="20" t="s">
        <v>57</v>
      </c>
      <c r="D1810" s="20" t="s">
        <v>65</v>
      </c>
      <c r="E1810" s="36" t="s">
        <v>78</v>
      </c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  <c r="R1810" s="21"/>
      <c r="S1810" s="21"/>
      <c r="T1810" s="21"/>
      <c r="U1810" s="21"/>
      <c r="V1810" s="21"/>
      <c r="W1810" s="21"/>
      <c r="X1810" s="21"/>
      <c r="Y1810" s="21"/>
      <c r="Z1810" s="21"/>
      <c r="AA1810" s="21"/>
      <c r="AB1810" s="21"/>
      <c r="AC1810" s="21"/>
      <c r="AD1810" s="21"/>
      <c r="AE1810" s="21"/>
      <c r="AF1810" s="21"/>
      <c r="AG1810" s="21"/>
      <c r="AH1810" s="21"/>
      <c r="AI1810" s="21"/>
      <c r="AJ1810" s="21"/>
      <c r="AK1810" s="22"/>
    </row>
    <row r="1811" spans="1:37" ht="13.5" hidden="1" customHeight="1" x14ac:dyDescent="0.25">
      <c r="A1811" s="69" t="str">
        <f t="shared" si="28"/>
        <v>MTRO</v>
      </c>
      <c r="B1811" s="20" t="s">
        <v>50</v>
      </c>
      <c r="C1811" s="20" t="s">
        <v>58</v>
      </c>
      <c r="D1811" s="20" t="s">
        <v>65</v>
      </c>
      <c r="E1811" s="36" t="s">
        <v>78</v>
      </c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  <c r="R1811" s="21"/>
      <c r="S1811" s="21"/>
      <c r="T1811" s="21"/>
      <c r="U1811" s="21"/>
      <c r="V1811" s="21"/>
      <c r="W1811" s="21"/>
      <c r="X1811" s="21"/>
      <c r="Y1811" s="21"/>
      <c r="Z1811" s="21"/>
      <c r="AA1811" s="21"/>
      <c r="AB1811" s="21"/>
      <c r="AC1811" s="21"/>
      <c r="AD1811" s="21"/>
      <c r="AE1811" s="21"/>
      <c r="AF1811" s="21"/>
      <c r="AG1811" s="21"/>
      <c r="AH1811" s="21"/>
      <c r="AI1811" s="21"/>
      <c r="AJ1811" s="21"/>
      <c r="AK1811" s="22"/>
    </row>
    <row r="1812" spans="1:37" ht="13.5" hidden="1" customHeight="1" x14ac:dyDescent="0.25">
      <c r="A1812" s="69" t="str">
        <f t="shared" si="28"/>
        <v>MTRR</v>
      </c>
      <c r="B1812" s="20" t="s">
        <v>50</v>
      </c>
      <c r="C1812" s="20" t="s">
        <v>59</v>
      </c>
      <c r="D1812" s="20" t="s">
        <v>65</v>
      </c>
      <c r="E1812" s="36" t="s">
        <v>78</v>
      </c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  <c r="R1812" s="21"/>
      <c r="S1812" s="21"/>
      <c r="T1812" s="21"/>
      <c r="U1812" s="21"/>
      <c r="V1812" s="21"/>
      <c r="W1812" s="21"/>
      <c r="X1812" s="21"/>
      <c r="Y1812" s="21"/>
      <c r="Z1812" s="21"/>
      <c r="AA1812" s="21"/>
      <c r="AB1812" s="21"/>
      <c r="AC1812" s="21"/>
      <c r="AD1812" s="21"/>
      <c r="AE1812" s="21"/>
      <c r="AF1812" s="21"/>
      <c r="AG1812" s="21"/>
      <c r="AH1812" s="21"/>
      <c r="AI1812" s="21"/>
      <c r="AJ1812" s="21"/>
      <c r="AK1812" s="22"/>
    </row>
    <row r="1813" spans="1:37" ht="13.5" hidden="1" customHeight="1" x14ac:dyDescent="0.25">
      <c r="A1813" s="69" t="str">
        <f t="shared" si="28"/>
        <v>MTRS</v>
      </c>
      <c r="B1813" s="20" t="s">
        <v>50</v>
      </c>
      <c r="C1813" s="20" t="s">
        <v>60</v>
      </c>
      <c r="D1813" s="20" t="s">
        <v>65</v>
      </c>
      <c r="E1813" s="36" t="s">
        <v>78</v>
      </c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  <c r="R1813" s="21"/>
      <c r="S1813" s="21"/>
      <c r="T1813" s="21"/>
      <c r="U1813" s="21"/>
      <c r="V1813" s="21"/>
      <c r="W1813" s="21"/>
      <c r="X1813" s="21"/>
      <c r="Y1813" s="21"/>
      <c r="Z1813" s="21"/>
      <c r="AA1813" s="21"/>
      <c r="AB1813" s="21"/>
      <c r="AC1813" s="21"/>
      <c r="AD1813" s="21"/>
      <c r="AE1813" s="21"/>
      <c r="AF1813" s="21"/>
      <c r="AG1813" s="21"/>
      <c r="AH1813" s="21"/>
      <c r="AI1813" s="21"/>
      <c r="AJ1813" s="21"/>
      <c r="AK1813" s="22"/>
    </row>
    <row r="1814" spans="1:37" ht="13.5" hidden="1" customHeight="1" x14ac:dyDescent="0.25">
      <c r="A1814" s="69" t="str">
        <f t="shared" si="28"/>
        <v>MTSC</v>
      </c>
      <c r="B1814" s="20" t="s">
        <v>50</v>
      </c>
      <c r="C1814" s="20" t="s">
        <v>61</v>
      </c>
      <c r="D1814" s="20" t="s">
        <v>65</v>
      </c>
      <c r="E1814" s="36" t="s">
        <v>78</v>
      </c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  <c r="R1814" s="21"/>
      <c r="S1814" s="21"/>
      <c r="T1814" s="21"/>
      <c r="U1814" s="21"/>
      <c r="V1814" s="21"/>
      <c r="W1814" s="21"/>
      <c r="X1814" s="21"/>
      <c r="Y1814" s="21"/>
      <c r="Z1814" s="21"/>
      <c r="AA1814" s="21"/>
      <c r="AB1814" s="21"/>
      <c r="AC1814" s="21"/>
      <c r="AD1814" s="21"/>
      <c r="AE1814" s="21"/>
      <c r="AF1814" s="21"/>
      <c r="AG1814" s="21"/>
      <c r="AH1814" s="21"/>
      <c r="AI1814" s="21"/>
      <c r="AJ1814" s="21"/>
      <c r="AK1814" s="22"/>
    </row>
    <row r="1815" spans="1:37" ht="13.5" hidden="1" customHeight="1" x14ac:dyDescent="0.25">
      <c r="A1815" s="69" t="str">
        <f t="shared" si="28"/>
        <v>MTSE</v>
      </c>
      <c r="B1815" s="20" t="s">
        <v>50</v>
      </c>
      <c r="C1815" s="20" t="s">
        <v>62</v>
      </c>
      <c r="D1815" s="20" t="s">
        <v>65</v>
      </c>
      <c r="E1815" s="36" t="s">
        <v>78</v>
      </c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  <c r="R1815" s="21"/>
      <c r="S1815" s="21"/>
      <c r="T1815" s="21"/>
      <c r="U1815" s="21"/>
      <c r="V1815" s="21"/>
      <c r="W1815" s="21"/>
      <c r="X1815" s="21"/>
      <c r="Y1815" s="21"/>
      <c r="Z1815" s="21"/>
      <c r="AA1815" s="21"/>
      <c r="AB1815" s="21"/>
      <c r="AC1815" s="21"/>
      <c r="AD1815" s="21"/>
      <c r="AE1815" s="21"/>
      <c r="AF1815" s="21"/>
      <c r="AG1815" s="21"/>
      <c r="AH1815" s="21"/>
      <c r="AI1815" s="21"/>
      <c r="AJ1815" s="21"/>
      <c r="AK1815" s="22"/>
    </row>
    <row r="1816" spans="1:37" ht="13.5" hidden="1" customHeight="1" x14ac:dyDescent="0.25">
      <c r="A1816" s="69" t="str">
        <f t="shared" si="28"/>
        <v>MTSP</v>
      </c>
      <c r="B1816" s="20" t="s">
        <v>50</v>
      </c>
      <c r="C1816" s="20" t="s">
        <v>63</v>
      </c>
      <c r="D1816" s="20" t="s">
        <v>65</v>
      </c>
      <c r="E1816" s="36" t="s">
        <v>78</v>
      </c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  <c r="R1816" s="21"/>
      <c r="S1816" s="21"/>
      <c r="T1816" s="21"/>
      <c r="U1816" s="21"/>
      <c r="V1816" s="21"/>
      <c r="W1816" s="21"/>
      <c r="X1816" s="21"/>
      <c r="Y1816" s="21"/>
      <c r="Z1816" s="21"/>
      <c r="AA1816" s="21"/>
      <c r="AB1816" s="21"/>
      <c r="AC1816" s="21"/>
      <c r="AD1816" s="21"/>
      <c r="AE1816" s="21"/>
      <c r="AF1816" s="21"/>
      <c r="AG1816" s="21"/>
      <c r="AH1816" s="21"/>
      <c r="AI1816" s="21"/>
      <c r="AJ1816" s="21"/>
      <c r="AK1816" s="22"/>
    </row>
    <row r="1817" spans="1:37" ht="13.5" hidden="1" customHeight="1" thickBot="1" x14ac:dyDescent="0.3">
      <c r="A1817" s="69" t="str">
        <f t="shared" si="28"/>
        <v>MTTO</v>
      </c>
      <c r="B1817" s="23" t="s">
        <v>50</v>
      </c>
      <c r="C1817" s="23" t="s">
        <v>30</v>
      </c>
      <c r="D1817" s="23" t="s">
        <v>65</v>
      </c>
      <c r="E1817" s="43" t="s">
        <v>78</v>
      </c>
      <c r="F1817" s="44"/>
      <c r="G1817" s="44"/>
      <c r="H1817" s="44"/>
      <c r="I1817" s="44"/>
      <c r="J1817" s="44"/>
      <c r="K1817" s="44"/>
      <c r="L1817" s="44"/>
      <c r="M1817" s="44"/>
      <c r="N1817" s="44"/>
      <c r="O1817" s="44"/>
      <c r="P1817" s="44"/>
      <c r="Q1817" s="44"/>
      <c r="R1817" s="44"/>
      <c r="S1817" s="44"/>
      <c r="T1817" s="44"/>
      <c r="U1817" s="44"/>
      <c r="V1817" s="44"/>
      <c r="W1817" s="44"/>
      <c r="X1817" s="44"/>
      <c r="Y1817" s="44"/>
      <c r="Z1817" s="44"/>
      <c r="AA1817" s="44"/>
      <c r="AB1817" s="44"/>
      <c r="AC1817" s="44"/>
      <c r="AD1817" s="44"/>
      <c r="AE1817" s="44"/>
      <c r="AF1817" s="44"/>
      <c r="AG1817" s="44"/>
      <c r="AH1817" s="44"/>
      <c r="AI1817" s="44"/>
      <c r="AJ1817" s="44"/>
      <c r="AK1817" s="45"/>
    </row>
    <row r="1818" spans="1:37" ht="13.5" hidden="1" customHeight="1" x14ac:dyDescent="0.25">
      <c r="A1818" s="69" t="str">
        <f t="shared" si="28"/>
        <v>PAAC</v>
      </c>
      <c r="B1818" s="40" t="s">
        <v>51</v>
      </c>
      <c r="C1818" s="40" t="s">
        <v>33</v>
      </c>
      <c r="D1818" s="40" t="s">
        <v>65</v>
      </c>
      <c r="E1818" s="42" t="s">
        <v>78</v>
      </c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2"/>
    </row>
    <row r="1819" spans="1:37" ht="13.5" hidden="1" customHeight="1" x14ac:dyDescent="0.25">
      <c r="A1819" s="69" t="str">
        <f t="shared" si="28"/>
        <v>PAAL</v>
      </c>
      <c r="B1819" s="20" t="s">
        <v>51</v>
      </c>
      <c r="C1819" s="20" t="s">
        <v>39</v>
      </c>
      <c r="D1819" s="20" t="s">
        <v>65</v>
      </c>
      <c r="E1819" s="36" t="s">
        <v>78</v>
      </c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  <c r="R1819" s="21"/>
      <c r="S1819" s="21"/>
      <c r="T1819" s="21"/>
      <c r="U1819" s="21"/>
      <c r="V1819" s="21"/>
      <c r="W1819" s="21"/>
      <c r="X1819" s="21"/>
      <c r="Y1819" s="21"/>
      <c r="Z1819" s="21"/>
      <c r="AA1819" s="21"/>
      <c r="AB1819" s="21"/>
      <c r="AC1819" s="21"/>
      <c r="AD1819" s="21"/>
      <c r="AE1819" s="21"/>
      <c r="AF1819" s="21"/>
      <c r="AG1819" s="21"/>
      <c r="AH1819" s="21"/>
      <c r="AI1819" s="21"/>
      <c r="AJ1819" s="21"/>
      <c r="AK1819" s="22"/>
    </row>
    <row r="1820" spans="1:37" ht="13.5" hidden="1" customHeight="1" x14ac:dyDescent="0.25">
      <c r="A1820" s="69" t="str">
        <f t="shared" si="28"/>
        <v>PAAM</v>
      </c>
      <c r="B1820" s="20" t="s">
        <v>51</v>
      </c>
      <c r="C1820" s="20" t="s">
        <v>40</v>
      </c>
      <c r="D1820" s="20" t="s">
        <v>65</v>
      </c>
      <c r="E1820" s="36" t="s">
        <v>78</v>
      </c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  <c r="R1820" s="21"/>
      <c r="S1820" s="21"/>
      <c r="T1820" s="21"/>
      <c r="U1820" s="21"/>
      <c r="V1820" s="21"/>
      <c r="W1820" s="21"/>
      <c r="X1820" s="21"/>
      <c r="Y1820" s="21"/>
      <c r="Z1820" s="21"/>
      <c r="AA1820" s="21"/>
      <c r="AB1820" s="21"/>
      <c r="AC1820" s="21"/>
      <c r="AD1820" s="21"/>
      <c r="AE1820" s="21"/>
      <c r="AF1820" s="21"/>
      <c r="AG1820" s="21"/>
      <c r="AH1820" s="21"/>
      <c r="AI1820" s="21"/>
      <c r="AJ1820" s="21"/>
      <c r="AK1820" s="22"/>
    </row>
    <row r="1821" spans="1:37" ht="13.5" hidden="1" customHeight="1" x14ac:dyDescent="0.25">
      <c r="A1821" s="69" t="str">
        <f t="shared" si="28"/>
        <v>PAAP</v>
      </c>
      <c r="B1821" s="20" t="s">
        <v>51</v>
      </c>
      <c r="C1821" s="20" t="s">
        <v>41</v>
      </c>
      <c r="D1821" s="20" t="s">
        <v>65</v>
      </c>
      <c r="E1821" s="36" t="s">
        <v>78</v>
      </c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  <c r="R1821" s="21"/>
      <c r="S1821" s="21"/>
      <c r="T1821" s="21"/>
      <c r="U1821" s="21"/>
      <c r="V1821" s="21"/>
      <c r="W1821" s="21"/>
      <c r="X1821" s="21"/>
      <c r="Y1821" s="21"/>
      <c r="Z1821" s="21"/>
      <c r="AA1821" s="21"/>
      <c r="AB1821" s="21"/>
      <c r="AC1821" s="21"/>
      <c r="AD1821" s="21"/>
      <c r="AE1821" s="21"/>
      <c r="AF1821" s="21"/>
      <c r="AG1821" s="21"/>
      <c r="AH1821" s="21"/>
      <c r="AI1821" s="21"/>
      <c r="AJ1821" s="21"/>
      <c r="AK1821" s="22"/>
    </row>
    <row r="1822" spans="1:37" ht="13.5" hidden="1" customHeight="1" x14ac:dyDescent="0.25">
      <c r="A1822" s="69" t="str">
        <f t="shared" si="28"/>
        <v>PABA</v>
      </c>
      <c r="B1822" s="20" t="s">
        <v>51</v>
      </c>
      <c r="C1822" s="20" t="s">
        <v>42</v>
      </c>
      <c r="D1822" s="20" t="s">
        <v>65</v>
      </c>
      <c r="E1822" s="36" t="s">
        <v>78</v>
      </c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  <c r="R1822" s="21"/>
      <c r="S1822" s="21"/>
      <c r="T1822" s="21"/>
      <c r="U1822" s="21"/>
      <c r="V1822" s="21"/>
      <c r="W1822" s="21"/>
      <c r="X1822" s="21"/>
      <c r="Y1822" s="21"/>
      <c r="Z1822" s="21"/>
      <c r="AA1822" s="21"/>
      <c r="AB1822" s="21"/>
      <c r="AC1822" s="21"/>
      <c r="AD1822" s="21"/>
      <c r="AE1822" s="21"/>
      <c r="AF1822" s="21"/>
      <c r="AG1822" s="21"/>
      <c r="AH1822" s="21"/>
      <c r="AI1822" s="21"/>
      <c r="AJ1822" s="21"/>
      <c r="AK1822" s="22"/>
    </row>
    <row r="1823" spans="1:37" ht="13.5" hidden="1" customHeight="1" x14ac:dyDescent="0.25">
      <c r="A1823" s="69" t="str">
        <f t="shared" si="28"/>
        <v>PACE</v>
      </c>
      <c r="B1823" s="20" t="s">
        <v>51</v>
      </c>
      <c r="C1823" s="20" t="s">
        <v>43</v>
      </c>
      <c r="D1823" s="20" t="s">
        <v>65</v>
      </c>
      <c r="E1823" s="36" t="s">
        <v>78</v>
      </c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  <c r="R1823" s="21"/>
      <c r="S1823" s="21"/>
      <c r="T1823" s="21"/>
      <c r="U1823" s="21"/>
      <c r="V1823" s="21"/>
      <c r="W1823" s="21"/>
      <c r="X1823" s="21"/>
      <c r="Y1823" s="21"/>
      <c r="Z1823" s="21"/>
      <c r="AA1823" s="21"/>
      <c r="AB1823" s="21"/>
      <c r="AC1823" s="21"/>
      <c r="AD1823" s="21"/>
      <c r="AE1823" s="21"/>
      <c r="AF1823" s="21"/>
      <c r="AG1823" s="21"/>
      <c r="AH1823" s="21"/>
      <c r="AI1823" s="21"/>
      <c r="AJ1823" s="21"/>
      <c r="AK1823" s="22"/>
    </row>
    <row r="1824" spans="1:37" ht="13.5" hidden="1" customHeight="1" x14ac:dyDescent="0.25">
      <c r="A1824" s="69" t="str">
        <f t="shared" si="28"/>
        <v>PADF</v>
      </c>
      <c r="B1824" s="20" t="s">
        <v>51</v>
      </c>
      <c r="C1824" s="20" t="s">
        <v>44</v>
      </c>
      <c r="D1824" s="20" t="s">
        <v>65</v>
      </c>
      <c r="E1824" s="36" t="s">
        <v>78</v>
      </c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  <c r="R1824" s="21"/>
      <c r="S1824" s="21"/>
      <c r="T1824" s="21"/>
      <c r="U1824" s="21"/>
      <c r="V1824" s="21"/>
      <c r="W1824" s="21"/>
      <c r="X1824" s="21"/>
      <c r="Y1824" s="21"/>
      <c r="Z1824" s="21"/>
      <c r="AA1824" s="21"/>
      <c r="AB1824" s="21"/>
      <c r="AC1824" s="21"/>
      <c r="AD1824" s="21"/>
      <c r="AE1824" s="21"/>
      <c r="AF1824" s="21"/>
      <c r="AG1824" s="21"/>
      <c r="AH1824" s="21"/>
      <c r="AI1824" s="21"/>
      <c r="AJ1824" s="21"/>
      <c r="AK1824" s="22"/>
    </row>
    <row r="1825" spans="1:37" ht="13.5" hidden="1" customHeight="1" x14ac:dyDescent="0.25">
      <c r="A1825" s="69" t="str">
        <f t="shared" si="28"/>
        <v>PAES</v>
      </c>
      <c r="B1825" s="20" t="s">
        <v>51</v>
      </c>
      <c r="C1825" s="20" t="s">
        <v>45</v>
      </c>
      <c r="D1825" s="20" t="s">
        <v>65</v>
      </c>
      <c r="E1825" s="36" t="s">
        <v>78</v>
      </c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  <c r="R1825" s="21"/>
      <c r="S1825" s="21"/>
      <c r="T1825" s="21"/>
      <c r="U1825" s="21"/>
      <c r="V1825" s="21"/>
      <c r="W1825" s="21"/>
      <c r="X1825" s="21"/>
      <c r="Y1825" s="21"/>
      <c r="Z1825" s="21"/>
      <c r="AA1825" s="21"/>
      <c r="AB1825" s="21"/>
      <c r="AC1825" s="21"/>
      <c r="AD1825" s="21"/>
      <c r="AE1825" s="21"/>
      <c r="AF1825" s="21"/>
      <c r="AG1825" s="21"/>
      <c r="AH1825" s="21"/>
      <c r="AI1825" s="21"/>
      <c r="AJ1825" s="21"/>
      <c r="AK1825" s="22"/>
    </row>
    <row r="1826" spans="1:37" ht="13.5" hidden="1" customHeight="1" x14ac:dyDescent="0.25">
      <c r="A1826" s="69" t="str">
        <f t="shared" si="28"/>
        <v>PAGO</v>
      </c>
      <c r="B1826" s="20" t="s">
        <v>51</v>
      </c>
      <c r="C1826" s="20" t="s">
        <v>46</v>
      </c>
      <c r="D1826" s="20" t="s">
        <v>65</v>
      </c>
      <c r="E1826" s="36" t="s">
        <v>78</v>
      </c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  <c r="R1826" s="21"/>
      <c r="S1826" s="21"/>
      <c r="T1826" s="21"/>
      <c r="U1826" s="21"/>
      <c r="V1826" s="21"/>
      <c r="W1826" s="21"/>
      <c r="X1826" s="21"/>
      <c r="Y1826" s="21"/>
      <c r="Z1826" s="21"/>
      <c r="AA1826" s="21"/>
      <c r="AB1826" s="21"/>
      <c r="AC1826" s="21"/>
      <c r="AD1826" s="21"/>
      <c r="AE1826" s="21"/>
      <c r="AF1826" s="21"/>
      <c r="AG1826" s="21"/>
      <c r="AH1826" s="21"/>
      <c r="AI1826" s="21"/>
      <c r="AJ1826" s="21"/>
      <c r="AK1826" s="22"/>
    </row>
    <row r="1827" spans="1:37" ht="13.5" hidden="1" customHeight="1" x14ac:dyDescent="0.25">
      <c r="A1827" s="69" t="str">
        <f t="shared" si="28"/>
        <v>PAMA</v>
      </c>
      <c r="B1827" s="20" t="s">
        <v>51</v>
      </c>
      <c r="C1827" s="20" t="s">
        <v>47</v>
      </c>
      <c r="D1827" s="20" t="s">
        <v>65</v>
      </c>
      <c r="E1827" s="36" t="s">
        <v>78</v>
      </c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  <c r="R1827" s="21"/>
      <c r="S1827" s="21"/>
      <c r="T1827" s="21"/>
      <c r="U1827" s="21"/>
      <c r="V1827" s="21"/>
      <c r="W1827" s="21"/>
      <c r="X1827" s="21"/>
      <c r="Y1827" s="21"/>
      <c r="Z1827" s="21"/>
      <c r="AA1827" s="21"/>
      <c r="AB1827" s="21"/>
      <c r="AC1827" s="21"/>
      <c r="AD1827" s="21"/>
      <c r="AE1827" s="21"/>
      <c r="AF1827" s="21"/>
      <c r="AG1827" s="21"/>
      <c r="AH1827" s="21"/>
      <c r="AI1827" s="21"/>
      <c r="AJ1827" s="21"/>
      <c r="AK1827" s="22"/>
    </row>
    <row r="1828" spans="1:37" ht="13.5" hidden="1" customHeight="1" x14ac:dyDescent="0.25">
      <c r="A1828" s="69" t="str">
        <f t="shared" si="28"/>
        <v>PAMG</v>
      </c>
      <c r="B1828" s="20" t="s">
        <v>51</v>
      </c>
      <c r="C1828" s="20" t="s">
        <v>48</v>
      </c>
      <c r="D1828" s="20" t="s">
        <v>65</v>
      </c>
      <c r="E1828" s="36" t="s">
        <v>78</v>
      </c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  <c r="R1828" s="21"/>
      <c r="S1828" s="21"/>
      <c r="T1828" s="21"/>
      <c r="U1828" s="21"/>
      <c r="V1828" s="21"/>
      <c r="W1828" s="21"/>
      <c r="X1828" s="21"/>
      <c r="Y1828" s="21"/>
      <c r="Z1828" s="21"/>
      <c r="AA1828" s="21"/>
      <c r="AB1828" s="21"/>
      <c r="AC1828" s="21"/>
      <c r="AD1828" s="21"/>
      <c r="AE1828" s="21"/>
      <c r="AF1828" s="21"/>
      <c r="AG1828" s="21"/>
      <c r="AH1828" s="21"/>
      <c r="AI1828" s="21"/>
      <c r="AJ1828" s="21"/>
      <c r="AK1828" s="22"/>
    </row>
    <row r="1829" spans="1:37" ht="13.5" hidden="1" customHeight="1" x14ac:dyDescent="0.25">
      <c r="A1829" s="69" t="str">
        <f t="shared" si="28"/>
        <v>PAMS</v>
      </c>
      <c r="B1829" s="20" t="s">
        <v>51</v>
      </c>
      <c r="C1829" s="20" t="s">
        <v>49</v>
      </c>
      <c r="D1829" s="20" t="s">
        <v>65</v>
      </c>
      <c r="E1829" s="36" t="s">
        <v>78</v>
      </c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  <c r="R1829" s="21"/>
      <c r="S1829" s="21"/>
      <c r="T1829" s="21"/>
      <c r="U1829" s="21"/>
      <c r="V1829" s="21"/>
      <c r="W1829" s="21"/>
      <c r="X1829" s="21"/>
      <c r="Y1829" s="21"/>
      <c r="Z1829" s="21"/>
      <c r="AA1829" s="21"/>
      <c r="AB1829" s="21"/>
      <c r="AC1829" s="21"/>
      <c r="AD1829" s="21"/>
      <c r="AE1829" s="21"/>
      <c r="AF1829" s="21"/>
      <c r="AG1829" s="21"/>
      <c r="AH1829" s="21"/>
      <c r="AI1829" s="21"/>
      <c r="AJ1829" s="21"/>
      <c r="AK1829" s="22"/>
    </row>
    <row r="1830" spans="1:37" ht="13.5" hidden="1" customHeight="1" x14ac:dyDescent="0.25">
      <c r="A1830" s="69" t="str">
        <f t="shared" si="28"/>
        <v>PAMT</v>
      </c>
      <c r="B1830" s="20" t="s">
        <v>51</v>
      </c>
      <c r="C1830" s="20" t="s">
        <v>50</v>
      </c>
      <c r="D1830" s="20" t="s">
        <v>65</v>
      </c>
      <c r="E1830" s="36" t="s">
        <v>78</v>
      </c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  <c r="R1830" s="21"/>
      <c r="S1830" s="21"/>
      <c r="T1830" s="21"/>
      <c r="U1830" s="21"/>
      <c r="V1830" s="21"/>
      <c r="W1830" s="21"/>
      <c r="X1830" s="21"/>
      <c r="Y1830" s="21"/>
      <c r="Z1830" s="21"/>
      <c r="AA1830" s="21"/>
      <c r="AB1830" s="21"/>
      <c r="AC1830" s="21"/>
      <c r="AD1830" s="21"/>
      <c r="AE1830" s="21"/>
      <c r="AF1830" s="21"/>
      <c r="AG1830" s="21"/>
      <c r="AH1830" s="21"/>
      <c r="AI1830" s="21"/>
      <c r="AJ1830" s="21"/>
      <c r="AK1830" s="22"/>
    </row>
    <row r="1831" spans="1:37" ht="13.5" hidden="1" customHeight="1" x14ac:dyDescent="0.25">
      <c r="A1831" s="69" t="str">
        <f t="shared" si="28"/>
        <v>PAPA</v>
      </c>
      <c r="B1831" s="20" t="s">
        <v>51</v>
      </c>
      <c r="C1831" s="20" t="s">
        <v>51</v>
      </c>
      <c r="D1831" s="20" t="s">
        <v>65</v>
      </c>
      <c r="E1831" s="36" t="s">
        <v>78</v>
      </c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  <c r="R1831" s="21"/>
      <c r="S1831" s="21"/>
      <c r="T1831" s="21"/>
      <c r="U1831" s="21"/>
      <c r="V1831" s="21"/>
      <c r="W1831" s="21"/>
      <c r="X1831" s="21"/>
      <c r="Y1831" s="21"/>
      <c r="Z1831" s="21"/>
      <c r="AA1831" s="21"/>
      <c r="AB1831" s="21"/>
      <c r="AC1831" s="21"/>
      <c r="AD1831" s="21"/>
      <c r="AE1831" s="21"/>
      <c r="AF1831" s="21"/>
      <c r="AG1831" s="21"/>
      <c r="AH1831" s="21"/>
      <c r="AI1831" s="21"/>
      <c r="AJ1831" s="21"/>
      <c r="AK1831" s="22"/>
    </row>
    <row r="1832" spans="1:37" ht="13.5" hidden="1" customHeight="1" x14ac:dyDescent="0.25">
      <c r="A1832" s="69" t="str">
        <f t="shared" si="28"/>
        <v>PAPB</v>
      </c>
      <c r="B1832" s="20" t="s">
        <v>51</v>
      </c>
      <c r="C1832" s="20" t="s">
        <v>52</v>
      </c>
      <c r="D1832" s="20" t="s">
        <v>65</v>
      </c>
      <c r="E1832" s="36" t="s">
        <v>78</v>
      </c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  <c r="R1832" s="21"/>
      <c r="S1832" s="21"/>
      <c r="T1832" s="21"/>
      <c r="U1832" s="21"/>
      <c r="V1832" s="21"/>
      <c r="W1832" s="21"/>
      <c r="X1832" s="21"/>
      <c r="Y1832" s="21"/>
      <c r="Z1832" s="21"/>
      <c r="AA1832" s="21"/>
      <c r="AB1832" s="21"/>
      <c r="AC1832" s="21"/>
      <c r="AD1832" s="21"/>
      <c r="AE1832" s="21"/>
      <c r="AF1832" s="21"/>
      <c r="AG1832" s="21"/>
      <c r="AH1832" s="21"/>
      <c r="AI1832" s="21"/>
      <c r="AJ1832" s="21"/>
      <c r="AK1832" s="22"/>
    </row>
    <row r="1833" spans="1:37" ht="13.5" hidden="1" customHeight="1" x14ac:dyDescent="0.25">
      <c r="A1833" s="69" t="str">
        <f t="shared" si="28"/>
        <v>PAPE</v>
      </c>
      <c r="B1833" s="20" t="s">
        <v>51</v>
      </c>
      <c r="C1833" s="20" t="s">
        <v>53</v>
      </c>
      <c r="D1833" s="20" t="s">
        <v>65</v>
      </c>
      <c r="E1833" s="36" t="s">
        <v>78</v>
      </c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  <c r="R1833" s="21"/>
      <c r="S1833" s="21"/>
      <c r="T1833" s="21"/>
      <c r="U1833" s="21"/>
      <c r="V1833" s="21"/>
      <c r="W1833" s="21"/>
      <c r="X1833" s="21"/>
      <c r="Y1833" s="21"/>
      <c r="Z1833" s="21"/>
      <c r="AA1833" s="21"/>
      <c r="AB1833" s="21"/>
      <c r="AC1833" s="21"/>
      <c r="AD1833" s="21"/>
      <c r="AE1833" s="21"/>
      <c r="AF1833" s="21"/>
      <c r="AG1833" s="21"/>
      <c r="AH1833" s="21"/>
      <c r="AI1833" s="21"/>
      <c r="AJ1833" s="21"/>
      <c r="AK1833" s="22"/>
    </row>
    <row r="1834" spans="1:37" ht="13.5" hidden="1" customHeight="1" x14ac:dyDescent="0.25">
      <c r="A1834" s="69" t="str">
        <f t="shared" si="28"/>
        <v>PAPI</v>
      </c>
      <c r="B1834" s="20" t="s">
        <v>51</v>
      </c>
      <c r="C1834" s="20" t="s">
        <v>54</v>
      </c>
      <c r="D1834" s="20" t="s">
        <v>65</v>
      </c>
      <c r="E1834" s="36" t="s">
        <v>78</v>
      </c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  <c r="R1834" s="21"/>
      <c r="S1834" s="21"/>
      <c r="T1834" s="21"/>
      <c r="U1834" s="21"/>
      <c r="V1834" s="21"/>
      <c r="W1834" s="21"/>
      <c r="X1834" s="21"/>
      <c r="Y1834" s="21"/>
      <c r="Z1834" s="21"/>
      <c r="AA1834" s="21"/>
      <c r="AB1834" s="21"/>
      <c r="AC1834" s="21"/>
      <c r="AD1834" s="21"/>
      <c r="AE1834" s="21"/>
      <c r="AF1834" s="21"/>
      <c r="AG1834" s="21"/>
      <c r="AH1834" s="21"/>
      <c r="AI1834" s="21"/>
      <c r="AJ1834" s="21"/>
      <c r="AK1834" s="22"/>
    </row>
    <row r="1835" spans="1:37" ht="13.5" hidden="1" customHeight="1" x14ac:dyDescent="0.25">
      <c r="A1835" s="69" t="str">
        <f t="shared" si="28"/>
        <v>PAPR</v>
      </c>
      <c r="B1835" s="20" t="s">
        <v>51</v>
      </c>
      <c r="C1835" s="20" t="s">
        <v>55</v>
      </c>
      <c r="D1835" s="20" t="s">
        <v>65</v>
      </c>
      <c r="E1835" s="36" t="s">
        <v>78</v>
      </c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  <c r="R1835" s="21"/>
      <c r="S1835" s="21"/>
      <c r="T1835" s="21"/>
      <c r="U1835" s="21"/>
      <c r="V1835" s="21"/>
      <c r="W1835" s="21"/>
      <c r="X1835" s="21"/>
      <c r="Y1835" s="21"/>
      <c r="Z1835" s="21"/>
      <c r="AA1835" s="21"/>
      <c r="AB1835" s="21"/>
      <c r="AC1835" s="21"/>
      <c r="AD1835" s="21"/>
      <c r="AE1835" s="21"/>
      <c r="AF1835" s="21"/>
      <c r="AG1835" s="21"/>
      <c r="AH1835" s="21"/>
      <c r="AI1835" s="21"/>
      <c r="AJ1835" s="21"/>
      <c r="AK1835" s="22"/>
    </row>
    <row r="1836" spans="1:37" ht="13.5" hidden="1" customHeight="1" x14ac:dyDescent="0.25">
      <c r="A1836" s="69" t="str">
        <f t="shared" si="28"/>
        <v>PARJ</v>
      </c>
      <c r="B1836" s="20" t="s">
        <v>51</v>
      </c>
      <c r="C1836" s="20" t="s">
        <v>56</v>
      </c>
      <c r="D1836" s="20" t="s">
        <v>65</v>
      </c>
      <c r="E1836" s="36" t="s">
        <v>78</v>
      </c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  <c r="R1836" s="21"/>
      <c r="S1836" s="21"/>
      <c r="T1836" s="21"/>
      <c r="U1836" s="21"/>
      <c r="V1836" s="21"/>
      <c r="W1836" s="21"/>
      <c r="X1836" s="21"/>
      <c r="Y1836" s="21"/>
      <c r="Z1836" s="21"/>
      <c r="AA1836" s="21"/>
      <c r="AB1836" s="21"/>
      <c r="AC1836" s="21"/>
      <c r="AD1836" s="21"/>
      <c r="AE1836" s="21"/>
      <c r="AF1836" s="21"/>
      <c r="AG1836" s="21"/>
      <c r="AH1836" s="21"/>
      <c r="AI1836" s="21"/>
      <c r="AJ1836" s="21"/>
      <c r="AK1836" s="22"/>
    </row>
    <row r="1837" spans="1:37" ht="13.5" hidden="1" customHeight="1" x14ac:dyDescent="0.25">
      <c r="A1837" s="69" t="str">
        <f t="shared" si="28"/>
        <v>PARN</v>
      </c>
      <c r="B1837" s="20" t="s">
        <v>51</v>
      </c>
      <c r="C1837" s="20" t="s">
        <v>57</v>
      </c>
      <c r="D1837" s="20" t="s">
        <v>65</v>
      </c>
      <c r="E1837" s="36" t="s">
        <v>78</v>
      </c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  <c r="R1837" s="21"/>
      <c r="S1837" s="21"/>
      <c r="T1837" s="21"/>
      <c r="U1837" s="21"/>
      <c r="V1837" s="21"/>
      <c r="W1837" s="21"/>
      <c r="X1837" s="21"/>
      <c r="Y1837" s="21"/>
      <c r="Z1837" s="21"/>
      <c r="AA1837" s="21"/>
      <c r="AB1837" s="21"/>
      <c r="AC1837" s="21"/>
      <c r="AD1837" s="21"/>
      <c r="AE1837" s="21"/>
      <c r="AF1837" s="21"/>
      <c r="AG1837" s="21"/>
      <c r="AH1837" s="21"/>
      <c r="AI1837" s="21"/>
      <c r="AJ1837" s="21"/>
      <c r="AK1837" s="22"/>
    </row>
    <row r="1838" spans="1:37" ht="13.5" hidden="1" customHeight="1" x14ac:dyDescent="0.25">
      <c r="A1838" s="69" t="str">
        <f t="shared" si="28"/>
        <v>PARO</v>
      </c>
      <c r="B1838" s="20" t="s">
        <v>51</v>
      </c>
      <c r="C1838" s="20" t="s">
        <v>58</v>
      </c>
      <c r="D1838" s="20" t="s">
        <v>65</v>
      </c>
      <c r="E1838" s="36" t="s">
        <v>78</v>
      </c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  <c r="R1838" s="21"/>
      <c r="S1838" s="21"/>
      <c r="T1838" s="21"/>
      <c r="U1838" s="21"/>
      <c r="V1838" s="21"/>
      <c r="W1838" s="21"/>
      <c r="X1838" s="21"/>
      <c r="Y1838" s="21"/>
      <c r="Z1838" s="21"/>
      <c r="AA1838" s="21"/>
      <c r="AB1838" s="21"/>
      <c r="AC1838" s="21"/>
      <c r="AD1838" s="21"/>
      <c r="AE1838" s="21"/>
      <c r="AF1838" s="21"/>
      <c r="AG1838" s="21"/>
      <c r="AH1838" s="21"/>
      <c r="AI1838" s="21"/>
      <c r="AJ1838" s="21"/>
      <c r="AK1838" s="22"/>
    </row>
    <row r="1839" spans="1:37" ht="13.5" hidden="1" customHeight="1" x14ac:dyDescent="0.25">
      <c r="A1839" s="69" t="str">
        <f t="shared" si="28"/>
        <v>PARR</v>
      </c>
      <c r="B1839" s="20" t="s">
        <v>51</v>
      </c>
      <c r="C1839" s="20" t="s">
        <v>59</v>
      </c>
      <c r="D1839" s="20" t="s">
        <v>65</v>
      </c>
      <c r="E1839" s="36" t="s">
        <v>78</v>
      </c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  <c r="R1839" s="21"/>
      <c r="S1839" s="21"/>
      <c r="T1839" s="21"/>
      <c r="U1839" s="21"/>
      <c r="V1839" s="21"/>
      <c r="W1839" s="21"/>
      <c r="X1839" s="21"/>
      <c r="Y1839" s="21"/>
      <c r="Z1839" s="21"/>
      <c r="AA1839" s="21"/>
      <c r="AB1839" s="21"/>
      <c r="AC1839" s="21"/>
      <c r="AD1839" s="21"/>
      <c r="AE1839" s="21"/>
      <c r="AF1839" s="21"/>
      <c r="AG1839" s="21"/>
      <c r="AH1839" s="21"/>
      <c r="AI1839" s="21"/>
      <c r="AJ1839" s="21"/>
      <c r="AK1839" s="22"/>
    </row>
    <row r="1840" spans="1:37" ht="13.5" hidden="1" customHeight="1" x14ac:dyDescent="0.25">
      <c r="A1840" s="69" t="str">
        <f t="shared" si="28"/>
        <v>PARS</v>
      </c>
      <c r="B1840" s="20" t="s">
        <v>51</v>
      </c>
      <c r="C1840" s="20" t="s">
        <v>60</v>
      </c>
      <c r="D1840" s="20" t="s">
        <v>65</v>
      </c>
      <c r="E1840" s="36" t="s">
        <v>78</v>
      </c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  <c r="R1840" s="21"/>
      <c r="S1840" s="21"/>
      <c r="T1840" s="21"/>
      <c r="U1840" s="21"/>
      <c r="V1840" s="21"/>
      <c r="W1840" s="21"/>
      <c r="X1840" s="21"/>
      <c r="Y1840" s="21"/>
      <c r="Z1840" s="21"/>
      <c r="AA1840" s="21"/>
      <c r="AB1840" s="21"/>
      <c r="AC1840" s="21"/>
      <c r="AD1840" s="21"/>
      <c r="AE1840" s="21"/>
      <c r="AF1840" s="21"/>
      <c r="AG1840" s="21"/>
      <c r="AH1840" s="21"/>
      <c r="AI1840" s="21"/>
      <c r="AJ1840" s="21"/>
      <c r="AK1840" s="22"/>
    </row>
    <row r="1841" spans="1:37" ht="13.5" hidden="1" customHeight="1" x14ac:dyDescent="0.25">
      <c r="A1841" s="69" t="str">
        <f t="shared" si="28"/>
        <v>PASC</v>
      </c>
      <c r="B1841" s="20" t="s">
        <v>51</v>
      </c>
      <c r="C1841" s="20" t="s">
        <v>61</v>
      </c>
      <c r="D1841" s="20" t="s">
        <v>65</v>
      </c>
      <c r="E1841" s="36" t="s">
        <v>78</v>
      </c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  <c r="R1841" s="21"/>
      <c r="S1841" s="21"/>
      <c r="T1841" s="21"/>
      <c r="U1841" s="21"/>
      <c r="V1841" s="21"/>
      <c r="W1841" s="21"/>
      <c r="X1841" s="21"/>
      <c r="Y1841" s="21"/>
      <c r="Z1841" s="21"/>
      <c r="AA1841" s="21"/>
      <c r="AB1841" s="21"/>
      <c r="AC1841" s="21"/>
      <c r="AD1841" s="21"/>
      <c r="AE1841" s="21"/>
      <c r="AF1841" s="21"/>
      <c r="AG1841" s="21"/>
      <c r="AH1841" s="21"/>
      <c r="AI1841" s="21"/>
      <c r="AJ1841" s="21"/>
      <c r="AK1841" s="22"/>
    </row>
    <row r="1842" spans="1:37" ht="13.5" hidden="1" customHeight="1" x14ac:dyDescent="0.25">
      <c r="A1842" s="69" t="str">
        <f t="shared" si="28"/>
        <v>PASE</v>
      </c>
      <c r="B1842" s="20" t="s">
        <v>51</v>
      </c>
      <c r="C1842" s="20" t="s">
        <v>62</v>
      </c>
      <c r="D1842" s="20" t="s">
        <v>65</v>
      </c>
      <c r="E1842" s="36" t="s">
        <v>78</v>
      </c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  <c r="R1842" s="21"/>
      <c r="S1842" s="21"/>
      <c r="T1842" s="21"/>
      <c r="U1842" s="21"/>
      <c r="V1842" s="21"/>
      <c r="W1842" s="21"/>
      <c r="X1842" s="21"/>
      <c r="Y1842" s="21"/>
      <c r="Z1842" s="21"/>
      <c r="AA1842" s="21"/>
      <c r="AB1842" s="21"/>
      <c r="AC1842" s="21"/>
      <c r="AD1842" s="21"/>
      <c r="AE1842" s="21"/>
      <c r="AF1842" s="21"/>
      <c r="AG1842" s="21"/>
      <c r="AH1842" s="21"/>
      <c r="AI1842" s="21"/>
      <c r="AJ1842" s="21"/>
      <c r="AK1842" s="22"/>
    </row>
    <row r="1843" spans="1:37" ht="13.5" hidden="1" customHeight="1" x14ac:dyDescent="0.25">
      <c r="A1843" s="69" t="str">
        <f t="shared" si="28"/>
        <v>PASP</v>
      </c>
      <c r="B1843" s="20" t="s">
        <v>51</v>
      </c>
      <c r="C1843" s="20" t="s">
        <v>63</v>
      </c>
      <c r="D1843" s="20" t="s">
        <v>65</v>
      </c>
      <c r="E1843" s="36" t="s">
        <v>78</v>
      </c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  <c r="R1843" s="21"/>
      <c r="S1843" s="21"/>
      <c r="T1843" s="21"/>
      <c r="U1843" s="21"/>
      <c r="V1843" s="21"/>
      <c r="W1843" s="21"/>
      <c r="X1843" s="21"/>
      <c r="Y1843" s="21"/>
      <c r="Z1843" s="21"/>
      <c r="AA1843" s="21"/>
      <c r="AB1843" s="21"/>
      <c r="AC1843" s="21"/>
      <c r="AD1843" s="21"/>
      <c r="AE1843" s="21"/>
      <c r="AF1843" s="21"/>
      <c r="AG1843" s="21"/>
      <c r="AH1843" s="21"/>
      <c r="AI1843" s="21"/>
      <c r="AJ1843" s="21"/>
      <c r="AK1843" s="22"/>
    </row>
    <row r="1844" spans="1:37" ht="13.5" hidden="1" customHeight="1" thickBot="1" x14ac:dyDescent="0.3">
      <c r="A1844" s="69" t="str">
        <f t="shared" si="28"/>
        <v>PATO</v>
      </c>
      <c r="B1844" s="23" t="s">
        <v>51</v>
      </c>
      <c r="C1844" s="23" t="s">
        <v>30</v>
      </c>
      <c r="D1844" s="23" t="s">
        <v>65</v>
      </c>
      <c r="E1844" s="43" t="s">
        <v>78</v>
      </c>
      <c r="F1844" s="44"/>
      <c r="G1844" s="44"/>
      <c r="H1844" s="44"/>
      <c r="I1844" s="44"/>
      <c r="J1844" s="44"/>
      <c r="K1844" s="44"/>
      <c r="L1844" s="44"/>
      <c r="M1844" s="44"/>
      <c r="N1844" s="44"/>
      <c r="O1844" s="44"/>
      <c r="P1844" s="44"/>
      <c r="Q1844" s="44"/>
      <c r="R1844" s="44"/>
      <c r="S1844" s="44"/>
      <c r="T1844" s="44"/>
      <c r="U1844" s="44"/>
      <c r="V1844" s="44"/>
      <c r="W1844" s="44"/>
      <c r="X1844" s="44"/>
      <c r="Y1844" s="44"/>
      <c r="Z1844" s="44"/>
      <c r="AA1844" s="44"/>
      <c r="AB1844" s="44"/>
      <c r="AC1844" s="44"/>
      <c r="AD1844" s="44"/>
      <c r="AE1844" s="44"/>
      <c r="AF1844" s="44"/>
      <c r="AG1844" s="44"/>
      <c r="AH1844" s="44"/>
      <c r="AI1844" s="44"/>
      <c r="AJ1844" s="44"/>
      <c r="AK1844" s="45"/>
    </row>
    <row r="1845" spans="1:37" ht="13.5" hidden="1" customHeight="1" x14ac:dyDescent="0.25">
      <c r="A1845" s="69" t="str">
        <f t="shared" si="28"/>
        <v>PBAC</v>
      </c>
      <c r="B1845" s="40" t="s">
        <v>52</v>
      </c>
      <c r="C1845" s="40" t="s">
        <v>33</v>
      </c>
      <c r="D1845" s="40" t="s">
        <v>65</v>
      </c>
      <c r="E1845" s="42" t="s">
        <v>78</v>
      </c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  <c r="AA1845" s="31"/>
      <c r="AB1845" s="31"/>
      <c r="AC1845" s="31"/>
      <c r="AD1845" s="31"/>
      <c r="AE1845" s="31"/>
      <c r="AF1845" s="31"/>
      <c r="AG1845" s="31"/>
      <c r="AH1845" s="31"/>
      <c r="AI1845" s="31"/>
      <c r="AJ1845" s="31"/>
      <c r="AK1845" s="32"/>
    </row>
    <row r="1846" spans="1:37" ht="13.5" hidden="1" customHeight="1" x14ac:dyDescent="0.25">
      <c r="A1846" s="69" t="str">
        <f t="shared" si="28"/>
        <v>PBAL</v>
      </c>
      <c r="B1846" s="20" t="s">
        <v>52</v>
      </c>
      <c r="C1846" s="20" t="s">
        <v>39</v>
      </c>
      <c r="D1846" s="20" t="s">
        <v>65</v>
      </c>
      <c r="E1846" s="36" t="s">
        <v>78</v>
      </c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  <c r="R1846" s="21"/>
      <c r="S1846" s="21"/>
      <c r="T1846" s="21"/>
      <c r="U1846" s="21"/>
      <c r="V1846" s="21"/>
      <c r="W1846" s="21"/>
      <c r="X1846" s="21"/>
      <c r="Y1846" s="21"/>
      <c r="Z1846" s="21"/>
      <c r="AA1846" s="21"/>
      <c r="AB1846" s="21"/>
      <c r="AC1846" s="21"/>
      <c r="AD1846" s="21"/>
      <c r="AE1846" s="21"/>
      <c r="AF1846" s="21"/>
      <c r="AG1846" s="21"/>
      <c r="AH1846" s="21"/>
      <c r="AI1846" s="21"/>
      <c r="AJ1846" s="21"/>
      <c r="AK1846" s="22"/>
    </row>
    <row r="1847" spans="1:37" ht="13.5" hidden="1" customHeight="1" x14ac:dyDescent="0.25">
      <c r="A1847" s="69" t="str">
        <f t="shared" si="28"/>
        <v>PBAM</v>
      </c>
      <c r="B1847" s="20" t="s">
        <v>52</v>
      </c>
      <c r="C1847" s="20" t="s">
        <v>40</v>
      </c>
      <c r="D1847" s="20" t="s">
        <v>65</v>
      </c>
      <c r="E1847" s="36" t="s">
        <v>78</v>
      </c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  <c r="R1847" s="21"/>
      <c r="S1847" s="21"/>
      <c r="T1847" s="21"/>
      <c r="U1847" s="21"/>
      <c r="V1847" s="21"/>
      <c r="W1847" s="21"/>
      <c r="X1847" s="21"/>
      <c r="Y1847" s="21"/>
      <c r="Z1847" s="21"/>
      <c r="AA1847" s="21"/>
      <c r="AB1847" s="21"/>
      <c r="AC1847" s="21"/>
      <c r="AD1847" s="21"/>
      <c r="AE1847" s="21"/>
      <c r="AF1847" s="21"/>
      <c r="AG1847" s="21"/>
      <c r="AH1847" s="21"/>
      <c r="AI1847" s="21"/>
      <c r="AJ1847" s="21"/>
      <c r="AK1847" s="22"/>
    </row>
    <row r="1848" spans="1:37" ht="13.5" hidden="1" customHeight="1" x14ac:dyDescent="0.25">
      <c r="A1848" s="69" t="str">
        <f t="shared" si="28"/>
        <v>PBAP</v>
      </c>
      <c r="B1848" s="20" t="s">
        <v>52</v>
      </c>
      <c r="C1848" s="20" t="s">
        <v>41</v>
      </c>
      <c r="D1848" s="20" t="s">
        <v>65</v>
      </c>
      <c r="E1848" s="36" t="s">
        <v>78</v>
      </c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  <c r="R1848" s="21"/>
      <c r="S1848" s="21"/>
      <c r="T1848" s="21"/>
      <c r="U1848" s="21"/>
      <c r="V1848" s="21"/>
      <c r="W1848" s="21"/>
      <c r="X1848" s="21"/>
      <c r="Y1848" s="21"/>
      <c r="Z1848" s="21"/>
      <c r="AA1848" s="21"/>
      <c r="AB1848" s="21"/>
      <c r="AC1848" s="21"/>
      <c r="AD1848" s="21"/>
      <c r="AE1848" s="21"/>
      <c r="AF1848" s="21"/>
      <c r="AG1848" s="21"/>
      <c r="AH1848" s="21"/>
      <c r="AI1848" s="21"/>
      <c r="AJ1848" s="21"/>
      <c r="AK1848" s="22"/>
    </row>
    <row r="1849" spans="1:37" ht="13.5" hidden="1" customHeight="1" x14ac:dyDescent="0.25">
      <c r="A1849" s="69" t="str">
        <f t="shared" si="28"/>
        <v>PBBA</v>
      </c>
      <c r="B1849" s="20" t="s">
        <v>52</v>
      </c>
      <c r="C1849" s="20" t="s">
        <v>42</v>
      </c>
      <c r="D1849" s="20" t="s">
        <v>65</v>
      </c>
      <c r="E1849" s="36" t="s">
        <v>78</v>
      </c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  <c r="R1849" s="21"/>
      <c r="S1849" s="21"/>
      <c r="T1849" s="21"/>
      <c r="U1849" s="21"/>
      <c r="V1849" s="21"/>
      <c r="W1849" s="21"/>
      <c r="X1849" s="21"/>
      <c r="Y1849" s="21"/>
      <c r="Z1849" s="21"/>
      <c r="AA1849" s="21"/>
      <c r="AB1849" s="21"/>
      <c r="AC1849" s="21"/>
      <c r="AD1849" s="21"/>
      <c r="AE1849" s="21"/>
      <c r="AF1849" s="21"/>
      <c r="AG1849" s="21"/>
      <c r="AH1849" s="21"/>
      <c r="AI1849" s="21"/>
      <c r="AJ1849" s="21"/>
      <c r="AK1849" s="22"/>
    </row>
    <row r="1850" spans="1:37" ht="13.5" hidden="1" customHeight="1" x14ac:dyDescent="0.25">
      <c r="A1850" s="69" t="str">
        <f t="shared" si="28"/>
        <v>PBCE</v>
      </c>
      <c r="B1850" s="20" t="s">
        <v>52</v>
      </c>
      <c r="C1850" s="20" t="s">
        <v>43</v>
      </c>
      <c r="D1850" s="20" t="s">
        <v>65</v>
      </c>
      <c r="E1850" s="36" t="s">
        <v>78</v>
      </c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  <c r="R1850" s="21"/>
      <c r="S1850" s="21"/>
      <c r="T1850" s="21"/>
      <c r="U1850" s="21"/>
      <c r="V1850" s="21"/>
      <c r="W1850" s="21"/>
      <c r="X1850" s="21"/>
      <c r="Y1850" s="21"/>
      <c r="Z1850" s="21"/>
      <c r="AA1850" s="21"/>
      <c r="AB1850" s="21"/>
      <c r="AC1850" s="21"/>
      <c r="AD1850" s="21"/>
      <c r="AE1850" s="21"/>
      <c r="AF1850" s="21"/>
      <c r="AG1850" s="21"/>
      <c r="AH1850" s="21"/>
      <c r="AI1850" s="21"/>
      <c r="AJ1850" s="21"/>
      <c r="AK1850" s="22"/>
    </row>
    <row r="1851" spans="1:37" ht="13.5" hidden="1" customHeight="1" x14ac:dyDescent="0.25">
      <c r="A1851" s="69" t="str">
        <f t="shared" si="28"/>
        <v>PBDF</v>
      </c>
      <c r="B1851" s="20" t="s">
        <v>52</v>
      </c>
      <c r="C1851" s="20" t="s">
        <v>44</v>
      </c>
      <c r="D1851" s="20" t="s">
        <v>65</v>
      </c>
      <c r="E1851" s="36" t="s">
        <v>78</v>
      </c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  <c r="R1851" s="21"/>
      <c r="S1851" s="21"/>
      <c r="T1851" s="21"/>
      <c r="U1851" s="21"/>
      <c r="V1851" s="21"/>
      <c r="W1851" s="21"/>
      <c r="X1851" s="21"/>
      <c r="Y1851" s="21"/>
      <c r="Z1851" s="21"/>
      <c r="AA1851" s="21"/>
      <c r="AB1851" s="21"/>
      <c r="AC1851" s="21"/>
      <c r="AD1851" s="21"/>
      <c r="AE1851" s="21"/>
      <c r="AF1851" s="21"/>
      <c r="AG1851" s="21"/>
      <c r="AH1851" s="21"/>
      <c r="AI1851" s="21"/>
      <c r="AJ1851" s="21"/>
      <c r="AK1851" s="22"/>
    </row>
    <row r="1852" spans="1:37" ht="13.5" hidden="1" customHeight="1" x14ac:dyDescent="0.25">
      <c r="A1852" s="69" t="str">
        <f t="shared" si="28"/>
        <v>PBES</v>
      </c>
      <c r="B1852" s="20" t="s">
        <v>52</v>
      </c>
      <c r="C1852" s="20" t="s">
        <v>45</v>
      </c>
      <c r="D1852" s="20" t="s">
        <v>65</v>
      </c>
      <c r="E1852" s="36" t="s">
        <v>78</v>
      </c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  <c r="R1852" s="21"/>
      <c r="S1852" s="21"/>
      <c r="T1852" s="21"/>
      <c r="U1852" s="21"/>
      <c r="V1852" s="21"/>
      <c r="W1852" s="21"/>
      <c r="X1852" s="21"/>
      <c r="Y1852" s="21"/>
      <c r="Z1852" s="21"/>
      <c r="AA1852" s="21"/>
      <c r="AB1852" s="21"/>
      <c r="AC1852" s="21"/>
      <c r="AD1852" s="21"/>
      <c r="AE1852" s="21"/>
      <c r="AF1852" s="21"/>
      <c r="AG1852" s="21"/>
      <c r="AH1852" s="21"/>
      <c r="AI1852" s="21"/>
      <c r="AJ1852" s="21"/>
      <c r="AK1852" s="22"/>
    </row>
    <row r="1853" spans="1:37" ht="13.5" hidden="1" customHeight="1" x14ac:dyDescent="0.25">
      <c r="A1853" s="69" t="str">
        <f t="shared" si="28"/>
        <v>PBGO</v>
      </c>
      <c r="B1853" s="20" t="s">
        <v>52</v>
      </c>
      <c r="C1853" s="20" t="s">
        <v>46</v>
      </c>
      <c r="D1853" s="20" t="s">
        <v>65</v>
      </c>
      <c r="E1853" s="36" t="s">
        <v>78</v>
      </c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  <c r="R1853" s="21"/>
      <c r="S1853" s="21"/>
      <c r="T1853" s="21"/>
      <c r="U1853" s="21"/>
      <c r="V1853" s="21"/>
      <c r="W1853" s="21"/>
      <c r="X1853" s="21"/>
      <c r="Y1853" s="21"/>
      <c r="Z1853" s="21"/>
      <c r="AA1853" s="21"/>
      <c r="AB1853" s="21"/>
      <c r="AC1853" s="21"/>
      <c r="AD1853" s="21"/>
      <c r="AE1853" s="21"/>
      <c r="AF1853" s="21"/>
      <c r="AG1853" s="21"/>
      <c r="AH1853" s="21"/>
      <c r="AI1853" s="21"/>
      <c r="AJ1853" s="21"/>
      <c r="AK1853" s="22"/>
    </row>
    <row r="1854" spans="1:37" ht="13.5" hidden="1" customHeight="1" x14ac:dyDescent="0.25">
      <c r="A1854" s="69" t="str">
        <f t="shared" si="28"/>
        <v>PBMA</v>
      </c>
      <c r="B1854" s="20" t="s">
        <v>52</v>
      </c>
      <c r="C1854" s="20" t="s">
        <v>47</v>
      </c>
      <c r="D1854" s="20" t="s">
        <v>65</v>
      </c>
      <c r="E1854" s="36" t="s">
        <v>78</v>
      </c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  <c r="R1854" s="21"/>
      <c r="S1854" s="21"/>
      <c r="T1854" s="21"/>
      <c r="U1854" s="21"/>
      <c r="V1854" s="21"/>
      <c r="W1854" s="21"/>
      <c r="X1854" s="21"/>
      <c r="Y1854" s="21"/>
      <c r="Z1854" s="21"/>
      <c r="AA1854" s="21"/>
      <c r="AB1854" s="21"/>
      <c r="AC1854" s="21"/>
      <c r="AD1854" s="21"/>
      <c r="AE1854" s="21"/>
      <c r="AF1854" s="21"/>
      <c r="AG1854" s="21"/>
      <c r="AH1854" s="21"/>
      <c r="AI1854" s="21"/>
      <c r="AJ1854" s="21"/>
      <c r="AK1854" s="22"/>
    </row>
    <row r="1855" spans="1:37" ht="13.5" hidden="1" customHeight="1" x14ac:dyDescent="0.25">
      <c r="A1855" s="69" t="str">
        <f t="shared" si="28"/>
        <v>PBMG</v>
      </c>
      <c r="B1855" s="20" t="s">
        <v>52</v>
      </c>
      <c r="C1855" s="20" t="s">
        <v>48</v>
      </c>
      <c r="D1855" s="20" t="s">
        <v>65</v>
      </c>
      <c r="E1855" s="36" t="s">
        <v>78</v>
      </c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  <c r="R1855" s="21"/>
      <c r="S1855" s="21"/>
      <c r="T1855" s="21"/>
      <c r="U1855" s="21"/>
      <c r="V1855" s="21"/>
      <c r="W1855" s="21"/>
      <c r="X1855" s="21"/>
      <c r="Y1855" s="21"/>
      <c r="Z1855" s="21"/>
      <c r="AA1855" s="21"/>
      <c r="AB1855" s="21"/>
      <c r="AC1855" s="21"/>
      <c r="AD1855" s="21"/>
      <c r="AE1855" s="21"/>
      <c r="AF1855" s="21"/>
      <c r="AG1855" s="21"/>
      <c r="AH1855" s="21"/>
      <c r="AI1855" s="21"/>
      <c r="AJ1855" s="21"/>
      <c r="AK1855" s="22"/>
    </row>
    <row r="1856" spans="1:37" ht="13.5" hidden="1" customHeight="1" x14ac:dyDescent="0.25">
      <c r="A1856" s="69" t="str">
        <f t="shared" si="28"/>
        <v>PBMS</v>
      </c>
      <c r="B1856" s="20" t="s">
        <v>52</v>
      </c>
      <c r="C1856" s="20" t="s">
        <v>49</v>
      </c>
      <c r="D1856" s="20" t="s">
        <v>65</v>
      </c>
      <c r="E1856" s="36" t="s">
        <v>78</v>
      </c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  <c r="R1856" s="21"/>
      <c r="S1856" s="21"/>
      <c r="T1856" s="21"/>
      <c r="U1856" s="21"/>
      <c r="V1856" s="21"/>
      <c r="W1856" s="21"/>
      <c r="X1856" s="21"/>
      <c r="Y1856" s="21"/>
      <c r="Z1856" s="21"/>
      <c r="AA1856" s="21"/>
      <c r="AB1856" s="21"/>
      <c r="AC1856" s="21"/>
      <c r="AD1856" s="21"/>
      <c r="AE1856" s="21"/>
      <c r="AF1856" s="21"/>
      <c r="AG1856" s="21"/>
      <c r="AH1856" s="21"/>
      <c r="AI1856" s="21"/>
      <c r="AJ1856" s="21"/>
      <c r="AK1856" s="22"/>
    </row>
    <row r="1857" spans="1:37" ht="13.5" hidden="1" customHeight="1" x14ac:dyDescent="0.25">
      <c r="A1857" s="69" t="str">
        <f t="shared" si="28"/>
        <v>PBMT</v>
      </c>
      <c r="B1857" s="20" t="s">
        <v>52</v>
      </c>
      <c r="C1857" s="20" t="s">
        <v>50</v>
      </c>
      <c r="D1857" s="20" t="s">
        <v>65</v>
      </c>
      <c r="E1857" s="36" t="s">
        <v>78</v>
      </c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  <c r="R1857" s="21"/>
      <c r="S1857" s="21"/>
      <c r="T1857" s="21"/>
      <c r="U1857" s="21"/>
      <c r="V1857" s="21"/>
      <c r="W1857" s="21"/>
      <c r="X1857" s="21"/>
      <c r="Y1857" s="21"/>
      <c r="Z1857" s="21"/>
      <c r="AA1857" s="21"/>
      <c r="AB1857" s="21"/>
      <c r="AC1857" s="21"/>
      <c r="AD1857" s="21"/>
      <c r="AE1857" s="21"/>
      <c r="AF1857" s="21"/>
      <c r="AG1857" s="21"/>
      <c r="AH1857" s="21"/>
      <c r="AI1857" s="21"/>
      <c r="AJ1857" s="21"/>
      <c r="AK1857" s="22"/>
    </row>
    <row r="1858" spans="1:37" ht="13.5" hidden="1" customHeight="1" x14ac:dyDescent="0.25">
      <c r="A1858" s="69" t="str">
        <f t="shared" si="28"/>
        <v>PBPA</v>
      </c>
      <c r="B1858" s="20" t="s">
        <v>52</v>
      </c>
      <c r="C1858" s="20" t="s">
        <v>51</v>
      </c>
      <c r="D1858" s="20" t="s">
        <v>65</v>
      </c>
      <c r="E1858" s="36" t="s">
        <v>78</v>
      </c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  <c r="R1858" s="21"/>
      <c r="S1858" s="21"/>
      <c r="T1858" s="21"/>
      <c r="U1858" s="21"/>
      <c r="V1858" s="21"/>
      <c r="W1858" s="21"/>
      <c r="X1858" s="21"/>
      <c r="Y1858" s="21"/>
      <c r="Z1858" s="21"/>
      <c r="AA1858" s="21"/>
      <c r="AB1858" s="21"/>
      <c r="AC1858" s="21"/>
      <c r="AD1858" s="21"/>
      <c r="AE1858" s="21"/>
      <c r="AF1858" s="21"/>
      <c r="AG1858" s="21"/>
      <c r="AH1858" s="21"/>
      <c r="AI1858" s="21"/>
      <c r="AJ1858" s="21"/>
      <c r="AK1858" s="22"/>
    </row>
    <row r="1859" spans="1:37" ht="13.5" hidden="1" customHeight="1" x14ac:dyDescent="0.25">
      <c r="A1859" s="69" t="str">
        <f t="shared" si="28"/>
        <v>PBPB</v>
      </c>
      <c r="B1859" s="20" t="s">
        <v>52</v>
      </c>
      <c r="C1859" s="20" t="s">
        <v>52</v>
      </c>
      <c r="D1859" s="20" t="s">
        <v>65</v>
      </c>
      <c r="E1859" s="36" t="s">
        <v>78</v>
      </c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  <c r="R1859" s="21"/>
      <c r="S1859" s="21"/>
      <c r="T1859" s="21"/>
      <c r="U1859" s="21"/>
      <c r="V1859" s="21"/>
      <c r="W1859" s="21"/>
      <c r="X1859" s="21"/>
      <c r="Y1859" s="21"/>
      <c r="Z1859" s="21"/>
      <c r="AA1859" s="21"/>
      <c r="AB1859" s="21"/>
      <c r="AC1859" s="21"/>
      <c r="AD1859" s="21"/>
      <c r="AE1859" s="21"/>
      <c r="AF1859" s="21"/>
      <c r="AG1859" s="21"/>
      <c r="AH1859" s="21"/>
      <c r="AI1859" s="21"/>
      <c r="AJ1859" s="21"/>
      <c r="AK1859" s="22"/>
    </row>
    <row r="1860" spans="1:37" ht="13.5" hidden="1" customHeight="1" x14ac:dyDescent="0.25">
      <c r="A1860" s="69" t="str">
        <f t="shared" si="28"/>
        <v>PBPE</v>
      </c>
      <c r="B1860" s="20" t="s">
        <v>52</v>
      </c>
      <c r="C1860" s="20" t="s">
        <v>53</v>
      </c>
      <c r="D1860" s="20" t="s">
        <v>65</v>
      </c>
      <c r="E1860" s="36" t="s">
        <v>78</v>
      </c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  <c r="R1860" s="21"/>
      <c r="S1860" s="21"/>
      <c r="T1860" s="21"/>
      <c r="U1860" s="21"/>
      <c r="V1860" s="21"/>
      <c r="W1860" s="21"/>
      <c r="X1860" s="21"/>
      <c r="Y1860" s="21"/>
      <c r="Z1860" s="21"/>
      <c r="AA1860" s="21"/>
      <c r="AB1860" s="21"/>
      <c r="AC1860" s="21"/>
      <c r="AD1860" s="21"/>
      <c r="AE1860" s="21"/>
      <c r="AF1860" s="21"/>
      <c r="AG1860" s="21"/>
      <c r="AH1860" s="21"/>
      <c r="AI1860" s="21"/>
      <c r="AJ1860" s="21"/>
      <c r="AK1860" s="22"/>
    </row>
    <row r="1861" spans="1:37" ht="13.5" hidden="1" customHeight="1" x14ac:dyDescent="0.25">
      <c r="A1861" s="69" t="str">
        <f t="shared" si="28"/>
        <v>PBPI</v>
      </c>
      <c r="B1861" s="20" t="s">
        <v>52</v>
      </c>
      <c r="C1861" s="20" t="s">
        <v>54</v>
      </c>
      <c r="D1861" s="20" t="s">
        <v>65</v>
      </c>
      <c r="E1861" s="36" t="s">
        <v>78</v>
      </c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  <c r="R1861" s="21"/>
      <c r="S1861" s="21"/>
      <c r="T1861" s="21"/>
      <c r="U1861" s="21"/>
      <c r="V1861" s="21"/>
      <c r="W1861" s="21"/>
      <c r="X1861" s="21"/>
      <c r="Y1861" s="21"/>
      <c r="Z1861" s="21"/>
      <c r="AA1861" s="21"/>
      <c r="AB1861" s="21"/>
      <c r="AC1861" s="21"/>
      <c r="AD1861" s="21"/>
      <c r="AE1861" s="21"/>
      <c r="AF1861" s="21"/>
      <c r="AG1861" s="21"/>
      <c r="AH1861" s="21"/>
      <c r="AI1861" s="21"/>
      <c r="AJ1861" s="21"/>
      <c r="AK1861" s="22"/>
    </row>
    <row r="1862" spans="1:37" ht="13.5" hidden="1" customHeight="1" x14ac:dyDescent="0.25">
      <c r="A1862" s="69" t="str">
        <f t="shared" si="28"/>
        <v>PBPR</v>
      </c>
      <c r="B1862" s="20" t="s">
        <v>52</v>
      </c>
      <c r="C1862" s="20" t="s">
        <v>55</v>
      </c>
      <c r="D1862" s="20" t="s">
        <v>65</v>
      </c>
      <c r="E1862" s="36" t="s">
        <v>78</v>
      </c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  <c r="R1862" s="21"/>
      <c r="S1862" s="21"/>
      <c r="T1862" s="21"/>
      <c r="U1862" s="21"/>
      <c r="V1862" s="21"/>
      <c r="W1862" s="21"/>
      <c r="X1862" s="21"/>
      <c r="Y1862" s="21"/>
      <c r="Z1862" s="21"/>
      <c r="AA1862" s="21"/>
      <c r="AB1862" s="21"/>
      <c r="AC1862" s="21"/>
      <c r="AD1862" s="21"/>
      <c r="AE1862" s="21"/>
      <c r="AF1862" s="21"/>
      <c r="AG1862" s="21"/>
      <c r="AH1862" s="21"/>
      <c r="AI1862" s="21"/>
      <c r="AJ1862" s="21"/>
      <c r="AK1862" s="22"/>
    </row>
    <row r="1863" spans="1:37" ht="13.5" hidden="1" customHeight="1" x14ac:dyDescent="0.25">
      <c r="A1863" s="69" t="str">
        <f t="shared" si="28"/>
        <v>PBRJ</v>
      </c>
      <c r="B1863" s="20" t="s">
        <v>52</v>
      </c>
      <c r="C1863" s="20" t="s">
        <v>56</v>
      </c>
      <c r="D1863" s="20" t="s">
        <v>65</v>
      </c>
      <c r="E1863" s="36" t="s">
        <v>78</v>
      </c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  <c r="R1863" s="21"/>
      <c r="S1863" s="21"/>
      <c r="T1863" s="21"/>
      <c r="U1863" s="21"/>
      <c r="V1863" s="21"/>
      <c r="W1863" s="21"/>
      <c r="X1863" s="21"/>
      <c r="Y1863" s="21"/>
      <c r="Z1863" s="21"/>
      <c r="AA1863" s="21"/>
      <c r="AB1863" s="21"/>
      <c r="AC1863" s="21"/>
      <c r="AD1863" s="21"/>
      <c r="AE1863" s="21"/>
      <c r="AF1863" s="21"/>
      <c r="AG1863" s="21"/>
      <c r="AH1863" s="21"/>
      <c r="AI1863" s="21"/>
      <c r="AJ1863" s="21"/>
      <c r="AK1863" s="22"/>
    </row>
    <row r="1864" spans="1:37" ht="13.5" hidden="1" customHeight="1" x14ac:dyDescent="0.25">
      <c r="A1864" s="69" t="str">
        <f t="shared" si="28"/>
        <v>PBRN</v>
      </c>
      <c r="B1864" s="20" t="s">
        <v>52</v>
      </c>
      <c r="C1864" s="20" t="s">
        <v>57</v>
      </c>
      <c r="D1864" s="20" t="s">
        <v>65</v>
      </c>
      <c r="E1864" s="36" t="s">
        <v>78</v>
      </c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  <c r="R1864" s="21"/>
      <c r="S1864" s="21"/>
      <c r="T1864" s="21"/>
      <c r="U1864" s="21"/>
      <c r="V1864" s="21"/>
      <c r="W1864" s="21"/>
      <c r="X1864" s="21"/>
      <c r="Y1864" s="21"/>
      <c r="Z1864" s="21"/>
      <c r="AA1864" s="21"/>
      <c r="AB1864" s="21"/>
      <c r="AC1864" s="21"/>
      <c r="AD1864" s="21"/>
      <c r="AE1864" s="21"/>
      <c r="AF1864" s="21"/>
      <c r="AG1864" s="21"/>
      <c r="AH1864" s="21"/>
      <c r="AI1864" s="21"/>
      <c r="AJ1864" s="21"/>
      <c r="AK1864" s="22"/>
    </row>
    <row r="1865" spans="1:37" ht="13.5" hidden="1" customHeight="1" x14ac:dyDescent="0.25">
      <c r="A1865" s="69" t="str">
        <f t="shared" si="28"/>
        <v>PBRO</v>
      </c>
      <c r="B1865" s="20" t="s">
        <v>52</v>
      </c>
      <c r="C1865" s="20" t="s">
        <v>58</v>
      </c>
      <c r="D1865" s="20" t="s">
        <v>65</v>
      </c>
      <c r="E1865" s="36" t="s">
        <v>78</v>
      </c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  <c r="R1865" s="21"/>
      <c r="S1865" s="21"/>
      <c r="T1865" s="21"/>
      <c r="U1865" s="21"/>
      <c r="V1865" s="21"/>
      <c r="W1865" s="21"/>
      <c r="X1865" s="21"/>
      <c r="Y1865" s="21"/>
      <c r="Z1865" s="21"/>
      <c r="AA1865" s="21"/>
      <c r="AB1865" s="21"/>
      <c r="AC1865" s="21"/>
      <c r="AD1865" s="21"/>
      <c r="AE1865" s="21"/>
      <c r="AF1865" s="21"/>
      <c r="AG1865" s="21"/>
      <c r="AH1865" s="21"/>
      <c r="AI1865" s="21"/>
      <c r="AJ1865" s="21"/>
      <c r="AK1865" s="22"/>
    </row>
    <row r="1866" spans="1:37" ht="13.5" hidden="1" customHeight="1" x14ac:dyDescent="0.25">
      <c r="A1866" s="69" t="str">
        <f t="shared" ref="A1866:A1929" si="29">CONCATENATE(B1866,C1866)</f>
        <v>PBRR</v>
      </c>
      <c r="B1866" s="20" t="s">
        <v>52</v>
      </c>
      <c r="C1866" s="20" t="s">
        <v>59</v>
      </c>
      <c r="D1866" s="20" t="s">
        <v>65</v>
      </c>
      <c r="E1866" s="36" t="s">
        <v>78</v>
      </c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  <c r="R1866" s="21"/>
      <c r="S1866" s="21"/>
      <c r="T1866" s="21"/>
      <c r="U1866" s="21"/>
      <c r="V1866" s="21"/>
      <c r="W1866" s="21"/>
      <c r="X1866" s="21"/>
      <c r="Y1866" s="21"/>
      <c r="Z1866" s="21"/>
      <c r="AA1866" s="21"/>
      <c r="AB1866" s="21"/>
      <c r="AC1866" s="21"/>
      <c r="AD1866" s="21"/>
      <c r="AE1866" s="21"/>
      <c r="AF1866" s="21"/>
      <c r="AG1866" s="21"/>
      <c r="AH1866" s="21"/>
      <c r="AI1866" s="21"/>
      <c r="AJ1866" s="21"/>
      <c r="AK1866" s="22"/>
    </row>
    <row r="1867" spans="1:37" ht="13.5" hidden="1" customHeight="1" x14ac:dyDescent="0.25">
      <c r="A1867" s="69" t="str">
        <f t="shared" si="29"/>
        <v>PBRS</v>
      </c>
      <c r="B1867" s="20" t="s">
        <v>52</v>
      </c>
      <c r="C1867" s="20" t="s">
        <v>60</v>
      </c>
      <c r="D1867" s="20" t="s">
        <v>65</v>
      </c>
      <c r="E1867" s="36" t="s">
        <v>78</v>
      </c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  <c r="R1867" s="21"/>
      <c r="S1867" s="21"/>
      <c r="T1867" s="21"/>
      <c r="U1867" s="21"/>
      <c r="V1867" s="21"/>
      <c r="W1867" s="21"/>
      <c r="X1867" s="21"/>
      <c r="Y1867" s="21"/>
      <c r="Z1867" s="21"/>
      <c r="AA1867" s="21"/>
      <c r="AB1867" s="21"/>
      <c r="AC1867" s="21"/>
      <c r="AD1867" s="21"/>
      <c r="AE1867" s="21"/>
      <c r="AF1867" s="21"/>
      <c r="AG1867" s="21"/>
      <c r="AH1867" s="21"/>
      <c r="AI1867" s="21"/>
      <c r="AJ1867" s="21"/>
      <c r="AK1867" s="22"/>
    </row>
    <row r="1868" spans="1:37" ht="13.5" hidden="1" customHeight="1" x14ac:dyDescent="0.25">
      <c r="A1868" s="69" t="str">
        <f t="shared" si="29"/>
        <v>PBSC</v>
      </c>
      <c r="B1868" s="20" t="s">
        <v>52</v>
      </c>
      <c r="C1868" s="20" t="s">
        <v>61</v>
      </c>
      <c r="D1868" s="20" t="s">
        <v>65</v>
      </c>
      <c r="E1868" s="36" t="s">
        <v>78</v>
      </c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  <c r="R1868" s="21"/>
      <c r="S1868" s="21"/>
      <c r="T1868" s="21"/>
      <c r="U1868" s="21"/>
      <c r="V1868" s="21"/>
      <c r="W1868" s="21"/>
      <c r="X1868" s="21"/>
      <c r="Y1868" s="21"/>
      <c r="Z1868" s="21"/>
      <c r="AA1868" s="21"/>
      <c r="AB1868" s="21"/>
      <c r="AC1868" s="21"/>
      <c r="AD1868" s="21"/>
      <c r="AE1868" s="21"/>
      <c r="AF1868" s="21"/>
      <c r="AG1868" s="21"/>
      <c r="AH1868" s="21"/>
      <c r="AI1868" s="21"/>
      <c r="AJ1868" s="21"/>
      <c r="AK1868" s="22"/>
    </row>
    <row r="1869" spans="1:37" ht="13.5" hidden="1" customHeight="1" x14ac:dyDescent="0.25">
      <c r="A1869" s="69" t="str">
        <f t="shared" si="29"/>
        <v>PBSE</v>
      </c>
      <c r="B1869" s="20" t="s">
        <v>52</v>
      </c>
      <c r="C1869" s="20" t="s">
        <v>62</v>
      </c>
      <c r="D1869" s="20" t="s">
        <v>65</v>
      </c>
      <c r="E1869" s="36" t="s">
        <v>78</v>
      </c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  <c r="R1869" s="21"/>
      <c r="S1869" s="21"/>
      <c r="T1869" s="21"/>
      <c r="U1869" s="21"/>
      <c r="V1869" s="21"/>
      <c r="W1869" s="21"/>
      <c r="X1869" s="21"/>
      <c r="Y1869" s="21"/>
      <c r="Z1869" s="21"/>
      <c r="AA1869" s="21"/>
      <c r="AB1869" s="21"/>
      <c r="AC1869" s="21"/>
      <c r="AD1869" s="21"/>
      <c r="AE1869" s="21"/>
      <c r="AF1869" s="21"/>
      <c r="AG1869" s="21"/>
      <c r="AH1869" s="21"/>
      <c r="AI1869" s="21"/>
      <c r="AJ1869" s="21"/>
      <c r="AK1869" s="22"/>
    </row>
    <row r="1870" spans="1:37" ht="13.5" hidden="1" customHeight="1" x14ac:dyDescent="0.25">
      <c r="A1870" s="69" t="str">
        <f t="shared" si="29"/>
        <v>PBSP</v>
      </c>
      <c r="B1870" s="20" t="s">
        <v>52</v>
      </c>
      <c r="C1870" s="20" t="s">
        <v>63</v>
      </c>
      <c r="D1870" s="20" t="s">
        <v>65</v>
      </c>
      <c r="E1870" s="36" t="s">
        <v>78</v>
      </c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  <c r="R1870" s="21"/>
      <c r="S1870" s="21"/>
      <c r="T1870" s="21"/>
      <c r="U1870" s="21"/>
      <c r="V1870" s="21"/>
      <c r="W1870" s="21"/>
      <c r="X1870" s="21"/>
      <c r="Y1870" s="21"/>
      <c r="Z1870" s="21"/>
      <c r="AA1870" s="21"/>
      <c r="AB1870" s="21"/>
      <c r="AC1870" s="21"/>
      <c r="AD1870" s="21"/>
      <c r="AE1870" s="21"/>
      <c r="AF1870" s="21"/>
      <c r="AG1870" s="21"/>
      <c r="AH1870" s="21"/>
      <c r="AI1870" s="21"/>
      <c r="AJ1870" s="21"/>
      <c r="AK1870" s="22"/>
    </row>
    <row r="1871" spans="1:37" ht="13.5" hidden="1" customHeight="1" thickBot="1" x14ac:dyDescent="0.3">
      <c r="A1871" s="69" t="str">
        <f t="shared" si="29"/>
        <v>PBTO</v>
      </c>
      <c r="B1871" s="23" t="s">
        <v>52</v>
      </c>
      <c r="C1871" s="23" t="s">
        <v>30</v>
      </c>
      <c r="D1871" s="23" t="s">
        <v>65</v>
      </c>
      <c r="E1871" s="43" t="s">
        <v>78</v>
      </c>
      <c r="F1871" s="44"/>
      <c r="G1871" s="44"/>
      <c r="H1871" s="44"/>
      <c r="I1871" s="44"/>
      <c r="J1871" s="44"/>
      <c r="K1871" s="44"/>
      <c r="L1871" s="44"/>
      <c r="M1871" s="44"/>
      <c r="N1871" s="44"/>
      <c r="O1871" s="44"/>
      <c r="P1871" s="44"/>
      <c r="Q1871" s="44"/>
      <c r="R1871" s="44"/>
      <c r="S1871" s="44"/>
      <c r="T1871" s="44"/>
      <c r="U1871" s="44"/>
      <c r="V1871" s="44"/>
      <c r="W1871" s="44"/>
      <c r="X1871" s="44"/>
      <c r="Y1871" s="44"/>
      <c r="Z1871" s="44"/>
      <c r="AA1871" s="44"/>
      <c r="AB1871" s="44"/>
      <c r="AC1871" s="44"/>
      <c r="AD1871" s="44"/>
      <c r="AE1871" s="44"/>
      <c r="AF1871" s="44"/>
      <c r="AG1871" s="44"/>
      <c r="AH1871" s="44"/>
      <c r="AI1871" s="44"/>
      <c r="AJ1871" s="44"/>
      <c r="AK1871" s="45"/>
    </row>
    <row r="1872" spans="1:37" ht="13.5" hidden="1" customHeight="1" x14ac:dyDescent="0.25">
      <c r="A1872" s="69" t="str">
        <f t="shared" si="29"/>
        <v>PEAC</v>
      </c>
      <c r="B1872" s="40" t="s">
        <v>53</v>
      </c>
      <c r="C1872" s="40" t="s">
        <v>33</v>
      </c>
      <c r="D1872" s="40" t="s">
        <v>65</v>
      </c>
      <c r="E1872" s="42" t="s">
        <v>78</v>
      </c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  <c r="R1872" s="31"/>
      <c r="S1872" s="31"/>
      <c r="T1872" s="31"/>
      <c r="U1872" s="31"/>
      <c r="V1872" s="31"/>
      <c r="W1872" s="31"/>
      <c r="X1872" s="31"/>
      <c r="Y1872" s="31"/>
      <c r="Z1872" s="31"/>
      <c r="AA1872" s="31"/>
      <c r="AB1872" s="31"/>
      <c r="AC1872" s="31"/>
      <c r="AD1872" s="31"/>
      <c r="AE1872" s="31"/>
      <c r="AF1872" s="31"/>
      <c r="AG1872" s="31"/>
      <c r="AH1872" s="31"/>
      <c r="AI1872" s="31"/>
      <c r="AJ1872" s="31"/>
      <c r="AK1872" s="32"/>
    </row>
    <row r="1873" spans="1:37" ht="13.5" hidden="1" customHeight="1" x14ac:dyDescent="0.25">
      <c r="A1873" s="69" t="str">
        <f t="shared" si="29"/>
        <v>PEAL</v>
      </c>
      <c r="B1873" s="20" t="s">
        <v>53</v>
      </c>
      <c r="C1873" s="20" t="s">
        <v>39</v>
      </c>
      <c r="D1873" s="20" t="s">
        <v>65</v>
      </c>
      <c r="E1873" s="36" t="s">
        <v>78</v>
      </c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  <c r="R1873" s="21"/>
      <c r="S1873" s="21"/>
      <c r="T1873" s="21"/>
      <c r="U1873" s="21"/>
      <c r="V1873" s="21"/>
      <c r="W1873" s="21"/>
      <c r="X1873" s="21"/>
      <c r="Y1873" s="21"/>
      <c r="Z1873" s="21"/>
      <c r="AA1873" s="21"/>
      <c r="AB1873" s="21"/>
      <c r="AC1873" s="21"/>
      <c r="AD1873" s="21"/>
      <c r="AE1873" s="21"/>
      <c r="AF1873" s="21"/>
      <c r="AG1873" s="21"/>
      <c r="AH1873" s="21"/>
      <c r="AI1873" s="21"/>
      <c r="AJ1873" s="21"/>
      <c r="AK1873" s="22"/>
    </row>
    <row r="1874" spans="1:37" ht="13.5" hidden="1" customHeight="1" x14ac:dyDescent="0.25">
      <c r="A1874" s="69" t="str">
        <f t="shared" si="29"/>
        <v>PEAM</v>
      </c>
      <c r="B1874" s="20" t="s">
        <v>53</v>
      </c>
      <c r="C1874" s="20" t="s">
        <v>40</v>
      </c>
      <c r="D1874" s="20" t="s">
        <v>65</v>
      </c>
      <c r="E1874" s="36" t="s">
        <v>78</v>
      </c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  <c r="R1874" s="21"/>
      <c r="S1874" s="21"/>
      <c r="T1874" s="21"/>
      <c r="U1874" s="21"/>
      <c r="V1874" s="21"/>
      <c r="W1874" s="21"/>
      <c r="X1874" s="21"/>
      <c r="Y1874" s="21"/>
      <c r="Z1874" s="21"/>
      <c r="AA1874" s="21"/>
      <c r="AB1874" s="21"/>
      <c r="AC1874" s="21"/>
      <c r="AD1874" s="21"/>
      <c r="AE1874" s="21"/>
      <c r="AF1874" s="21"/>
      <c r="AG1874" s="21"/>
      <c r="AH1874" s="21"/>
      <c r="AI1874" s="21"/>
      <c r="AJ1874" s="21"/>
      <c r="AK1874" s="22"/>
    </row>
    <row r="1875" spans="1:37" ht="13.5" hidden="1" customHeight="1" x14ac:dyDescent="0.25">
      <c r="A1875" s="69" t="str">
        <f t="shared" si="29"/>
        <v>PEAP</v>
      </c>
      <c r="B1875" s="20" t="s">
        <v>53</v>
      </c>
      <c r="C1875" s="20" t="s">
        <v>41</v>
      </c>
      <c r="D1875" s="20" t="s">
        <v>65</v>
      </c>
      <c r="E1875" s="36" t="s">
        <v>78</v>
      </c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  <c r="R1875" s="21"/>
      <c r="S1875" s="21"/>
      <c r="T1875" s="21"/>
      <c r="U1875" s="21"/>
      <c r="V1875" s="21"/>
      <c r="W1875" s="21"/>
      <c r="X1875" s="21"/>
      <c r="Y1875" s="21"/>
      <c r="Z1875" s="21"/>
      <c r="AA1875" s="21"/>
      <c r="AB1875" s="21"/>
      <c r="AC1875" s="21"/>
      <c r="AD1875" s="21"/>
      <c r="AE1875" s="21"/>
      <c r="AF1875" s="21"/>
      <c r="AG1875" s="21"/>
      <c r="AH1875" s="21"/>
      <c r="AI1875" s="21"/>
      <c r="AJ1875" s="21"/>
      <c r="AK1875" s="22"/>
    </row>
    <row r="1876" spans="1:37" ht="13.5" hidden="1" customHeight="1" x14ac:dyDescent="0.25">
      <c r="A1876" s="69" t="str">
        <f t="shared" si="29"/>
        <v>PEBA</v>
      </c>
      <c r="B1876" s="20" t="s">
        <v>53</v>
      </c>
      <c r="C1876" s="20" t="s">
        <v>42</v>
      </c>
      <c r="D1876" s="20" t="s">
        <v>65</v>
      </c>
      <c r="E1876" s="36" t="s">
        <v>78</v>
      </c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  <c r="R1876" s="21"/>
      <c r="S1876" s="21"/>
      <c r="T1876" s="21"/>
      <c r="U1876" s="21"/>
      <c r="V1876" s="21"/>
      <c r="W1876" s="21"/>
      <c r="X1876" s="21"/>
      <c r="Y1876" s="21"/>
      <c r="Z1876" s="21"/>
      <c r="AA1876" s="21"/>
      <c r="AB1876" s="21"/>
      <c r="AC1876" s="21"/>
      <c r="AD1876" s="21"/>
      <c r="AE1876" s="21"/>
      <c r="AF1876" s="21"/>
      <c r="AG1876" s="21"/>
      <c r="AH1876" s="21"/>
      <c r="AI1876" s="21"/>
      <c r="AJ1876" s="21"/>
      <c r="AK1876" s="22"/>
    </row>
    <row r="1877" spans="1:37" ht="13.5" hidden="1" customHeight="1" x14ac:dyDescent="0.25">
      <c r="A1877" s="69" t="str">
        <f t="shared" si="29"/>
        <v>PECE</v>
      </c>
      <c r="B1877" s="20" t="s">
        <v>53</v>
      </c>
      <c r="C1877" s="20" t="s">
        <v>43</v>
      </c>
      <c r="D1877" s="20" t="s">
        <v>65</v>
      </c>
      <c r="E1877" s="36" t="s">
        <v>78</v>
      </c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  <c r="R1877" s="21"/>
      <c r="S1877" s="21"/>
      <c r="T1877" s="21"/>
      <c r="U1877" s="21"/>
      <c r="V1877" s="21"/>
      <c r="W1877" s="21"/>
      <c r="X1877" s="21"/>
      <c r="Y1877" s="21"/>
      <c r="Z1877" s="21"/>
      <c r="AA1877" s="21"/>
      <c r="AB1877" s="21"/>
      <c r="AC1877" s="21"/>
      <c r="AD1877" s="21"/>
      <c r="AE1877" s="21"/>
      <c r="AF1877" s="21"/>
      <c r="AG1877" s="21"/>
      <c r="AH1877" s="21"/>
      <c r="AI1877" s="21"/>
      <c r="AJ1877" s="21"/>
      <c r="AK1877" s="22"/>
    </row>
    <row r="1878" spans="1:37" ht="13.5" hidden="1" customHeight="1" x14ac:dyDescent="0.25">
      <c r="A1878" s="69" t="str">
        <f t="shared" si="29"/>
        <v>PEDF</v>
      </c>
      <c r="B1878" s="20" t="s">
        <v>53</v>
      </c>
      <c r="C1878" s="20" t="s">
        <v>44</v>
      </c>
      <c r="D1878" s="20" t="s">
        <v>65</v>
      </c>
      <c r="E1878" s="36" t="s">
        <v>78</v>
      </c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  <c r="R1878" s="21"/>
      <c r="S1878" s="21"/>
      <c r="T1878" s="21"/>
      <c r="U1878" s="21"/>
      <c r="V1878" s="21"/>
      <c r="W1878" s="21"/>
      <c r="X1878" s="21"/>
      <c r="Y1878" s="21"/>
      <c r="Z1878" s="21"/>
      <c r="AA1878" s="21"/>
      <c r="AB1878" s="21"/>
      <c r="AC1878" s="21"/>
      <c r="AD1878" s="21"/>
      <c r="AE1878" s="21"/>
      <c r="AF1878" s="21"/>
      <c r="AG1878" s="21"/>
      <c r="AH1878" s="21"/>
      <c r="AI1878" s="21"/>
      <c r="AJ1878" s="21"/>
      <c r="AK1878" s="22"/>
    </row>
    <row r="1879" spans="1:37" ht="13.5" hidden="1" customHeight="1" x14ac:dyDescent="0.25">
      <c r="A1879" s="69" t="str">
        <f t="shared" si="29"/>
        <v>PEES</v>
      </c>
      <c r="B1879" s="20" t="s">
        <v>53</v>
      </c>
      <c r="C1879" s="20" t="s">
        <v>45</v>
      </c>
      <c r="D1879" s="20" t="s">
        <v>65</v>
      </c>
      <c r="E1879" s="36" t="s">
        <v>78</v>
      </c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  <c r="R1879" s="21"/>
      <c r="S1879" s="21"/>
      <c r="T1879" s="21"/>
      <c r="U1879" s="21"/>
      <c r="V1879" s="21"/>
      <c r="W1879" s="21"/>
      <c r="X1879" s="21"/>
      <c r="Y1879" s="21"/>
      <c r="Z1879" s="21"/>
      <c r="AA1879" s="21"/>
      <c r="AB1879" s="21"/>
      <c r="AC1879" s="21"/>
      <c r="AD1879" s="21"/>
      <c r="AE1879" s="21"/>
      <c r="AF1879" s="21"/>
      <c r="AG1879" s="21"/>
      <c r="AH1879" s="21"/>
      <c r="AI1879" s="21"/>
      <c r="AJ1879" s="21"/>
      <c r="AK1879" s="22"/>
    </row>
    <row r="1880" spans="1:37" ht="13.5" hidden="1" customHeight="1" x14ac:dyDescent="0.25">
      <c r="A1880" s="69" t="str">
        <f t="shared" si="29"/>
        <v>PEGO</v>
      </c>
      <c r="B1880" s="20" t="s">
        <v>53</v>
      </c>
      <c r="C1880" s="20" t="s">
        <v>46</v>
      </c>
      <c r="D1880" s="20" t="s">
        <v>65</v>
      </c>
      <c r="E1880" s="36" t="s">
        <v>78</v>
      </c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  <c r="R1880" s="21"/>
      <c r="S1880" s="21"/>
      <c r="T1880" s="21"/>
      <c r="U1880" s="21"/>
      <c r="V1880" s="21"/>
      <c r="W1880" s="21"/>
      <c r="X1880" s="21"/>
      <c r="Y1880" s="21"/>
      <c r="Z1880" s="21"/>
      <c r="AA1880" s="21"/>
      <c r="AB1880" s="21"/>
      <c r="AC1880" s="21"/>
      <c r="AD1880" s="21"/>
      <c r="AE1880" s="21"/>
      <c r="AF1880" s="21"/>
      <c r="AG1880" s="21"/>
      <c r="AH1880" s="21"/>
      <c r="AI1880" s="21"/>
      <c r="AJ1880" s="21"/>
      <c r="AK1880" s="22"/>
    </row>
    <row r="1881" spans="1:37" ht="13.5" hidden="1" customHeight="1" x14ac:dyDescent="0.25">
      <c r="A1881" s="69" t="str">
        <f t="shared" si="29"/>
        <v>PEMA</v>
      </c>
      <c r="B1881" s="20" t="s">
        <v>53</v>
      </c>
      <c r="C1881" s="20" t="s">
        <v>47</v>
      </c>
      <c r="D1881" s="20" t="s">
        <v>65</v>
      </c>
      <c r="E1881" s="36" t="s">
        <v>78</v>
      </c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  <c r="R1881" s="21"/>
      <c r="S1881" s="21"/>
      <c r="T1881" s="21"/>
      <c r="U1881" s="21"/>
      <c r="V1881" s="21"/>
      <c r="W1881" s="21"/>
      <c r="X1881" s="21"/>
      <c r="Y1881" s="21"/>
      <c r="Z1881" s="21"/>
      <c r="AA1881" s="21"/>
      <c r="AB1881" s="21"/>
      <c r="AC1881" s="21"/>
      <c r="AD1881" s="21"/>
      <c r="AE1881" s="21"/>
      <c r="AF1881" s="21"/>
      <c r="AG1881" s="21"/>
      <c r="AH1881" s="21"/>
      <c r="AI1881" s="21"/>
      <c r="AJ1881" s="21"/>
      <c r="AK1881" s="22"/>
    </row>
    <row r="1882" spans="1:37" ht="13.5" hidden="1" customHeight="1" x14ac:dyDescent="0.25">
      <c r="A1882" s="69" t="str">
        <f t="shared" si="29"/>
        <v>PEMG</v>
      </c>
      <c r="B1882" s="20" t="s">
        <v>53</v>
      </c>
      <c r="C1882" s="20" t="s">
        <v>48</v>
      </c>
      <c r="D1882" s="20" t="s">
        <v>65</v>
      </c>
      <c r="E1882" s="36" t="s">
        <v>78</v>
      </c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  <c r="R1882" s="21"/>
      <c r="S1882" s="21"/>
      <c r="T1882" s="21"/>
      <c r="U1882" s="21"/>
      <c r="V1882" s="21"/>
      <c r="W1882" s="21"/>
      <c r="X1882" s="21"/>
      <c r="Y1882" s="21"/>
      <c r="Z1882" s="21"/>
      <c r="AA1882" s="21"/>
      <c r="AB1882" s="21"/>
      <c r="AC1882" s="21"/>
      <c r="AD1882" s="21"/>
      <c r="AE1882" s="21"/>
      <c r="AF1882" s="21"/>
      <c r="AG1882" s="21"/>
      <c r="AH1882" s="21"/>
      <c r="AI1882" s="21"/>
      <c r="AJ1882" s="21"/>
      <c r="AK1882" s="22"/>
    </row>
    <row r="1883" spans="1:37" ht="13.5" hidden="1" customHeight="1" x14ac:dyDescent="0.25">
      <c r="A1883" s="69" t="str">
        <f t="shared" si="29"/>
        <v>PEMS</v>
      </c>
      <c r="B1883" s="20" t="s">
        <v>53</v>
      </c>
      <c r="C1883" s="20" t="s">
        <v>49</v>
      </c>
      <c r="D1883" s="20" t="s">
        <v>65</v>
      </c>
      <c r="E1883" s="36" t="s">
        <v>78</v>
      </c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  <c r="R1883" s="21"/>
      <c r="S1883" s="21"/>
      <c r="T1883" s="21"/>
      <c r="U1883" s="21"/>
      <c r="V1883" s="21"/>
      <c r="W1883" s="21"/>
      <c r="X1883" s="21"/>
      <c r="Y1883" s="21"/>
      <c r="Z1883" s="21"/>
      <c r="AA1883" s="21"/>
      <c r="AB1883" s="21"/>
      <c r="AC1883" s="21"/>
      <c r="AD1883" s="21"/>
      <c r="AE1883" s="21"/>
      <c r="AF1883" s="21"/>
      <c r="AG1883" s="21"/>
      <c r="AH1883" s="21"/>
      <c r="AI1883" s="21"/>
      <c r="AJ1883" s="21"/>
      <c r="AK1883" s="22"/>
    </row>
    <row r="1884" spans="1:37" ht="13.5" hidden="1" customHeight="1" x14ac:dyDescent="0.25">
      <c r="A1884" s="69" t="str">
        <f t="shared" si="29"/>
        <v>PEMT</v>
      </c>
      <c r="B1884" s="20" t="s">
        <v>53</v>
      </c>
      <c r="C1884" s="20" t="s">
        <v>50</v>
      </c>
      <c r="D1884" s="20" t="s">
        <v>65</v>
      </c>
      <c r="E1884" s="36" t="s">
        <v>78</v>
      </c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  <c r="R1884" s="21"/>
      <c r="S1884" s="21"/>
      <c r="T1884" s="21"/>
      <c r="U1884" s="21"/>
      <c r="V1884" s="21"/>
      <c r="W1884" s="21"/>
      <c r="X1884" s="21"/>
      <c r="Y1884" s="21"/>
      <c r="Z1884" s="21"/>
      <c r="AA1884" s="21"/>
      <c r="AB1884" s="21"/>
      <c r="AC1884" s="21"/>
      <c r="AD1884" s="21"/>
      <c r="AE1884" s="21"/>
      <c r="AF1884" s="21"/>
      <c r="AG1884" s="21"/>
      <c r="AH1884" s="21"/>
      <c r="AI1884" s="21"/>
      <c r="AJ1884" s="21"/>
      <c r="AK1884" s="22"/>
    </row>
    <row r="1885" spans="1:37" ht="13.5" hidden="1" customHeight="1" x14ac:dyDescent="0.25">
      <c r="A1885" s="69" t="str">
        <f t="shared" si="29"/>
        <v>PEPA</v>
      </c>
      <c r="B1885" s="20" t="s">
        <v>53</v>
      </c>
      <c r="C1885" s="20" t="s">
        <v>51</v>
      </c>
      <c r="D1885" s="20" t="s">
        <v>65</v>
      </c>
      <c r="E1885" s="36" t="s">
        <v>78</v>
      </c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  <c r="R1885" s="21"/>
      <c r="S1885" s="21"/>
      <c r="T1885" s="21"/>
      <c r="U1885" s="21"/>
      <c r="V1885" s="21"/>
      <c r="W1885" s="21"/>
      <c r="X1885" s="21"/>
      <c r="Y1885" s="21"/>
      <c r="Z1885" s="21"/>
      <c r="AA1885" s="21"/>
      <c r="AB1885" s="21"/>
      <c r="AC1885" s="21"/>
      <c r="AD1885" s="21"/>
      <c r="AE1885" s="21"/>
      <c r="AF1885" s="21"/>
      <c r="AG1885" s="21"/>
      <c r="AH1885" s="21"/>
      <c r="AI1885" s="21"/>
      <c r="AJ1885" s="21"/>
      <c r="AK1885" s="22"/>
    </row>
    <row r="1886" spans="1:37" ht="13.5" hidden="1" customHeight="1" x14ac:dyDescent="0.25">
      <c r="A1886" s="69" t="str">
        <f t="shared" si="29"/>
        <v>PEPB</v>
      </c>
      <c r="B1886" s="20" t="s">
        <v>53</v>
      </c>
      <c r="C1886" s="20" t="s">
        <v>52</v>
      </c>
      <c r="D1886" s="20" t="s">
        <v>65</v>
      </c>
      <c r="E1886" s="36" t="s">
        <v>78</v>
      </c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  <c r="R1886" s="21"/>
      <c r="S1886" s="21"/>
      <c r="T1886" s="21"/>
      <c r="U1886" s="21"/>
      <c r="V1886" s="21"/>
      <c r="W1886" s="21"/>
      <c r="X1886" s="21"/>
      <c r="Y1886" s="21"/>
      <c r="Z1886" s="21"/>
      <c r="AA1886" s="21"/>
      <c r="AB1886" s="21"/>
      <c r="AC1886" s="21"/>
      <c r="AD1886" s="21"/>
      <c r="AE1886" s="21"/>
      <c r="AF1886" s="21"/>
      <c r="AG1886" s="21"/>
      <c r="AH1886" s="21"/>
      <c r="AI1886" s="21"/>
      <c r="AJ1886" s="21"/>
      <c r="AK1886" s="22"/>
    </row>
    <row r="1887" spans="1:37" ht="13.5" hidden="1" customHeight="1" x14ac:dyDescent="0.25">
      <c r="A1887" s="69" t="str">
        <f t="shared" si="29"/>
        <v>PEPE</v>
      </c>
      <c r="B1887" s="20" t="s">
        <v>53</v>
      </c>
      <c r="C1887" s="20" t="s">
        <v>53</v>
      </c>
      <c r="D1887" s="20" t="s">
        <v>65</v>
      </c>
      <c r="E1887" s="36" t="s">
        <v>78</v>
      </c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  <c r="R1887" s="21"/>
      <c r="S1887" s="21"/>
      <c r="T1887" s="21"/>
      <c r="U1887" s="21"/>
      <c r="V1887" s="21"/>
      <c r="W1887" s="21"/>
      <c r="X1887" s="21"/>
      <c r="Y1887" s="21"/>
      <c r="Z1887" s="21"/>
      <c r="AA1887" s="21"/>
      <c r="AB1887" s="21"/>
      <c r="AC1887" s="21"/>
      <c r="AD1887" s="21"/>
      <c r="AE1887" s="21"/>
      <c r="AF1887" s="21"/>
      <c r="AG1887" s="21"/>
      <c r="AH1887" s="21"/>
      <c r="AI1887" s="21"/>
      <c r="AJ1887" s="21"/>
      <c r="AK1887" s="22"/>
    </row>
    <row r="1888" spans="1:37" ht="13.5" hidden="1" customHeight="1" x14ac:dyDescent="0.25">
      <c r="A1888" s="69" t="str">
        <f t="shared" si="29"/>
        <v>PEPI</v>
      </c>
      <c r="B1888" s="20" t="s">
        <v>53</v>
      </c>
      <c r="C1888" s="20" t="s">
        <v>54</v>
      </c>
      <c r="D1888" s="20" t="s">
        <v>65</v>
      </c>
      <c r="E1888" s="36" t="s">
        <v>78</v>
      </c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  <c r="R1888" s="21"/>
      <c r="S1888" s="21"/>
      <c r="T1888" s="21"/>
      <c r="U1888" s="21"/>
      <c r="V1888" s="21"/>
      <c r="W1888" s="21"/>
      <c r="X1888" s="21"/>
      <c r="Y1888" s="21"/>
      <c r="Z1888" s="21"/>
      <c r="AA1888" s="21"/>
      <c r="AB1888" s="21"/>
      <c r="AC1888" s="21"/>
      <c r="AD1888" s="21"/>
      <c r="AE1888" s="21"/>
      <c r="AF1888" s="21"/>
      <c r="AG1888" s="21"/>
      <c r="AH1888" s="21"/>
      <c r="AI1888" s="21"/>
      <c r="AJ1888" s="21"/>
      <c r="AK1888" s="22"/>
    </row>
    <row r="1889" spans="1:37" ht="13.5" hidden="1" customHeight="1" x14ac:dyDescent="0.25">
      <c r="A1889" s="69" t="str">
        <f t="shared" si="29"/>
        <v>PEPR</v>
      </c>
      <c r="B1889" s="20" t="s">
        <v>53</v>
      </c>
      <c r="C1889" s="20" t="s">
        <v>55</v>
      </c>
      <c r="D1889" s="20" t="s">
        <v>65</v>
      </c>
      <c r="E1889" s="36" t="s">
        <v>78</v>
      </c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  <c r="R1889" s="21"/>
      <c r="S1889" s="21"/>
      <c r="T1889" s="21"/>
      <c r="U1889" s="21"/>
      <c r="V1889" s="21"/>
      <c r="W1889" s="21"/>
      <c r="X1889" s="21"/>
      <c r="Y1889" s="21"/>
      <c r="Z1889" s="21"/>
      <c r="AA1889" s="21"/>
      <c r="AB1889" s="21"/>
      <c r="AC1889" s="21"/>
      <c r="AD1889" s="21"/>
      <c r="AE1889" s="21"/>
      <c r="AF1889" s="21"/>
      <c r="AG1889" s="21"/>
      <c r="AH1889" s="21"/>
      <c r="AI1889" s="21"/>
      <c r="AJ1889" s="21"/>
      <c r="AK1889" s="22"/>
    </row>
    <row r="1890" spans="1:37" ht="13.5" hidden="1" customHeight="1" x14ac:dyDescent="0.25">
      <c r="A1890" s="69" t="str">
        <f t="shared" si="29"/>
        <v>PERJ</v>
      </c>
      <c r="B1890" s="20" t="s">
        <v>53</v>
      </c>
      <c r="C1890" s="20" t="s">
        <v>56</v>
      </c>
      <c r="D1890" s="20" t="s">
        <v>65</v>
      </c>
      <c r="E1890" s="36" t="s">
        <v>78</v>
      </c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  <c r="R1890" s="21"/>
      <c r="S1890" s="21"/>
      <c r="T1890" s="21"/>
      <c r="U1890" s="21"/>
      <c r="V1890" s="21"/>
      <c r="W1890" s="21"/>
      <c r="X1890" s="21"/>
      <c r="Y1890" s="21"/>
      <c r="Z1890" s="21"/>
      <c r="AA1890" s="21"/>
      <c r="AB1890" s="21"/>
      <c r="AC1890" s="21"/>
      <c r="AD1890" s="21"/>
      <c r="AE1890" s="21"/>
      <c r="AF1890" s="21"/>
      <c r="AG1890" s="21"/>
      <c r="AH1890" s="21"/>
      <c r="AI1890" s="21"/>
      <c r="AJ1890" s="21"/>
      <c r="AK1890" s="22"/>
    </row>
    <row r="1891" spans="1:37" ht="13.5" hidden="1" customHeight="1" x14ac:dyDescent="0.25">
      <c r="A1891" s="69" t="str">
        <f t="shared" si="29"/>
        <v>PERN</v>
      </c>
      <c r="B1891" s="20" t="s">
        <v>53</v>
      </c>
      <c r="C1891" s="20" t="s">
        <v>57</v>
      </c>
      <c r="D1891" s="20" t="s">
        <v>65</v>
      </c>
      <c r="E1891" s="36" t="s">
        <v>78</v>
      </c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  <c r="R1891" s="21"/>
      <c r="S1891" s="21"/>
      <c r="T1891" s="21"/>
      <c r="U1891" s="21"/>
      <c r="V1891" s="21"/>
      <c r="W1891" s="21"/>
      <c r="X1891" s="21"/>
      <c r="Y1891" s="21"/>
      <c r="Z1891" s="21"/>
      <c r="AA1891" s="21"/>
      <c r="AB1891" s="21"/>
      <c r="AC1891" s="21"/>
      <c r="AD1891" s="21"/>
      <c r="AE1891" s="21"/>
      <c r="AF1891" s="21"/>
      <c r="AG1891" s="21"/>
      <c r="AH1891" s="21"/>
      <c r="AI1891" s="21"/>
      <c r="AJ1891" s="21"/>
      <c r="AK1891" s="22"/>
    </row>
    <row r="1892" spans="1:37" ht="13.5" hidden="1" customHeight="1" x14ac:dyDescent="0.25">
      <c r="A1892" s="69" t="str">
        <f t="shared" si="29"/>
        <v>PERO</v>
      </c>
      <c r="B1892" s="20" t="s">
        <v>53</v>
      </c>
      <c r="C1892" s="20" t="s">
        <v>58</v>
      </c>
      <c r="D1892" s="20" t="s">
        <v>65</v>
      </c>
      <c r="E1892" s="36" t="s">
        <v>78</v>
      </c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  <c r="R1892" s="21"/>
      <c r="S1892" s="21"/>
      <c r="T1892" s="21"/>
      <c r="U1892" s="21"/>
      <c r="V1892" s="21"/>
      <c r="W1892" s="21"/>
      <c r="X1892" s="21"/>
      <c r="Y1892" s="21"/>
      <c r="Z1892" s="21"/>
      <c r="AA1892" s="21"/>
      <c r="AB1892" s="21"/>
      <c r="AC1892" s="21"/>
      <c r="AD1892" s="21"/>
      <c r="AE1892" s="21"/>
      <c r="AF1892" s="21"/>
      <c r="AG1892" s="21"/>
      <c r="AH1892" s="21"/>
      <c r="AI1892" s="21"/>
      <c r="AJ1892" s="21"/>
      <c r="AK1892" s="22"/>
    </row>
    <row r="1893" spans="1:37" ht="13.5" hidden="1" customHeight="1" x14ac:dyDescent="0.25">
      <c r="A1893" s="69" t="str">
        <f t="shared" si="29"/>
        <v>PERR</v>
      </c>
      <c r="B1893" s="20" t="s">
        <v>53</v>
      </c>
      <c r="C1893" s="20" t="s">
        <v>59</v>
      </c>
      <c r="D1893" s="20" t="s">
        <v>65</v>
      </c>
      <c r="E1893" s="36" t="s">
        <v>78</v>
      </c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  <c r="R1893" s="21"/>
      <c r="S1893" s="21"/>
      <c r="T1893" s="21"/>
      <c r="U1893" s="21"/>
      <c r="V1893" s="21"/>
      <c r="W1893" s="21"/>
      <c r="X1893" s="21"/>
      <c r="Y1893" s="21"/>
      <c r="Z1893" s="21"/>
      <c r="AA1893" s="21"/>
      <c r="AB1893" s="21"/>
      <c r="AC1893" s="21"/>
      <c r="AD1893" s="21"/>
      <c r="AE1893" s="21"/>
      <c r="AF1893" s="21"/>
      <c r="AG1893" s="21"/>
      <c r="AH1893" s="21"/>
      <c r="AI1893" s="21"/>
      <c r="AJ1893" s="21"/>
      <c r="AK1893" s="22"/>
    </row>
    <row r="1894" spans="1:37" ht="13.5" hidden="1" customHeight="1" x14ac:dyDescent="0.25">
      <c r="A1894" s="69" t="str">
        <f t="shared" si="29"/>
        <v>PERS</v>
      </c>
      <c r="B1894" s="20" t="s">
        <v>53</v>
      </c>
      <c r="C1894" s="20" t="s">
        <v>60</v>
      </c>
      <c r="D1894" s="20" t="s">
        <v>65</v>
      </c>
      <c r="E1894" s="36" t="s">
        <v>78</v>
      </c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  <c r="R1894" s="21"/>
      <c r="S1894" s="21"/>
      <c r="T1894" s="21"/>
      <c r="U1894" s="21"/>
      <c r="V1894" s="21"/>
      <c r="W1894" s="21"/>
      <c r="X1894" s="21"/>
      <c r="Y1894" s="21"/>
      <c r="Z1894" s="21"/>
      <c r="AA1894" s="21"/>
      <c r="AB1894" s="21"/>
      <c r="AC1894" s="21"/>
      <c r="AD1894" s="21"/>
      <c r="AE1894" s="21"/>
      <c r="AF1894" s="21"/>
      <c r="AG1894" s="21"/>
      <c r="AH1894" s="21"/>
      <c r="AI1894" s="21"/>
      <c r="AJ1894" s="21"/>
      <c r="AK1894" s="22"/>
    </row>
    <row r="1895" spans="1:37" ht="13.5" hidden="1" customHeight="1" x14ac:dyDescent="0.25">
      <c r="A1895" s="69" t="str">
        <f t="shared" si="29"/>
        <v>PESC</v>
      </c>
      <c r="B1895" s="20" t="s">
        <v>53</v>
      </c>
      <c r="C1895" s="20" t="s">
        <v>61</v>
      </c>
      <c r="D1895" s="20" t="s">
        <v>65</v>
      </c>
      <c r="E1895" s="36" t="s">
        <v>78</v>
      </c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  <c r="R1895" s="21"/>
      <c r="S1895" s="21"/>
      <c r="T1895" s="21"/>
      <c r="U1895" s="21"/>
      <c r="V1895" s="21"/>
      <c r="W1895" s="21"/>
      <c r="X1895" s="21"/>
      <c r="Y1895" s="21"/>
      <c r="Z1895" s="21"/>
      <c r="AA1895" s="21"/>
      <c r="AB1895" s="21"/>
      <c r="AC1895" s="21"/>
      <c r="AD1895" s="21"/>
      <c r="AE1895" s="21"/>
      <c r="AF1895" s="21"/>
      <c r="AG1895" s="21"/>
      <c r="AH1895" s="21"/>
      <c r="AI1895" s="21"/>
      <c r="AJ1895" s="21"/>
      <c r="AK1895" s="22"/>
    </row>
    <row r="1896" spans="1:37" ht="13.5" hidden="1" customHeight="1" x14ac:dyDescent="0.25">
      <c r="A1896" s="69" t="str">
        <f t="shared" si="29"/>
        <v>PESE</v>
      </c>
      <c r="B1896" s="20" t="s">
        <v>53</v>
      </c>
      <c r="C1896" s="20" t="s">
        <v>62</v>
      </c>
      <c r="D1896" s="20" t="s">
        <v>65</v>
      </c>
      <c r="E1896" s="36" t="s">
        <v>78</v>
      </c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  <c r="R1896" s="21"/>
      <c r="S1896" s="21"/>
      <c r="T1896" s="21"/>
      <c r="U1896" s="21"/>
      <c r="V1896" s="21"/>
      <c r="W1896" s="21"/>
      <c r="X1896" s="21"/>
      <c r="Y1896" s="21"/>
      <c r="Z1896" s="21"/>
      <c r="AA1896" s="21"/>
      <c r="AB1896" s="21"/>
      <c r="AC1896" s="21"/>
      <c r="AD1896" s="21"/>
      <c r="AE1896" s="21"/>
      <c r="AF1896" s="21"/>
      <c r="AG1896" s="21"/>
      <c r="AH1896" s="21"/>
      <c r="AI1896" s="21"/>
      <c r="AJ1896" s="21"/>
      <c r="AK1896" s="22"/>
    </row>
    <row r="1897" spans="1:37" ht="13.5" hidden="1" customHeight="1" x14ac:dyDescent="0.25">
      <c r="A1897" s="69" t="str">
        <f t="shared" si="29"/>
        <v>PESP</v>
      </c>
      <c r="B1897" s="20" t="s">
        <v>53</v>
      </c>
      <c r="C1897" s="20" t="s">
        <v>63</v>
      </c>
      <c r="D1897" s="20" t="s">
        <v>65</v>
      </c>
      <c r="E1897" s="36" t="s">
        <v>78</v>
      </c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  <c r="R1897" s="21"/>
      <c r="S1897" s="21"/>
      <c r="T1897" s="21"/>
      <c r="U1897" s="21"/>
      <c r="V1897" s="21"/>
      <c r="W1897" s="21"/>
      <c r="X1897" s="21"/>
      <c r="Y1897" s="21"/>
      <c r="Z1897" s="21"/>
      <c r="AA1897" s="21"/>
      <c r="AB1897" s="21"/>
      <c r="AC1897" s="21"/>
      <c r="AD1897" s="21"/>
      <c r="AE1897" s="21"/>
      <c r="AF1897" s="21"/>
      <c r="AG1897" s="21"/>
      <c r="AH1897" s="21"/>
      <c r="AI1897" s="21"/>
      <c r="AJ1897" s="21"/>
      <c r="AK1897" s="22"/>
    </row>
    <row r="1898" spans="1:37" ht="13.5" hidden="1" customHeight="1" thickBot="1" x14ac:dyDescent="0.3">
      <c r="A1898" s="69" t="str">
        <f t="shared" si="29"/>
        <v>PETO</v>
      </c>
      <c r="B1898" s="23" t="s">
        <v>53</v>
      </c>
      <c r="C1898" s="23" t="s">
        <v>30</v>
      </c>
      <c r="D1898" s="23" t="s">
        <v>65</v>
      </c>
      <c r="E1898" s="43" t="s">
        <v>78</v>
      </c>
      <c r="F1898" s="44"/>
      <c r="G1898" s="44"/>
      <c r="H1898" s="44"/>
      <c r="I1898" s="44"/>
      <c r="J1898" s="44"/>
      <c r="K1898" s="44"/>
      <c r="L1898" s="44"/>
      <c r="M1898" s="44"/>
      <c r="N1898" s="44"/>
      <c r="O1898" s="44"/>
      <c r="P1898" s="44"/>
      <c r="Q1898" s="44"/>
      <c r="R1898" s="44"/>
      <c r="S1898" s="44"/>
      <c r="T1898" s="44"/>
      <c r="U1898" s="44"/>
      <c r="V1898" s="44"/>
      <c r="W1898" s="44"/>
      <c r="X1898" s="44"/>
      <c r="Y1898" s="44"/>
      <c r="Z1898" s="44"/>
      <c r="AA1898" s="44"/>
      <c r="AB1898" s="44"/>
      <c r="AC1898" s="44"/>
      <c r="AD1898" s="44"/>
      <c r="AE1898" s="44"/>
      <c r="AF1898" s="44"/>
      <c r="AG1898" s="44"/>
      <c r="AH1898" s="44"/>
      <c r="AI1898" s="44"/>
      <c r="AJ1898" s="44"/>
      <c r="AK1898" s="45"/>
    </row>
    <row r="1899" spans="1:37" ht="13.5" hidden="1" customHeight="1" x14ac:dyDescent="0.25">
      <c r="A1899" s="69" t="str">
        <f t="shared" si="29"/>
        <v>PIAC</v>
      </c>
      <c r="B1899" s="40" t="s">
        <v>54</v>
      </c>
      <c r="C1899" s="40" t="s">
        <v>33</v>
      </c>
      <c r="D1899" s="40" t="s">
        <v>65</v>
      </c>
      <c r="E1899" s="42" t="s">
        <v>76</v>
      </c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2"/>
    </row>
    <row r="1900" spans="1:37" ht="13.5" hidden="1" customHeight="1" x14ac:dyDescent="0.25">
      <c r="A1900" s="69" t="str">
        <f t="shared" si="29"/>
        <v>PIAL</v>
      </c>
      <c r="B1900" s="20" t="s">
        <v>54</v>
      </c>
      <c r="C1900" s="20" t="s">
        <v>39</v>
      </c>
      <c r="D1900" s="20" t="s">
        <v>65</v>
      </c>
      <c r="E1900" s="36" t="s">
        <v>76</v>
      </c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  <c r="R1900" s="21"/>
      <c r="S1900" s="21"/>
      <c r="T1900" s="21"/>
      <c r="U1900" s="21"/>
      <c r="V1900" s="21"/>
      <c r="W1900" s="21"/>
      <c r="X1900" s="21"/>
      <c r="Y1900" s="21"/>
      <c r="Z1900" s="21"/>
      <c r="AA1900" s="21"/>
      <c r="AB1900" s="21"/>
      <c r="AC1900" s="21"/>
      <c r="AD1900" s="21"/>
      <c r="AE1900" s="21"/>
      <c r="AF1900" s="21"/>
      <c r="AG1900" s="21"/>
      <c r="AH1900" s="21"/>
      <c r="AI1900" s="21"/>
      <c r="AJ1900" s="21"/>
      <c r="AK1900" s="22"/>
    </row>
    <row r="1901" spans="1:37" ht="13.5" hidden="1" customHeight="1" x14ac:dyDescent="0.25">
      <c r="A1901" s="69" t="str">
        <f t="shared" si="29"/>
        <v>PIAM</v>
      </c>
      <c r="B1901" s="20" t="s">
        <v>54</v>
      </c>
      <c r="C1901" s="20" t="s">
        <v>40</v>
      </c>
      <c r="D1901" s="20" t="s">
        <v>65</v>
      </c>
      <c r="E1901" s="36" t="s">
        <v>76</v>
      </c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  <c r="R1901" s="21"/>
      <c r="S1901" s="21"/>
      <c r="T1901" s="21"/>
      <c r="U1901" s="21"/>
      <c r="V1901" s="21"/>
      <c r="W1901" s="21"/>
      <c r="X1901" s="21"/>
      <c r="Y1901" s="21"/>
      <c r="Z1901" s="21"/>
      <c r="AA1901" s="21"/>
      <c r="AB1901" s="21"/>
      <c r="AC1901" s="21"/>
      <c r="AD1901" s="21"/>
      <c r="AE1901" s="21"/>
      <c r="AF1901" s="21"/>
      <c r="AG1901" s="21"/>
      <c r="AH1901" s="21"/>
      <c r="AI1901" s="21"/>
      <c r="AJ1901" s="21"/>
      <c r="AK1901" s="22"/>
    </row>
    <row r="1902" spans="1:37" ht="13.5" hidden="1" customHeight="1" x14ac:dyDescent="0.25">
      <c r="A1902" s="69" t="str">
        <f t="shared" si="29"/>
        <v>PIAP</v>
      </c>
      <c r="B1902" s="20" t="s">
        <v>54</v>
      </c>
      <c r="C1902" s="20" t="s">
        <v>41</v>
      </c>
      <c r="D1902" s="20" t="s">
        <v>65</v>
      </c>
      <c r="E1902" s="36" t="s">
        <v>76</v>
      </c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  <c r="R1902" s="21"/>
      <c r="S1902" s="21"/>
      <c r="T1902" s="21"/>
      <c r="U1902" s="21"/>
      <c r="V1902" s="21"/>
      <c r="W1902" s="21"/>
      <c r="X1902" s="21"/>
      <c r="Y1902" s="21"/>
      <c r="Z1902" s="21"/>
      <c r="AA1902" s="21"/>
      <c r="AB1902" s="21"/>
      <c r="AC1902" s="21"/>
      <c r="AD1902" s="21"/>
      <c r="AE1902" s="21"/>
      <c r="AF1902" s="21"/>
      <c r="AG1902" s="21"/>
      <c r="AH1902" s="21"/>
      <c r="AI1902" s="21"/>
      <c r="AJ1902" s="21"/>
      <c r="AK1902" s="22"/>
    </row>
    <row r="1903" spans="1:37" ht="13.5" hidden="1" customHeight="1" x14ac:dyDescent="0.25">
      <c r="A1903" s="69" t="str">
        <f t="shared" si="29"/>
        <v>PIBA</v>
      </c>
      <c r="B1903" s="20" t="s">
        <v>54</v>
      </c>
      <c r="C1903" s="20" t="s">
        <v>42</v>
      </c>
      <c r="D1903" s="20" t="s">
        <v>65</v>
      </c>
      <c r="E1903" s="36" t="s">
        <v>76</v>
      </c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  <c r="R1903" s="21"/>
      <c r="S1903" s="21"/>
      <c r="T1903" s="21"/>
      <c r="U1903" s="21"/>
      <c r="V1903" s="21"/>
      <c r="W1903" s="21"/>
      <c r="X1903" s="21"/>
      <c r="Y1903" s="21"/>
      <c r="Z1903" s="21"/>
      <c r="AA1903" s="21"/>
      <c r="AB1903" s="21"/>
      <c r="AC1903" s="21"/>
      <c r="AD1903" s="21"/>
      <c r="AE1903" s="21"/>
      <c r="AF1903" s="21"/>
      <c r="AG1903" s="21"/>
      <c r="AH1903" s="21"/>
      <c r="AI1903" s="21"/>
      <c r="AJ1903" s="21"/>
      <c r="AK1903" s="22"/>
    </row>
    <row r="1904" spans="1:37" ht="13.5" hidden="1" customHeight="1" x14ac:dyDescent="0.25">
      <c r="A1904" s="69" t="str">
        <f t="shared" si="29"/>
        <v>PICE</v>
      </c>
      <c r="B1904" s="20" t="s">
        <v>54</v>
      </c>
      <c r="C1904" s="20" t="s">
        <v>43</v>
      </c>
      <c r="D1904" s="20" t="s">
        <v>65</v>
      </c>
      <c r="E1904" s="36" t="s">
        <v>76</v>
      </c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  <c r="R1904" s="21"/>
      <c r="S1904" s="21"/>
      <c r="T1904" s="21"/>
      <c r="U1904" s="21"/>
      <c r="V1904" s="21"/>
      <c r="W1904" s="21"/>
      <c r="X1904" s="21"/>
      <c r="Y1904" s="21"/>
      <c r="Z1904" s="21"/>
      <c r="AA1904" s="21"/>
      <c r="AB1904" s="21"/>
      <c r="AC1904" s="21"/>
      <c r="AD1904" s="21"/>
      <c r="AE1904" s="21"/>
      <c r="AF1904" s="21"/>
      <c r="AG1904" s="21"/>
      <c r="AH1904" s="21"/>
      <c r="AI1904" s="21"/>
      <c r="AJ1904" s="21"/>
      <c r="AK1904" s="22"/>
    </row>
    <row r="1905" spans="1:37" ht="13.5" hidden="1" customHeight="1" x14ac:dyDescent="0.25">
      <c r="A1905" s="69" t="str">
        <f t="shared" si="29"/>
        <v>PIDF</v>
      </c>
      <c r="B1905" s="20" t="s">
        <v>54</v>
      </c>
      <c r="C1905" s="20" t="s">
        <v>44</v>
      </c>
      <c r="D1905" s="20" t="s">
        <v>65</v>
      </c>
      <c r="E1905" s="36" t="s">
        <v>76</v>
      </c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  <c r="R1905" s="21"/>
      <c r="S1905" s="21"/>
      <c r="T1905" s="21"/>
      <c r="U1905" s="21"/>
      <c r="V1905" s="21"/>
      <c r="W1905" s="21"/>
      <c r="X1905" s="21"/>
      <c r="Y1905" s="21"/>
      <c r="Z1905" s="21"/>
      <c r="AA1905" s="21"/>
      <c r="AB1905" s="21"/>
      <c r="AC1905" s="21"/>
      <c r="AD1905" s="21"/>
      <c r="AE1905" s="21"/>
      <c r="AF1905" s="21"/>
      <c r="AG1905" s="21"/>
      <c r="AH1905" s="21"/>
      <c r="AI1905" s="21"/>
      <c r="AJ1905" s="21"/>
      <c r="AK1905" s="22"/>
    </row>
    <row r="1906" spans="1:37" ht="13.5" hidden="1" customHeight="1" x14ac:dyDescent="0.25">
      <c r="A1906" s="69" t="str">
        <f t="shared" si="29"/>
        <v>PIES</v>
      </c>
      <c r="B1906" s="20" t="s">
        <v>54</v>
      </c>
      <c r="C1906" s="20" t="s">
        <v>45</v>
      </c>
      <c r="D1906" s="20" t="s">
        <v>65</v>
      </c>
      <c r="E1906" s="36" t="s">
        <v>76</v>
      </c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  <c r="R1906" s="21"/>
      <c r="S1906" s="21"/>
      <c r="T1906" s="21"/>
      <c r="U1906" s="21"/>
      <c r="V1906" s="21"/>
      <c r="W1906" s="21"/>
      <c r="X1906" s="21"/>
      <c r="Y1906" s="21"/>
      <c r="Z1906" s="21"/>
      <c r="AA1906" s="21"/>
      <c r="AB1906" s="21"/>
      <c r="AC1906" s="21"/>
      <c r="AD1906" s="21"/>
      <c r="AE1906" s="21"/>
      <c r="AF1906" s="21"/>
      <c r="AG1906" s="21"/>
      <c r="AH1906" s="21"/>
      <c r="AI1906" s="21"/>
      <c r="AJ1906" s="21"/>
      <c r="AK1906" s="22"/>
    </row>
    <row r="1907" spans="1:37" ht="13.5" hidden="1" customHeight="1" x14ac:dyDescent="0.25">
      <c r="A1907" s="69" t="str">
        <f t="shared" si="29"/>
        <v>PIGO</v>
      </c>
      <c r="B1907" s="20" t="s">
        <v>54</v>
      </c>
      <c r="C1907" s="20" t="s">
        <v>46</v>
      </c>
      <c r="D1907" s="20" t="s">
        <v>65</v>
      </c>
      <c r="E1907" s="36" t="s">
        <v>76</v>
      </c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  <c r="R1907" s="21"/>
      <c r="S1907" s="21"/>
      <c r="T1907" s="21"/>
      <c r="U1907" s="21"/>
      <c r="V1907" s="21"/>
      <c r="W1907" s="21"/>
      <c r="X1907" s="21"/>
      <c r="Y1907" s="21"/>
      <c r="Z1907" s="21"/>
      <c r="AA1907" s="21"/>
      <c r="AB1907" s="21"/>
      <c r="AC1907" s="21"/>
      <c r="AD1907" s="21"/>
      <c r="AE1907" s="21"/>
      <c r="AF1907" s="21"/>
      <c r="AG1907" s="21"/>
      <c r="AH1907" s="21"/>
      <c r="AI1907" s="21"/>
      <c r="AJ1907" s="21"/>
      <c r="AK1907" s="22"/>
    </row>
    <row r="1908" spans="1:37" ht="13.5" hidden="1" customHeight="1" x14ac:dyDescent="0.25">
      <c r="A1908" s="69" t="str">
        <f t="shared" si="29"/>
        <v>PIMA</v>
      </c>
      <c r="B1908" s="20" t="s">
        <v>54</v>
      </c>
      <c r="C1908" s="20" t="s">
        <v>47</v>
      </c>
      <c r="D1908" s="20" t="s">
        <v>65</v>
      </c>
      <c r="E1908" s="36" t="s">
        <v>76</v>
      </c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  <c r="R1908" s="21"/>
      <c r="S1908" s="21"/>
      <c r="T1908" s="21"/>
      <c r="U1908" s="21"/>
      <c r="V1908" s="21"/>
      <c r="W1908" s="21"/>
      <c r="X1908" s="21"/>
      <c r="Y1908" s="21"/>
      <c r="Z1908" s="21"/>
      <c r="AA1908" s="21"/>
      <c r="AB1908" s="21"/>
      <c r="AC1908" s="21"/>
      <c r="AD1908" s="21"/>
      <c r="AE1908" s="21"/>
      <c r="AF1908" s="21"/>
      <c r="AG1908" s="21"/>
      <c r="AH1908" s="21"/>
      <c r="AI1908" s="21"/>
      <c r="AJ1908" s="21"/>
      <c r="AK1908" s="22"/>
    </row>
    <row r="1909" spans="1:37" ht="13.5" hidden="1" customHeight="1" x14ac:dyDescent="0.25">
      <c r="A1909" s="69" t="str">
        <f t="shared" si="29"/>
        <v>PIMG</v>
      </c>
      <c r="B1909" s="20" t="s">
        <v>54</v>
      </c>
      <c r="C1909" s="20" t="s">
        <v>48</v>
      </c>
      <c r="D1909" s="20" t="s">
        <v>65</v>
      </c>
      <c r="E1909" s="36" t="s">
        <v>76</v>
      </c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  <c r="R1909" s="21"/>
      <c r="S1909" s="21"/>
      <c r="T1909" s="21"/>
      <c r="U1909" s="21"/>
      <c r="V1909" s="21"/>
      <c r="W1909" s="21"/>
      <c r="X1909" s="21"/>
      <c r="Y1909" s="21"/>
      <c r="Z1909" s="21"/>
      <c r="AA1909" s="21"/>
      <c r="AB1909" s="21"/>
      <c r="AC1909" s="21"/>
      <c r="AD1909" s="21"/>
      <c r="AE1909" s="21"/>
      <c r="AF1909" s="21"/>
      <c r="AG1909" s="21"/>
      <c r="AH1909" s="21"/>
      <c r="AI1909" s="21"/>
      <c r="AJ1909" s="21"/>
      <c r="AK1909" s="22"/>
    </row>
    <row r="1910" spans="1:37" ht="13.5" hidden="1" customHeight="1" x14ac:dyDescent="0.25">
      <c r="A1910" s="69" t="str">
        <f t="shared" si="29"/>
        <v>PIMS</v>
      </c>
      <c r="B1910" s="20" t="s">
        <v>54</v>
      </c>
      <c r="C1910" s="20" t="s">
        <v>49</v>
      </c>
      <c r="D1910" s="20" t="s">
        <v>65</v>
      </c>
      <c r="E1910" s="36" t="s">
        <v>76</v>
      </c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  <c r="R1910" s="21"/>
      <c r="S1910" s="21"/>
      <c r="T1910" s="21"/>
      <c r="U1910" s="21"/>
      <c r="V1910" s="21"/>
      <c r="W1910" s="21"/>
      <c r="X1910" s="21"/>
      <c r="Y1910" s="21"/>
      <c r="Z1910" s="21"/>
      <c r="AA1910" s="21"/>
      <c r="AB1910" s="21"/>
      <c r="AC1910" s="21"/>
      <c r="AD1910" s="21"/>
      <c r="AE1910" s="21"/>
      <c r="AF1910" s="21"/>
      <c r="AG1910" s="21"/>
      <c r="AH1910" s="21"/>
      <c r="AI1910" s="21"/>
      <c r="AJ1910" s="21"/>
      <c r="AK1910" s="22"/>
    </row>
    <row r="1911" spans="1:37" ht="13.5" hidden="1" customHeight="1" x14ac:dyDescent="0.25">
      <c r="A1911" s="69" t="str">
        <f t="shared" si="29"/>
        <v>PIMT</v>
      </c>
      <c r="B1911" s="20" t="s">
        <v>54</v>
      </c>
      <c r="C1911" s="20" t="s">
        <v>50</v>
      </c>
      <c r="D1911" s="20" t="s">
        <v>65</v>
      </c>
      <c r="E1911" s="36" t="s">
        <v>76</v>
      </c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  <c r="R1911" s="21"/>
      <c r="S1911" s="21"/>
      <c r="T1911" s="21"/>
      <c r="U1911" s="21"/>
      <c r="V1911" s="21"/>
      <c r="W1911" s="21"/>
      <c r="X1911" s="21"/>
      <c r="Y1911" s="21"/>
      <c r="Z1911" s="21"/>
      <c r="AA1911" s="21"/>
      <c r="AB1911" s="21"/>
      <c r="AC1911" s="21"/>
      <c r="AD1911" s="21"/>
      <c r="AE1911" s="21"/>
      <c r="AF1911" s="21"/>
      <c r="AG1911" s="21"/>
      <c r="AH1911" s="21"/>
      <c r="AI1911" s="21"/>
      <c r="AJ1911" s="21"/>
      <c r="AK1911" s="22"/>
    </row>
    <row r="1912" spans="1:37" ht="13.5" hidden="1" customHeight="1" x14ac:dyDescent="0.25">
      <c r="A1912" s="69" t="str">
        <f t="shared" si="29"/>
        <v>PIPA</v>
      </c>
      <c r="B1912" s="20" t="s">
        <v>54</v>
      </c>
      <c r="C1912" s="20" t="s">
        <v>51</v>
      </c>
      <c r="D1912" s="20" t="s">
        <v>65</v>
      </c>
      <c r="E1912" s="36" t="s">
        <v>76</v>
      </c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  <c r="R1912" s="21"/>
      <c r="S1912" s="21"/>
      <c r="T1912" s="21"/>
      <c r="U1912" s="21"/>
      <c r="V1912" s="21"/>
      <c r="W1912" s="21"/>
      <c r="X1912" s="21"/>
      <c r="Y1912" s="21"/>
      <c r="Z1912" s="21"/>
      <c r="AA1912" s="21"/>
      <c r="AB1912" s="21"/>
      <c r="AC1912" s="21"/>
      <c r="AD1912" s="21"/>
      <c r="AE1912" s="21"/>
      <c r="AF1912" s="21"/>
      <c r="AG1912" s="21"/>
      <c r="AH1912" s="21"/>
      <c r="AI1912" s="21"/>
      <c r="AJ1912" s="21"/>
      <c r="AK1912" s="22"/>
    </row>
    <row r="1913" spans="1:37" ht="13.5" hidden="1" customHeight="1" x14ac:dyDescent="0.25">
      <c r="A1913" s="69" t="str">
        <f t="shared" si="29"/>
        <v>PIPB</v>
      </c>
      <c r="B1913" s="20" t="s">
        <v>54</v>
      </c>
      <c r="C1913" s="20" t="s">
        <v>52</v>
      </c>
      <c r="D1913" s="20" t="s">
        <v>65</v>
      </c>
      <c r="E1913" s="36" t="s">
        <v>76</v>
      </c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  <c r="R1913" s="21"/>
      <c r="S1913" s="21"/>
      <c r="T1913" s="21"/>
      <c r="U1913" s="21"/>
      <c r="V1913" s="21"/>
      <c r="W1913" s="21"/>
      <c r="X1913" s="21"/>
      <c r="Y1913" s="21"/>
      <c r="Z1913" s="21"/>
      <c r="AA1913" s="21"/>
      <c r="AB1913" s="21"/>
      <c r="AC1913" s="21"/>
      <c r="AD1913" s="21"/>
      <c r="AE1913" s="21"/>
      <c r="AF1913" s="21"/>
      <c r="AG1913" s="21"/>
      <c r="AH1913" s="21"/>
      <c r="AI1913" s="21"/>
      <c r="AJ1913" s="21"/>
      <c r="AK1913" s="22"/>
    </row>
    <row r="1914" spans="1:37" ht="13.5" hidden="1" customHeight="1" x14ac:dyDescent="0.25">
      <c r="A1914" s="69" t="str">
        <f t="shared" si="29"/>
        <v>PIPE</v>
      </c>
      <c r="B1914" s="20" t="s">
        <v>54</v>
      </c>
      <c r="C1914" s="20" t="s">
        <v>53</v>
      </c>
      <c r="D1914" s="20" t="s">
        <v>65</v>
      </c>
      <c r="E1914" s="36" t="s">
        <v>76</v>
      </c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  <c r="R1914" s="21"/>
      <c r="S1914" s="21"/>
      <c r="T1914" s="21"/>
      <c r="U1914" s="21"/>
      <c r="V1914" s="21"/>
      <c r="W1914" s="21"/>
      <c r="X1914" s="21"/>
      <c r="Y1914" s="21"/>
      <c r="Z1914" s="21"/>
      <c r="AA1914" s="21"/>
      <c r="AB1914" s="21"/>
      <c r="AC1914" s="21"/>
      <c r="AD1914" s="21"/>
      <c r="AE1914" s="21"/>
      <c r="AF1914" s="21"/>
      <c r="AG1914" s="21"/>
      <c r="AH1914" s="21"/>
      <c r="AI1914" s="21"/>
      <c r="AJ1914" s="21"/>
      <c r="AK1914" s="22"/>
    </row>
    <row r="1915" spans="1:37" ht="13.5" hidden="1" customHeight="1" x14ac:dyDescent="0.25">
      <c r="A1915" s="69" t="str">
        <f t="shared" si="29"/>
        <v>PIPI</v>
      </c>
      <c r="B1915" s="20" t="s">
        <v>54</v>
      </c>
      <c r="C1915" s="20" t="s">
        <v>54</v>
      </c>
      <c r="D1915" s="20" t="s">
        <v>65</v>
      </c>
      <c r="E1915" s="36" t="s">
        <v>76</v>
      </c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  <c r="R1915" s="21"/>
      <c r="S1915" s="21"/>
      <c r="T1915" s="21"/>
      <c r="U1915" s="21"/>
      <c r="V1915" s="21"/>
      <c r="W1915" s="21"/>
      <c r="X1915" s="21"/>
      <c r="Y1915" s="21"/>
      <c r="Z1915" s="21"/>
      <c r="AA1915" s="21"/>
      <c r="AB1915" s="21"/>
      <c r="AC1915" s="21"/>
      <c r="AD1915" s="21"/>
      <c r="AE1915" s="21"/>
      <c r="AF1915" s="21"/>
      <c r="AG1915" s="21"/>
      <c r="AH1915" s="21"/>
      <c r="AI1915" s="21"/>
      <c r="AJ1915" s="21"/>
      <c r="AK1915" s="22"/>
    </row>
    <row r="1916" spans="1:37" ht="13.5" hidden="1" customHeight="1" x14ac:dyDescent="0.25">
      <c r="A1916" s="69" t="str">
        <f t="shared" si="29"/>
        <v>PIPR</v>
      </c>
      <c r="B1916" s="20" t="s">
        <v>54</v>
      </c>
      <c r="C1916" s="20" t="s">
        <v>55</v>
      </c>
      <c r="D1916" s="20" t="s">
        <v>65</v>
      </c>
      <c r="E1916" s="36" t="s">
        <v>76</v>
      </c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  <c r="R1916" s="21"/>
      <c r="S1916" s="21"/>
      <c r="T1916" s="21"/>
      <c r="U1916" s="21"/>
      <c r="V1916" s="21"/>
      <c r="W1916" s="21"/>
      <c r="X1916" s="21"/>
      <c r="Y1916" s="21"/>
      <c r="Z1916" s="21"/>
      <c r="AA1916" s="21"/>
      <c r="AB1916" s="21"/>
      <c r="AC1916" s="21"/>
      <c r="AD1916" s="21"/>
      <c r="AE1916" s="21"/>
      <c r="AF1916" s="21"/>
      <c r="AG1916" s="21"/>
      <c r="AH1916" s="21"/>
      <c r="AI1916" s="21"/>
      <c r="AJ1916" s="21"/>
      <c r="AK1916" s="22"/>
    </row>
    <row r="1917" spans="1:37" ht="13.5" hidden="1" customHeight="1" x14ac:dyDescent="0.25">
      <c r="A1917" s="69" t="str">
        <f t="shared" si="29"/>
        <v>PIRJ</v>
      </c>
      <c r="B1917" s="20" t="s">
        <v>54</v>
      </c>
      <c r="C1917" s="20" t="s">
        <v>56</v>
      </c>
      <c r="D1917" s="20" t="s">
        <v>65</v>
      </c>
      <c r="E1917" s="36" t="s">
        <v>76</v>
      </c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  <c r="R1917" s="21"/>
      <c r="S1917" s="21"/>
      <c r="T1917" s="21"/>
      <c r="U1917" s="21"/>
      <c r="V1917" s="21"/>
      <c r="W1917" s="21"/>
      <c r="X1917" s="21"/>
      <c r="Y1917" s="21"/>
      <c r="Z1917" s="21"/>
      <c r="AA1917" s="21"/>
      <c r="AB1917" s="21"/>
      <c r="AC1917" s="21"/>
      <c r="AD1917" s="21"/>
      <c r="AE1917" s="21"/>
      <c r="AF1917" s="21"/>
      <c r="AG1917" s="21"/>
      <c r="AH1917" s="21"/>
      <c r="AI1917" s="21"/>
      <c r="AJ1917" s="21"/>
      <c r="AK1917" s="22"/>
    </row>
    <row r="1918" spans="1:37" ht="13.5" hidden="1" customHeight="1" x14ac:dyDescent="0.25">
      <c r="A1918" s="69" t="str">
        <f t="shared" si="29"/>
        <v>PIRN</v>
      </c>
      <c r="B1918" s="20" t="s">
        <v>54</v>
      </c>
      <c r="C1918" s="20" t="s">
        <v>57</v>
      </c>
      <c r="D1918" s="20" t="s">
        <v>65</v>
      </c>
      <c r="E1918" s="36" t="s">
        <v>76</v>
      </c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  <c r="R1918" s="21"/>
      <c r="S1918" s="21"/>
      <c r="T1918" s="21"/>
      <c r="U1918" s="21"/>
      <c r="V1918" s="21"/>
      <c r="W1918" s="21"/>
      <c r="X1918" s="21"/>
      <c r="Y1918" s="21"/>
      <c r="Z1918" s="21"/>
      <c r="AA1918" s="21"/>
      <c r="AB1918" s="21"/>
      <c r="AC1918" s="21"/>
      <c r="AD1918" s="21"/>
      <c r="AE1918" s="21"/>
      <c r="AF1918" s="21"/>
      <c r="AG1918" s="21"/>
      <c r="AH1918" s="21"/>
      <c r="AI1918" s="21"/>
      <c r="AJ1918" s="21"/>
      <c r="AK1918" s="22"/>
    </row>
    <row r="1919" spans="1:37" ht="13.5" hidden="1" customHeight="1" x14ac:dyDescent="0.25">
      <c r="A1919" s="69" t="str">
        <f t="shared" si="29"/>
        <v>PIRO</v>
      </c>
      <c r="B1919" s="20" t="s">
        <v>54</v>
      </c>
      <c r="C1919" s="20" t="s">
        <v>58</v>
      </c>
      <c r="D1919" s="20" t="s">
        <v>65</v>
      </c>
      <c r="E1919" s="36" t="s">
        <v>76</v>
      </c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  <c r="R1919" s="21"/>
      <c r="S1919" s="21"/>
      <c r="T1919" s="21"/>
      <c r="U1919" s="21"/>
      <c r="V1919" s="21"/>
      <c r="W1919" s="21"/>
      <c r="X1919" s="21"/>
      <c r="Y1919" s="21"/>
      <c r="Z1919" s="21"/>
      <c r="AA1919" s="21"/>
      <c r="AB1919" s="21"/>
      <c r="AC1919" s="21"/>
      <c r="AD1919" s="21"/>
      <c r="AE1919" s="21"/>
      <c r="AF1919" s="21"/>
      <c r="AG1919" s="21"/>
      <c r="AH1919" s="21"/>
      <c r="AI1919" s="21"/>
      <c r="AJ1919" s="21"/>
      <c r="AK1919" s="22"/>
    </row>
    <row r="1920" spans="1:37" ht="13.5" hidden="1" customHeight="1" x14ac:dyDescent="0.25">
      <c r="A1920" s="69" t="str">
        <f t="shared" si="29"/>
        <v>PIRR</v>
      </c>
      <c r="B1920" s="20" t="s">
        <v>54</v>
      </c>
      <c r="C1920" s="20" t="s">
        <v>59</v>
      </c>
      <c r="D1920" s="20" t="s">
        <v>65</v>
      </c>
      <c r="E1920" s="36" t="s">
        <v>76</v>
      </c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  <c r="R1920" s="21"/>
      <c r="S1920" s="21"/>
      <c r="T1920" s="21"/>
      <c r="U1920" s="21"/>
      <c r="V1920" s="21"/>
      <c r="W1920" s="21"/>
      <c r="X1920" s="21"/>
      <c r="Y1920" s="21"/>
      <c r="Z1920" s="21"/>
      <c r="AA1920" s="21"/>
      <c r="AB1920" s="21"/>
      <c r="AC1920" s="21"/>
      <c r="AD1920" s="21"/>
      <c r="AE1920" s="21"/>
      <c r="AF1920" s="21"/>
      <c r="AG1920" s="21"/>
      <c r="AH1920" s="21"/>
      <c r="AI1920" s="21"/>
      <c r="AJ1920" s="21"/>
      <c r="AK1920" s="22"/>
    </row>
    <row r="1921" spans="1:37" ht="13.5" hidden="1" customHeight="1" x14ac:dyDescent="0.25">
      <c r="A1921" s="69" t="str">
        <f t="shared" si="29"/>
        <v>PIRS</v>
      </c>
      <c r="B1921" s="20" t="s">
        <v>54</v>
      </c>
      <c r="C1921" s="20" t="s">
        <v>60</v>
      </c>
      <c r="D1921" s="20" t="s">
        <v>65</v>
      </c>
      <c r="E1921" s="36" t="s">
        <v>76</v>
      </c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  <c r="R1921" s="21"/>
      <c r="S1921" s="21"/>
      <c r="T1921" s="21"/>
      <c r="U1921" s="21"/>
      <c r="V1921" s="21"/>
      <c r="W1921" s="21"/>
      <c r="X1921" s="21"/>
      <c r="Y1921" s="21"/>
      <c r="Z1921" s="21"/>
      <c r="AA1921" s="21"/>
      <c r="AB1921" s="21"/>
      <c r="AC1921" s="21"/>
      <c r="AD1921" s="21"/>
      <c r="AE1921" s="21"/>
      <c r="AF1921" s="21"/>
      <c r="AG1921" s="21"/>
      <c r="AH1921" s="21"/>
      <c r="AI1921" s="21"/>
      <c r="AJ1921" s="21"/>
      <c r="AK1921" s="22"/>
    </row>
    <row r="1922" spans="1:37" ht="13.5" hidden="1" customHeight="1" x14ac:dyDescent="0.25">
      <c r="A1922" s="69" t="str">
        <f t="shared" si="29"/>
        <v>PISC</v>
      </c>
      <c r="B1922" s="20" t="s">
        <v>54</v>
      </c>
      <c r="C1922" s="20" t="s">
        <v>61</v>
      </c>
      <c r="D1922" s="20" t="s">
        <v>65</v>
      </c>
      <c r="E1922" s="36" t="s">
        <v>76</v>
      </c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  <c r="R1922" s="21"/>
      <c r="S1922" s="21"/>
      <c r="T1922" s="21"/>
      <c r="U1922" s="21"/>
      <c r="V1922" s="21"/>
      <c r="W1922" s="21"/>
      <c r="X1922" s="21"/>
      <c r="Y1922" s="21"/>
      <c r="Z1922" s="21"/>
      <c r="AA1922" s="21"/>
      <c r="AB1922" s="21"/>
      <c r="AC1922" s="21"/>
      <c r="AD1922" s="21"/>
      <c r="AE1922" s="21"/>
      <c r="AF1922" s="21"/>
      <c r="AG1922" s="21"/>
      <c r="AH1922" s="21"/>
      <c r="AI1922" s="21"/>
      <c r="AJ1922" s="21"/>
      <c r="AK1922" s="22"/>
    </row>
    <row r="1923" spans="1:37" ht="13.5" hidden="1" customHeight="1" x14ac:dyDescent="0.25">
      <c r="A1923" s="69" t="str">
        <f t="shared" si="29"/>
        <v>PISE</v>
      </c>
      <c r="B1923" s="20" t="s">
        <v>54</v>
      </c>
      <c r="C1923" s="20" t="s">
        <v>62</v>
      </c>
      <c r="D1923" s="20" t="s">
        <v>65</v>
      </c>
      <c r="E1923" s="36" t="s">
        <v>76</v>
      </c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  <c r="R1923" s="21"/>
      <c r="S1923" s="21"/>
      <c r="T1923" s="21"/>
      <c r="U1923" s="21"/>
      <c r="V1923" s="21"/>
      <c r="W1923" s="21"/>
      <c r="X1923" s="21"/>
      <c r="Y1923" s="21"/>
      <c r="Z1923" s="21"/>
      <c r="AA1923" s="21"/>
      <c r="AB1923" s="21"/>
      <c r="AC1923" s="21"/>
      <c r="AD1923" s="21"/>
      <c r="AE1923" s="21"/>
      <c r="AF1923" s="21"/>
      <c r="AG1923" s="21"/>
      <c r="AH1923" s="21"/>
      <c r="AI1923" s="21"/>
      <c r="AJ1923" s="21"/>
      <c r="AK1923" s="22"/>
    </row>
    <row r="1924" spans="1:37" ht="13.5" hidden="1" customHeight="1" x14ac:dyDescent="0.25">
      <c r="A1924" s="69" t="str">
        <f t="shared" si="29"/>
        <v>PISP</v>
      </c>
      <c r="B1924" s="20" t="s">
        <v>54</v>
      </c>
      <c r="C1924" s="20" t="s">
        <v>63</v>
      </c>
      <c r="D1924" s="20" t="s">
        <v>65</v>
      </c>
      <c r="E1924" s="36" t="s">
        <v>76</v>
      </c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  <c r="R1924" s="21"/>
      <c r="S1924" s="21"/>
      <c r="T1924" s="21"/>
      <c r="U1924" s="21"/>
      <c r="V1924" s="21"/>
      <c r="W1924" s="21"/>
      <c r="X1924" s="21"/>
      <c r="Y1924" s="21"/>
      <c r="Z1924" s="21"/>
      <c r="AA1924" s="21"/>
      <c r="AB1924" s="21"/>
      <c r="AC1924" s="21"/>
      <c r="AD1924" s="21"/>
      <c r="AE1924" s="21"/>
      <c r="AF1924" s="21"/>
      <c r="AG1924" s="21"/>
      <c r="AH1924" s="21"/>
      <c r="AI1924" s="21"/>
      <c r="AJ1924" s="21"/>
      <c r="AK1924" s="22"/>
    </row>
    <row r="1925" spans="1:37" ht="13.5" hidden="1" customHeight="1" thickBot="1" x14ac:dyDescent="0.3">
      <c r="A1925" s="69" t="str">
        <f t="shared" si="29"/>
        <v>PITO</v>
      </c>
      <c r="B1925" s="23" t="s">
        <v>54</v>
      </c>
      <c r="C1925" s="23" t="s">
        <v>30</v>
      </c>
      <c r="D1925" s="23" t="s">
        <v>65</v>
      </c>
      <c r="E1925" s="43" t="s">
        <v>76</v>
      </c>
      <c r="F1925" s="44"/>
      <c r="G1925" s="44"/>
      <c r="H1925" s="44"/>
      <c r="I1925" s="44"/>
      <c r="J1925" s="44"/>
      <c r="K1925" s="44"/>
      <c r="L1925" s="44"/>
      <c r="M1925" s="44"/>
      <c r="N1925" s="44"/>
      <c r="O1925" s="44"/>
      <c r="P1925" s="44"/>
      <c r="Q1925" s="44"/>
      <c r="R1925" s="44"/>
      <c r="S1925" s="44"/>
      <c r="T1925" s="44"/>
      <c r="U1925" s="44"/>
      <c r="V1925" s="44"/>
      <c r="W1925" s="44"/>
      <c r="X1925" s="44"/>
      <c r="Y1925" s="44"/>
      <c r="Z1925" s="44"/>
      <c r="AA1925" s="44"/>
      <c r="AB1925" s="44"/>
      <c r="AC1925" s="44"/>
      <c r="AD1925" s="44"/>
      <c r="AE1925" s="44"/>
      <c r="AF1925" s="44"/>
      <c r="AG1925" s="44"/>
      <c r="AH1925" s="44"/>
      <c r="AI1925" s="44"/>
      <c r="AJ1925" s="44"/>
      <c r="AK1925" s="45"/>
    </row>
    <row r="1926" spans="1:37" ht="13.5" hidden="1" customHeight="1" x14ac:dyDescent="0.25">
      <c r="A1926" s="69" t="str">
        <f t="shared" si="29"/>
        <v>PRAC</v>
      </c>
      <c r="B1926" s="40" t="s">
        <v>55</v>
      </c>
      <c r="C1926" s="40" t="s">
        <v>33</v>
      </c>
      <c r="D1926" s="40" t="s">
        <v>65</v>
      </c>
      <c r="E1926" s="42" t="s">
        <v>78</v>
      </c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2"/>
    </row>
    <row r="1927" spans="1:37" ht="13.5" hidden="1" customHeight="1" x14ac:dyDescent="0.25">
      <c r="A1927" s="69" t="str">
        <f t="shared" si="29"/>
        <v>PRAL</v>
      </c>
      <c r="B1927" s="20" t="s">
        <v>55</v>
      </c>
      <c r="C1927" s="20" t="s">
        <v>39</v>
      </c>
      <c r="D1927" s="20" t="s">
        <v>65</v>
      </c>
      <c r="E1927" s="36" t="s">
        <v>78</v>
      </c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  <c r="R1927" s="21"/>
      <c r="S1927" s="21"/>
      <c r="T1927" s="21"/>
      <c r="U1927" s="21"/>
      <c r="V1927" s="21"/>
      <c r="W1927" s="21"/>
      <c r="X1927" s="21"/>
      <c r="Y1927" s="21"/>
      <c r="Z1927" s="21"/>
      <c r="AA1927" s="21"/>
      <c r="AB1927" s="21"/>
      <c r="AC1927" s="21"/>
      <c r="AD1927" s="21"/>
      <c r="AE1927" s="21"/>
      <c r="AF1927" s="21"/>
      <c r="AG1927" s="21"/>
      <c r="AH1927" s="21"/>
      <c r="AI1927" s="21"/>
      <c r="AJ1927" s="21"/>
      <c r="AK1927" s="22"/>
    </row>
    <row r="1928" spans="1:37" ht="13.5" hidden="1" customHeight="1" x14ac:dyDescent="0.25">
      <c r="A1928" s="69" t="str">
        <f t="shared" si="29"/>
        <v>PRAM</v>
      </c>
      <c r="B1928" s="20" t="s">
        <v>55</v>
      </c>
      <c r="C1928" s="20" t="s">
        <v>40</v>
      </c>
      <c r="D1928" s="20" t="s">
        <v>65</v>
      </c>
      <c r="E1928" s="36" t="s">
        <v>78</v>
      </c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  <c r="R1928" s="21"/>
      <c r="S1928" s="21"/>
      <c r="T1928" s="21"/>
      <c r="U1928" s="21"/>
      <c r="V1928" s="21"/>
      <c r="W1928" s="21"/>
      <c r="X1928" s="21"/>
      <c r="Y1928" s="21"/>
      <c r="Z1928" s="21"/>
      <c r="AA1928" s="21"/>
      <c r="AB1928" s="21"/>
      <c r="AC1928" s="21"/>
      <c r="AD1928" s="21"/>
      <c r="AE1928" s="21"/>
      <c r="AF1928" s="21"/>
      <c r="AG1928" s="21"/>
      <c r="AH1928" s="21"/>
      <c r="AI1928" s="21"/>
      <c r="AJ1928" s="21"/>
      <c r="AK1928" s="22"/>
    </row>
    <row r="1929" spans="1:37" ht="13.5" hidden="1" customHeight="1" x14ac:dyDescent="0.25">
      <c r="A1929" s="69" t="str">
        <f t="shared" si="29"/>
        <v>PRAP</v>
      </c>
      <c r="B1929" s="20" t="s">
        <v>55</v>
      </c>
      <c r="C1929" s="20" t="s">
        <v>41</v>
      </c>
      <c r="D1929" s="20" t="s">
        <v>65</v>
      </c>
      <c r="E1929" s="36" t="s">
        <v>78</v>
      </c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  <c r="R1929" s="21"/>
      <c r="S1929" s="21"/>
      <c r="T1929" s="21"/>
      <c r="U1929" s="21"/>
      <c r="V1929" s="21"/>
      <c r="W1929" s="21"/>
      <c r="X1929" s="21"/>
      <c r="Y1929" s="21"/>
      <c r="Z1929" s="21"/>
      <c r="AA1929" s="21"/>
      <c r="AB1929" s="21"/>
      <c r="AC1929" s="21"/>
      <c r="AD1929" s="21"/>
      <c r="AE1929" s="21"/>
      <c r="AF1929" s="21"/>
      <c r="AG1929" s="21"/>
      <c r="AH1929" s="21"/>
      <c r="AI1929" s="21"/>
      <c r="AJ1929" s="21"/>
      <c r="AK1929" s="22"/>
    </row>
    <row r="1930" spans="1:37" ht="13.5" hidden="1" customHeight="1" x14ac:dyDescent="0.25">
      <c r="A1930" s="69" t="str">
        <f t="shared" ref="A1930:A1993" si="30">CONCATENATE(B1930,C1930)</f>
        <v>PRBA</v>
      </c>
      <c r="B1930" s="20" t="s">
        <v>55</v>
      </c>
      <c r="C1930" s="20" t="s">
        <v>42</v>
      </c>
      <c r="D1930" s="20" t="s">
        <v>65</v>
      </c>
      <c r="E1930" s="36" t="s">
        <v>78</v>
      </c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  <c r="R1930" s="21"/>
      <c r="S1930" s="21"/>
      <c r="T1930" s="21"/>
      <c r="U1930" s="21"/>
      <c r="V1930" s="21"/>
      <c r="W1930" s="21"/>
      <c r="X1930" s="21"/>
      <c r="Y1930" s="21"/>
      <c r="Z1930" s="21"/>
      <c r="AA1930" s="21"/>
      <c r="AB1930" s="21"/>
      <c r="AC1930" s="21"/>
      <c r="AD1930" s="21"/>
      <c r="AE1930" s="21"/>
      <c r="AF1930" s="21"/>
      <c r="AG1930" s="21"/>
      <c r="AH1930" s="21"/>
      <c r="AI1930" s="21"/>
      <c r="AJ1930" s="21"/>
      <c r="AK1930" s="22"/>
    </row>
    <row r="1931" spans="1:37" ht="13.5" hidden="1" customHeight="1" x14ac:dyDescent="0.25">
      <c r="A1931" s="69" t="str">
        <f t="shared" si="30"/>
        <v>PRCE</v>
      </c>
      <c r="B1931" s="20" t="s">
        <v>55</v>
      </c>
      <c r="C1931" s="20" t="s">
        <v>43</v>
      </c>
      <c r="D1931" s="20" t="s">
        <v>65</v>
      </c>
      <c r="E1931" s="36" t="s">
        <v>78</v>
      </c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  <c r="R1931" s="21"/>
      <c r="S1931" s="21"/>
      <c r="T1931" s="21"/>
      <c r="U1931" s="21"/>
      <c r="V1931" s="21"/>
      <c r="W1931" s="21"/>
      <c r="X1931" s="21"/>
      <c r="Y1931" s="21"/>
      <c r="Z1931" s="21"/>
      <c r="AA1931" s="21"/>
      <c r="AB1931" s="21"/>
      <c r="AC1931" s="21"/>
      <c r="AD1931" s="21"/>
      <c r="AE1931" s="21"/>
      <c r="AF1931" s="21"/>
      <c r="AG1931" s="21"/>
      <c r="AH1931" s="21"/>
      <c r="AI1931" s="21"/>
      <c r="AJ1931" s="21"/>
      <c r="AK1931" s="22"/>
    </row>
    <row r="1932" spans="1:37" ht="13.5" hidden="1" customHeight="1" x14ac:dyDescent="0.25">
      <c r="A1932" s="69" t="str">
        <f t="shared" si="30"/>
        <v>PRDF</v>
      </c>
      <c r="B1932" s="20" t="s">
        <v>55</v>
      </c>
      <c r="C1932" s="20" t="s">
        <v>44</v>
      </c>
      <c r="D1932" s="20" t="s">
        <v>65</v>
      </c>
      <c r="E1932" s="36" t="s">
        <v>78</v>
      </c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  <c r="R1932" s="21"/>
      <c r="S1932" s="21"/>
      <c r="T1932" s="21"/>
      <c r="U1932" s="21"/>
      <c r="V1932" s="21"/>
      <c r="W1932" s="21"/>
      <c r="X1932" s="21"/>
      <c r="Y1932" s="21"/>
      <c r="Z1932" s="21"/>
      <c r="AA1932" s="21"/>
      <c r="AB1932" s="21"/>
      <c r="AC1932" s="21"/>
      <c r="AD1932" s="21"/>
      <c r="AE1932" s="21"/>
      <c r="AF1932" s="21"/>
      <c r="AG1932" s="21"/>
      <c r="AH1932" s="21"/>
      <c r="AI1932" s="21"/>
      <c r="AJ1932" s="21"/>
      <c r="AK1932" s="22"/>
    </row>
    <row r="1933" spans="1:37" ht="13.5" hidden="1" customHeight="1" x14ac:dyDescent="0.25">
      <c r="A1933" s="69" t="str">
        <f t="shared" si="30"/>
        <v>PRES</v>
      </c>
      <c r="B1933" s="20" t="s">
        <v>55</v>
      </c>
      <c r="C1933" s="20" t="s">
        <v>45</v>
      </c>
      <c r="D1933" s="20" t="s">
        <v>65</v>
      </c>
      <c r="E1933" s="36" t="s">
        <v>78</v>
      </c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  <c r="R1933" s="21"/>
      <c r="S1933" s="21"/>
      <c r="T1933" s="21"/>
      <c r="U1933" s="21"/>
      <c r="V1933" s="21"/>
      <c r="W1933" s="21"/>
      <c r="X1933" s="21"/>
      <c r="Y1933" s="21"/>
      <c r="Z1933" s="21"/>
      <c r="AA1933" s="21"/>
      <c r="AB1933" s="21"/>
      <c r="AC1933" s="21"/>
      <c r="AD1933" s="21"/>
      <c r="AE1933" s="21"/>
      <c r="AF1933" s="21"/>
      <c r="AG1933" s="21"/>
      <c r="AH1933" s="21"/>
      <c r="AI1933" s="21"/>
      <c r="AJ1933" s="21"/>
      <c r="AK1933" s="22"/>
    </row>
    <row r="1934" spans="1:37" ht="13.5" hidden="1" customHeight="1" x14ac:dyDescent="0.25">
      <c r="A1934" s="69" t="str">
        <f t="shared" si="30"/>
        <v>PRGO</v>
      </c>
      <c r="B1934" s="20" t="s">
        <v>55</v>
      </c>
      <c r="C1934" s="20" t="s">
        <v>46</v>
      </c>
      <c r="D1934" s="20" t="s">
        <v>65</v>
      </c>
      <c r="E1934" s="36" t="s">
        <v>78</v>
      </c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  <c r="R1934" s="21"/>
      <c r="S1934" s="21"/>
      <c r="T1934" s="21"/>
      <c r="U1934" s="21"/>
      <c r="V1934" s="21"/>
      <c r="W1934" s="21"/>
      <c r="X1934" s="21"/>
      <c r="Y1934" s="21"/>
      <c r="Z1934" s="21"/>
      <c r="AA1934" s="21"/>
      <c r="AB1934" s="21"/>
      <c r="AC1934" s="21"/>
      <c r="AD1934" s="21"/>
      <c r="AE1934" s="21"/>
      <c r="AF1934" s="21"/>
      <c r="AG1934" s="21"/>
      <c r="AH1934" s="21"/>
      <c r="AI1934" s="21"/>
      <c r="AJ1934" s="21"/>
      <c r="AK1934" s="22"/>
    </row>
    <row r="1935" spans="1:37" ht="13.5" hidden="1" customHeight="1" x14ac:dyDescent="0.25">
      <c r="A1935" s="69" t="str">
        <f t="shared" si="30"/>
        <v>PRMA</v>
      </c>
      <c r="B1935" s="20" t="s">
        <v>55</v>
      </c>
      <c r="C1935" s="20" t="s">
        <v>47</v>
      </c>
      <c r="D1935" s="20" t="s">
        <v>65</v>
      </c>
      <c r="E1935" s="36" t="s">
        <v>78</v>
      </c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  <c r="R1935" s="21"/>
      <c r="S1935" s="21"/>
      <c r="T1935" s="21"/>
      <c r="U1935" s="21"/>
      <c r="V1935" s="21"/>
      <c r="W1935" s="21"/>
      <c r="X1935" s="21"/>
      <c r="Y1935" s="21"/>
      <c r="Z1935" s="21"/>
      <c r="AA1935" s="21"/>
      <c r="AB1935" s="21"/>
      <c r="AC1935" s="21"/>
      <c r="AD1935" s="21"/>
      <c r="AE1935" s="21"/>
      <c r="AF1935" s="21"/>
      <c r="AG1935" s="21"/>
      <c r="AH1935" s="21"/>
      <c r="AI1935" s="21"/>
      <c r="AJ1935" s="21"/>
      <c r="AK1935" s="22"/>
    </row>
    <row r="1936" spans="1:37" ht="13.5" hidden="1" customHeight="1" x14ac:dyDescent="0.25">
      <c r="A1936" s="69" t="str">
        <f t="shared" si="30"/>
        <v>PRMG</v>
      </c>
      <c r="B1936" s="20" t="s">
        <v>55</v>
      </c>
      <c r="C1936" s="20" t="s">
        <v>48</v>
      </c>
      <c r="D1936" s="20" t="s">
        <v>65</v>
      </c>
      <c r="E1936" s="36" t="s">
        <v>78</v>
      </c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  <c r="R1936" s="21"/>
      <c r="S1936" s="21"/>
      <c r="T1936" s="21"/>
      <c r="U1936" s="21"/>
      <c r="V1936" s="21"/>
      <c r="W1936" s="21"/>
      <c r="X1936" s="21"/>
      <c r="Y1936" s="21"/>
      <c r="Z1936" s="21"/>
      <c r="AA1936" s="21"/>
      <c r="AB1936" s="21"/>
      <c r="AC1936" s="21"/>
      <c r="AD1936" s="21"/>
      <c r="AE1936" s="21"/>
      <c r="AF1936" s="21"/>
      <c r="AG1936" s="21"/>
      <c r="AH1936" s="21"/>
      <c r="AI1936" s="21"/>
      <c r="AJ1936" s="21"/>
      <c r="AK1936" s="22"/>
    </row>
    <row r="1937" spans="1:37" ht="13.5" hidden="1" customHeight="1" x14ac:dyDescent="0.25">
      <c r="A1937" s="69" t="str">
        <f t="shared" si="30"/>
        <v>PRMS</v>
      </c>
      <c r="B1937" s="20" t="s">
        <v>55</v>
      </c>
      <c r="C1937" s="20" t="s">
        <v>49</v>
      </c>
      <c r="D1937" s="20" t="s">
        <v>65</v>
      </c>
      <c r="E1937" s="36" t="s">
        <v>78</v>
      </c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  <c r="R1937" s="21"/>
      <c r="S1937" s="21"/>
      <c r="T1937" s="21"/>
      <c r="U1937" s="21"/>
      <c r="V1937" s="21"/>
      <c r="W1937" s="21"/>
      <c r="X1937" s="21"/>
      <c r="Y1937" s="21"/>
      <c r="Z1937" s="21"/>
      <c r="AA1937" s="21"/>
      <c r="AB1937" s="21"/>
      <c r="AC1937" s="21"/>
      <c r="AD1937" s="21"/>
      <c r="AE1937" s="21"/>
      <c r="AF1937" s="21"/>
      <c r="AG1937" s="21"/>
      <c r="AH1937" s="21"/>
      <c r="AI1937" s="21"/>
      <c r="AJ1937" s="21"/>
      <c r="AK1937" s="22"/>
    </row>
    <row r="1938" spans="1:37" ht="13.5" hidden="1" customHeight="1" x14ac:dyDescent="0.25">
      <c r="A1938" s="69" t="str">
        <f t="shared" si="30"/>
        <v>PRMT</v>
      </c>
      <c r="B1938" s="20" t="s">
        <v>55</v>
      </c>
      <c r="C1938" s="20" t="s">
        <v>50</v>
      </c>
      <c r="D1938" s="20" t="s">
        <v>65</v>
      </c>
      <c r="E1938" s="36" t="s">
        <v>78</v>
      </c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  <c r="R1938" s="21"/>
      <c r="S1938" s="21"/>
      <c r="T1938" s="21"/>
      <c r="U1938" s="21"/>
      <c r="V1938" s="21"/>
      <c r="W1938" s="21"/>
      <c r="X1938" s="21"/>
      <c r="Y1938" s="21"/>
      <c r="Z1938" s="21"/>
      <c r="AA1938" s="21"/>
      <c r="AB1938" s="21"/>
      <c r="AC1938" s="21"/>
      <c r="AD1938" s="21"/>
      <c r="AE1938" s="21"/>
      <c r="AF1938" s="21"/>
      <c r="AG1938" s="21"/>
      <c r="AH1938" s="21"/>
      <c r="AI1938" s="21"/>
      <c r="AJ1938" s="21"/>
      <c r="AK1938" s="22"/>
    </row>
    <row r="1939" spans="1:37" ht="13.5" hidden="1" customHeight="1" x14ac:dyDescent="0.25">
      <c r="A1939" s="69" t="str">
        <f t="shared" si="30"/>
        <v>PRPA</v>
      </c>
      <c r="B1939" s="20" t="s">
        <v>55</v>
      </c>
      <c r="C1939" s="20" t="s">
        <v>51</v>
      </c>
      <c r="D1939" s="20" t="s">
        <v>65</v>
      </c>
      <c r="E1939" s="36" t="s">
        <v>78</v>
      </c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  <c r="R1939" s="21"/>
      <c r="S1939" s="21"/>
      <c r="T1939" s="21"/>
      <c r="U1939" s="21"/>
      <c r="V1939" s="21"/>
      <c r="W1939" s="21"/>
      <c r="X1939" s="21"/>
      <c r="Y1939" s="21"/>
      <c r="Z1939" s="21"/>
      <c r="AA1939" s="21"/>
      <c r="AB1939" s="21"/>
      <c r="AC1939" s="21"/>
      <c r="AD1939" s="21"/>
      <c r="AE1939" s="21"/>
      <c r="AF1939" s="21"/>
      <c r="AG1939" s="21"/>
      <c r="AH1939" s="21"/>
      <c r="AI1939" s="21"/>
      <c r="AJ1939" s="21"/>
      <c r="AK1939" s="22"/>
    </row>
    <row r="1940" spans="1:37" ht="13.5" hidden="1" customHeight="1" x14ac:dyDescent="0.25">
      <c r="A1940" s="69" t="str">
        <f t="shared" si="30"/>
        <v>PRPB</v>
      </c>
      <c r="B1940" s="20" t="s">
        <v>55</v>
      </c>
      <c r="C1940" s="20" t="s">
        <v>52</v>
      </c>
      <c r="D1940" s="20" t="s">
        <v>65</v>
      </c>
      <c r="E1940" s="36" t="s">
        <v>78</v>
      </c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  <c r="R1940" s="21"/>
      <c r="S1940" s="21"/>
      <c r="T1940" s="21"/>
      <c r="U1940" s="21"/>
      <c r="V1940" s="21"/>
      <c r="W1940" s="21"/>
      <c r="X1940" s="21"/>
      <c r="Y1940" s="21"/>
      <c r="Z1940" s="21"/>
      <c r="AA1940" s="21"/>
      <c r="AB1940" s="21"/>
      <c r="AC1940" s="21"/>
      <c r="AD1940" s="21"/>
      <c r="AE1940" s="21"/>
      <c r="AF1940" s="21"/>
      <c r="AG1940" s="21"/>
      <c r="AH1940" s="21"/>
      <c r="AI1940" s="21"/>
      <c r="AJ1940" s="21"/>
      <c r="AK1940" s="22"/>
    </row>
    <row r="1941" spans="1:37" ht="13.5" hidden="1" customHeight="1" x14ac:dyDescent="0.25">
      <c r="A1941" s="69" t="str">
        <f t="shared" si="30"/>
        <v>PRPE</v>
      </c>
      <c r="B1941" s="20" t="s">
        <v>55</v>
      </c>
      <c r="C1941" s="20" t="s">
        <v>53</v>
      </c>
      <c r="D1941" s="20" t="s">
        <v>65</v>
      </c>
      <c r="E1941" s="36" t="s">
        <v>78</v>
      </c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  <c r="R1941" s="21"/>
      <c r="S1941" s="21"/>
      <c r="T1941" s="21"/>
      <c r="U1941" s="21"/>
      <c r="V1941" s="21"/>
      <c r="W1941" s="21"/>
      <c r="X1941" s="21"/>
      <c r="Y1941" s="21"/>
      <c r="Z1941" s="21"/>
      <c r="AA1941" s="21"/>
      <c r="AB1941" s="21"/>
      <c r="AC1941" s="21"/>
      <c r="AD1941" s="21"/>
      <c r="AE1941" s="21"/>
      <c r="AF1941" s="21"/>
      <c r="AG1941" s="21"/>
      <c r="AH1941" s="21"/>
      <c r="AI1941" s="21"/>
      <c r="AJ1941" s="21"/>
      <c r="AK1941" s="22"/>
    </row>
    <row r="1942" spans="1:37" ht="13.5" hidden="1" customHeight="1" x14ac:dyDescent="0.25">
      <c r="A1942" s="69" t="str">
        <f t="shared" si="30"/>
        <v>PRPI</v>
      </c>
      <c r="B1942" s="20" t="s">
        <v>55</v>
      </c>
      <c r="C1942" s="20" t="s">
        <v>54</v>
      </c>
      <c r="D1942" s="20" t="s">
        <v>65</v>
      </c>
      <c r="E1942" s="36" t="s">
        <v>78</v>
      </c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  <c r="R1942" s="21"/>
      <c r="S1942" s="21"/>
      <c r="T1942" s="21"/>
      <c r="U1942" s="21"/>
      <c r="V1942" s="21"/>
      <c r="W1942" s="21"/>
      <c r="X1942" s="21"/>
      <c r="Y1942" s="21"/>
      <c r="Z1942" s="21"/>
      <c r="AA1942" s="21"/>
      <c r="AB1942" s="21"/>
      <c r="AC1942" s="21"/>
      <c r="AD1942" s="21"/>
      <c r="AE1942" s="21"/>
      <c r="AF1942" s="21"/>
      <c r="AG1942" s="21"/>
      <c r="AH1942" s="21"/>
      <c r="AI1942" s="21"/>
      <c r="AJ1942" s="21"/>
      <c r="AK1942" s="22"/>
    </row>
    <row r="1943" spans="1:37" ht="13.5" hidden="1" customHeight="1" x14ac:dyDescent="0.25">
      <c r="A1943" s="69" t="str">
        <f t="shared" si="30"/>
        <v>PRPR</v>
      </c>
      <c r="B1943" s="20" t="s">
        <v>55</v>
      </c>
      <c r="C1943" s="20" t="s">
        <v>55</v>
      </c>
      <c r="D1943" s="20" t="s">
        <v>65</v>
      </c>
      <c r="E1943" s="36" t="s">
        <v>78</v>
      </c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  <c r="R1943" s="21"/>
      <c r="S1943" s="21"/>
      <c r="T1943" s="21"/>
      <c r="U1943" s="21"/>
      <c r="V1943" s="21"/>
      <c r="W1943" s="21"/>
      <c r="X1943" s="21"/>
      <c r="Y1943" s="21"/>
      <c r="Z1943" s="21"/>
      <c r="AA1943" s="21"/>
      <c r="AB1943" s="21"/>
      <c r="AC1943" s="21"/>
      <c r="AD1943" s="21"/>
      <c r="AE1943" s="21"/>
      <c r="AF1943" s="21"/>
      <c r="AG1943" s="21"/>
      <c r="AH1943" s="21"/>
      <c r="AI1943" s="21"/>
      <c r="AJ1943" s="21"/>
      <c r="AK1943" s="22"/>
    </row>
    <row r="1944" spans="1:37" ht="13.5" hidden="1" customHeight="1" x14ac:dyDescent="0.25">
      <c r="A1944" s="69" t="str">
        <f t="shared" si="30"/>
        <v>PRRJ</v>
      </c>
      <c r="B1944" s="20" t="s">
        <v>55</v>
      </c>
      <c r="C1944" s="20" t="s">
        <v>56</v>
      </c>
      <c r="D1944" s="20" t="s">
        <v>65</v>
      </c>
      <c r="E1944" s="36" t="s">
        <v>78</v>
      </c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  <c r="R1944" s="21"/>
      <c r="S1944" s="21"/>
      <c r="T1944" s="21"/>
      <c r="U1944" s="21"/>
      <c r="V1944" s="21"/>
      <c r="W1944" s="21"/>
      <c r="X1944" s="21"/>
      <c r="Y1944" s="21"/>
      <c r="Z1944" s="21"/>
      <c r="AA1944" s="21"/>
      <c r="AB1944" s="21"/>
      <c r="AC1944" s="21"/>
      <c r="AD1944" s="21"/>
      <c r="AE1944" s="21"/>
      <c r="AF1944" s="21"/>
      <c r="AG1944" s="21"/>
      <c r="AH1944" s="21"/>
      <c r="AI1944" s="21"/>
      <c r="AJ1944" s="21"/>
      <c r="AK1944" s="22"/>
    </row>
    <row r="1945" spans="1:37" ht="13.5" hidden="1" customHeight="1" x14ac:dyDescent="0.25">
      <c r="A1945" s="69" t="str">
        <f t="shared" si="30"/>
        <v>PRRN</v>
      </c>
      <c r="B1945" s="20" t="s">
        <v>55</v>
      </c>
      <c r="C1945" s="20" t="s">
        <v>57</v>
      </c>
      <c r="D1945" s="20" t="s">
        <v>65</v>
      </c>
      <c r="E1945" s="36" t="s">
        <v>78</v>
      </c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  <c r="R1945" s="21"/>
      <c r="S1945" s="21"/>
      <c r="T1945" s="21"/>
      <c r="U1945" s="21"/>
      <c r="V1945" s="21"/>
      <c r="W1945" s="21"/>
      <c r="X1945" s="21"/>
      <c r="Y1945" s="21"/>
      <c r="Z1945" s="21"/>
      <c r="AA1945" s="21"/>
      <c r="AB1945" s="21"/>
      <c r="AC1945" s="21"/>
      <c r="AD1945" s="21"/>
      <c r="AE1945" s="21"/>
      <c r="AF1945" s="21"/>
      <c r="AG1945" s="21"/>
      <c r="AH1945" s="21"/>
      <c r="AI1945" s="21"/>
      <c r="AJ1945" s="21"/>
      <c r="AK1945" s="22"/>
    </row>
    <row r="1946" spans="1:37" ht="13.5" hidden="1" customHeight="1" x14ac:dyDescent="0.25">
      <c r="A1946" s="69" t="str">
        <f t="shared" si="30"/>
        <v>PRRO</v>
      </c>
      <c r="B1946" s="20" t="s">
        <v>55</v>
      </c>
      <c r="C1946" s="20" t="s">
        <v>58</v>
      </c>
      <c r="D1946" s="20" t="s">
        <v>65</v>
      </c>
      <c r="E1946" s="36" t="s">
        <v>78</v>
      </c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  <c r="R1946" s="21"/>
      <c r="S1946" s="21"/>
      <c r="T1946" s="21"/>
      <c r="U1946" s="21"/>
      <c r="V1946" s="21"/>
      <c r="W1946" s="21"/>
      <c r="X1946" s="21"/>
      <c r="Y1946" s="21"/>
      <c r="Z1946" s="21"/>
      <c r="AA1946" s="21"/>
      <c r="AB1946" s="21"/>
      <c r="AC1946" s="21"/>
      <c r="AD1946" s="21"/>
      <c r="AE1946" s="21"/>
      <c r="AF1946" s="21"/>
      <c r="AG1946" s="21"/>
      <c r="AH1946" s="21"/>
      <c r="AI1946" s="21"/>
      <c r="AJ1946" s="21"/>
      <c r="AK1946" s="22"/>
    </row>
    <row r="1947" spans="1:37" ht="13.5" hidden="1" customHeight="1" x14ac:dyDescent="0.25">
      <c r="A1947" s="69" t="str">
        <f t="shared" si="30"/>
        <v>PRRR</v>
      </c>
      <c r="B1947" s="20" t="s">
        <v>55</v>
      </c>
      <c r="C1947" s="20" t="s">
        <v>59</v>
      </c>
      <c r="D1947" s="20" t="s">
        <v>65</v>
      </c>
      <c r="E1947" s="36" t="s">
        <v>78</v>
      </c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  <c r="R1947" s="21"/>
      <c r="S1947" s="21"/>
      <c r="T1947" s="21"/>
      <c r="U1947" s="21"/>
      <c r="V1947" s="21"/>
      <c r="W1947" s="21"/>
      <c r="X1947" s="21"/>
      <c r="Y1947" s="21"/>
      <c r="Z1947" s="21"/>
      <c r="AA1947" s="21"/>
      <c r="AB1947" s="21"/>
      <c r="AC1947" s="21"/>
      <c r="AD1947" s="21"/>
      <c r="AE1947" s="21"/>
      <c r="AF1947" s="21"/>
      <c r="AG1947" s="21"/>
      <c r="AH1947" s="21"/>
      <c r="AI1947" s="21"/>
      <c r="AJ1947" s="21"/>
      <c r="AK1947" s="22"/>
    </row>
    <row r="1948" spans="1:37" ht="13.5" hidden="1" customHeight="1" x14ac:dyDescent="0.25">
      <c r="A1948" s="69" t="str">
        <f t="shared" si="30"/>
        <v>PRRS</v>
      </c>
      <c r="B1948" s="20" t="s">
        <v>55</v>
      </c>
      <c r="C1948" s="20" t="s">
        <v>60</v>
      </c>
      <c r="D1948" s="20" t="s">
        <v>65</v>
      </c>
      <c r="E1948" s="36" t="s">
        <v>78</v>
      </c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  <c r="R1948" s="21"/>
      <c r="S1948" s="21"/>
      <c r="T1948" s="21"/>
      <c r="U1948" s="21"/>
      <c r="V1948" s="21"/>
      <c r="W1948" s="21"/>
      <c r="X1948" s="21"/>
      <c r="Y1948" s="21"/>
      <c r="Z1948" s="21"/>
      <c r="AA1948" s="21"/>
      <c r="AB1948" s="21"/>
      <c r="AC1948" s="21"/>
      <c r="AD1948" s="21"/>
      <c r="AE1948" s="21"/>
      <c r="AF1948" s="21"/>
      <c r="AG1948" s="21"/>
      <c r="AH1948" s="21"/>
      <c r="AI1948" s="21"/>
      <c r="AJ1948" s="21"/>
      <c r="AK1948" s="22"/>
    </row>
    <row r="1949" spans="1:37" ht="13.5" hidden="1" customHeight="1" x14ac:dyDescent="0.25">
      <c r="A1949" s="69" t="str">
        <f t="shared" si="30"/>
        <v>PRSC</v>
      </c>
      <c r="B1949" s="20" t="s">
        <v>55</v>
      </c>
      <c r="C1949" s="20" t="s">
        <v>61</v>
      </c>
      <c r="D1949" s="20" t="s">
        <v>65</v>
      </c>
      <c r="E1949" s="36" t="s">
        <v>78</v>
      </c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  <c r="R1949" s="21"/>
      <c r="S1949" s="21"/>
      <c r="T1949" s="21"/>
      <c r="U1949" s="21"/>
      <c r="V1949" s="21"/>
      <c r="W1949" s="21"/>
      <c r="X1949" s="21"/>
      <c r="Y1949" s="21"/>
      <c r="Z1949" s="21"/>
      <c r="AA1949" s="21"/>
      <c r="AB1949" s="21"/>
      <c r="AC1949" s="21"/>
      <c r="AD1949" s="21"/>
      <c r="AE1949" s="21"/>
      <c r="AF1949" s="21"/>
      <c r="AG1949" s="21"/>
      <c r="AH1949" s="21"/>
      <c r="AI1949" s="21"/>
      <c r="AJ1949" s="21"/>
      <c r="AK1949" s="22"/>
    </row>
    <row r="1950" spans="1:37" ht="13.5" hidden="1" customHeight="1" x14ac:dyDescent="0.25">
      <c r="A1950" s="69" t="str">
        <f t="shared" si="30"/>
        <v>PRSE</v>
      </c>
      <c r="B1950" s="20" t="s">
        <v>55</v>
      </c>
      <c r="C1950" s="20" t="s">
        <v>62</v>
      </c>
      <c r="D1950" s="20" t="s">
        <v>65</v>
      </c>
      <c r="E1950" s="36" t="s">
        <v>78</v>
      </c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  <c r="R1950" s="21"/>
      <c r="S1950" s="21"/>
      <c r="T1950" s="21"/>
      <c r="U1950" s="21"/>
      <c r="V1950" s="21"/>
      <c r="W1950" s="21"/>
      <c r="X1950" s="21"/>
      <c r="Y1950" s="21"/>
      <c r="Z1950" s="21"/>
      <c r="AA1950" s="21"/>
      <c r="AB1950" s="21"/>
      <c r="AC1950" s="21"/>
      <c r="AD1950" s="21"/>
      <c r="AE1950" s="21"/>
      <c r="AF1950" s="21"/>
      <c r="AG1950" s="21"/>
      <c r="AH1950" s="21"/>
      <c r="AI1950" s="21"/>
      <c r="AJ1950" s="21"/>
      <c r="AK1950" s="22"/>
    </row>
    <row r="1951" spans="1:37" ht="13.5" hidden="1" customHeight="1" x14ac:dyDescent="0.25">
      <c r="A1951" s="69" t="str">
        <f t="shared" si="30"/>
        <v>PRSP</v>
      </c>
      <c r="B1951" s="20" t="s">
        <v>55</v>
      </c>
      <c r="C1951" s="20" t="s">
        <v>63</v>
      </c>
      <c r="D1951" s="20" t="s">
        <v>65</v>
      </c>
      <c r="E1951" s="36" t="s">
        <v>78</v>
      </c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  <c r="R1951" s="21"/>
      <c r="S1951" s="21"/>
      <c r="T1951" s="21"/>
      <c r="U1951" s="21"/>
      <c r="V1951" s="21"/>
      <c r="W1951" s="21"/>
      <c r="X1951" s="21"/>
      <c r="Y1951" s="21"/>
      <c r="Z1951" s="21"/>
      <c r="AA1951" s="21"/>
      <c r="AB1951" s="21"/>
      <c r="AC1951" s="21"/>
      <c r="AD1951" s="21"/>
      <c r="AE1951" s="21"/>
      <c r="AF1951" s="21"/>
      <c r="AG1951" s="21"/>
      <c r="AH1951" s="21"/>
      <c r="AI1951" s="21"/>
      <c r="AJ1951" s="21"/>
      <c r="AK1951" s="22"/>
    </row>
    <row r="1952" spans="1:37" ht="13.5" hidden="1" customHeight="1" thickBot="1" x14ac:dyDescent="0.3">
      <c r="A1952" s="69" t="str">
        <f t="shared" si="30"/>
        <v>PRTO</v>
      </c>
      <c r="B1952" s="23" t="s">
        <v>55</v>
      </c>
      <c r="C1952" s="23" t="s">
        <v>30</v>
      </c>
      <c r="D1952" s="23" t="s">
        <v>65</v>
      </c>
      <c r="E1952" s="43" t="s">
        <v>78</v>
      </c>
      <c r="F1952" s="44"/>
      <c r="G1952" s="44"/>
      <c r="H1952" s="44"/>
      <c r="I1952" s="44"/>
      <c r="J1952" s="44"/>
      <c r="K1952" s="44"/>
      <c r="L1952" s="44"/>
      <c r="M1952" s="44"/>
      <c r="N1952" s="44"/>
      <c r="O1952" s="44"/>
      <c r="P1952" s="44"/>
      <c r="Q1952" s="44"/>
      <c r="R1952" s="44"/>
      <c r="S1952" s="44"/>
      <c r="T1952" s="44"/>
      <c r="U1952" s="44"/>
      <c r="V1952" s="44"/>
      <c r="W1952" s="44"/>
      <c r="X1952" s="44"/>
      <c r="Y1952" s="44"/>
      <c r="Z1952" s="44"/>
      <c r="AA1952" s="44"/>
      <c r="AB1952" s="44"/>
      <c r="AC1952" s="44"/>
      <c r="AD1952" s="44"/>
      <c r="AE1952" s="44"/>
      <c r="AF1952" s="44"/>
      <c r="AG1952" s="44"/>
      <c r="AH1952" s="44"/>
      <c r="AI1952" s="44"/>
      <c r="AJ1952" s="44"/>
      <c r="AK1952" s="45"/>
    </row>
    <row r="1953" spans="1:37" ht="13.5" hidden="1" customHeight="1" x14ac:dyDescent="0.25">
      <c r="A1953" s="69" t="str">
        <f t="shared" si="30"/>
        <v>RJAC</v>
      </c>
      <c r="B1953" s="40" t="s">
        <v>56</v>
      </c>
      <c r="C1953" s="40" t="s">
        <v>33</v>
      </c>
      <c r="D1953" s="40" t="s">
        <v>65</v>
      </c>
      <c r="E1953" s="42" t="s">
        <v>78</v>
      </c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  <c r="R1953" s="31"/>
      <c r="S1953" s="31"/>
      <c r="T1953" s="31"/>
      <c r="U1953" s="31"/>
      <c r="V1953" s="31"/>
      <c r="W1953" s="31"/>
      <c r="X1953" s="31"/>
      <c r="Y1953" s="31"/>
      <c r="Z1953" s="31"/>
      <c r="AA1953" s="31"/>
      <c r="AB1953" s="31"/>
      <c r="AC1953" s="31"/>
      <c r="AD1953" s="31"/>
      <c r="AE1953" s="31"/>
      <c r="AF1953" s="31"/>
      <c r="AG1953" s="31"/>
      <c r="AH1953" s="31"/>
      <c r="AI1953" s="31"/>
      <c r="AJ1953" s="31"/>
      <c r="AK1953" s="32"/>
    </row>
    <row r="1954" spans="1:37" ht="13.5" hidden="1" customHeight="1" x14ac:dyDescent="0.25">
      <c r="A1954" s="69" t="str">
        <f t="shared" si="30"/>
        <v>RJAL</v>
      </c>
      <c r="B1954" s="20" t="s">
        <v>56</v>
      </c>
      <c r="C1954" s="20" t="s">
        <v>39</v>
      </c>
      <c r="D1954" s="20" t="s">
        <v>65</v>
      </c>
      <c r="E1954" s="36" t="s">
        <v>78</v>
      </c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  <c r="R1954" s="21"/>
      <c r="S1954" s="21"/>
      <c r="T1954" s="21"/>
      <c r="U1954" s="21"/>
      <c r="V1954" s="21"/>
      <c r="W1954" s="21"/>
      <c r="X1954" s="21"/>
      <c r="Y1954" s="21"/>
      <c r="Z1954" s="21"/>
      <c r="AA1954" s="21"/>
      <c r="AB1954" s="21"/>
      <c r="AC1954" s="21"/>
      <c r="AD1954" s="21"/>
      <c r="AE1954" s="21"/>
      <c r="AF1954" s="21"/>
      <c r="AG1954" s="21"/>
      <c r="AH1954" s="21"/>
      <c r="AI1954" s="21"/>
      <c r="AJ1954" s="21"/>
      <c r="AK1954" s="22"/>
    </row>
    <row r="1955" spans="1:37" ht="13.5" hidden="1" customHeight="1" x14ac:dyDescent="0.25">
      <c r="A1955" s="69" t="str">
        <f t="shared" si="30"/>
        <v>RJAM</v>
      </c>
      <c r="B1955" s="20" t="s">
        <v>56</v>
      </c>
      <c r="C1955" s="20" t="s">
        <v>40</v>
      </c>
      <c r="D1955" s="20" t="s">
        <v>65</v>
      </c>
      <c r="E1955" s="36" t="s">
        <v>78</v>
      </c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  <c r="R1955" s="21"/>
      <c r="S1955" s="21"/>
      <c r="T1955" s="21"/>
      <c r="U1955" s="21"/>
      <c r="V1955" s="21"/>
      <c r="W1955" s="21"/>
      <c r="X1955" s="21"/>
      <c r="Y1955" s="21"/>
      <c r="Z1955" s="21"/>
      <c r="AA1955" s="21"/>
      <c r="AB1955" s="21"/>
      <c r="AC1955" s="21"/>
      <c r="AD1955" s="21"/>
      <c r="AE1955" s="21"/>
      <c r="AF1955" s="21"/>
      <c r="AG1955" s="21"/>
      <c r="AH1955" s="21"/>
      <c r="AI1955" s="21"/>
      <c r="AJ1955" s="21"/>
      <c r="AK1955" s="22"/>
    </row>
    <row r="1956" spans="1:37" ht="13.5" hidden="1" customHeight="1" x14ac:dyDescent="0.25">
      <c r="A1956" s="69" t="str">
        <f t="shared" si="30"/>
        <v>RJAP</v>
      </c>
      <c r="B1956" s="20" t="s">
        <v>56</v>
      </c>
      <c r="C1956" s="20" t="s">
        <v>41</v>
      </c>
      <c r="D1956" s="20" t="s">
        <v>65</v>
      </c>
      <c r="E1956" s="36" t="s">
        <v>78</v>
      </c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  <c r="R1956" s="21"/>
      <c r="S1956" s="21"/>
      <c r="T1956" s="21"/>
      <c r="U1956" s="21"/>
      <c r="V1956" s="21"/>
      <c r="W1956" s="21"/>
      <c r="X1956" s="21"/>
      <c r="Y1956" s="21"/>
      <c r="Z1956" s="21"/>
      <c r="AA1956" s="21"/>
      <c r="AB1956" s="21"/>
      <c r="AC1956" s="21"/>
      <c r="AD1956" s="21"/>
      <c r="AE1956" s="21"/>
      <c r="AF1956" s="21"/>
      <c r="AG1956" s="21"/>
      <c r="AH1956" s="21"/>
      <c r="AI1956" s="21"/>
      <c r="AJ1956" s="21"/>
      <c r="AK1956" s="22"/>
    </row>
    <row r="1957" spans="1:37" ht="13.5" hidden="1" customHeight="1" x14ac:dyDescent="0.25">
      <c r="A1957" s="69" t="str">
        <f t="shared" si="30"/>
        <v>RJBA</v>
      </c>
      <c r="B1957" s="20" t="s">
        <v>56</v>
      </c>
      <c r="C1957" s="20" t="s">
        <v>42</v>
      </c>
      <c r="D1957" s="20" t="s">
        <v>65</v>
      </c>
      <c r="E1957" s="36" t="s">
        <v>78</v>
      </c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  <c r="R1957" s="21"/>
      <c r="S1957" s="21"/>
      <c r="T1957" s="21"/>
      <c r="U1957" s="21"/>
      <c r="V1957" s="21"/>
      <c r="W1957" s="21"/>
      <c r="X1957" s="21"/>
      <c r="Y1957" s="21"/>
      <c r="Z1957" s="21"/>
      <c r="AA1957" s="21"/>
      <c r="AB1957" s="21"/>
      <c r="AC1957" s="21"/>
      <c r="AD1957" s="21"/>
      <c r="AE1957" s="21"/>
      <c r="AF1957" s="21"/>
      <c r="AG1957" s="21"/>
      <c r="AH1957" s="21"/>
      <c r="AI1957" s="21"/>
      <c r="AJ1957" s="21"/>
      <c r="AK1957" s="22"/>
    </row>
    <row r="1958" spans="1:37" ht="13.5" hidden="1" customHeight="1" x14ac:dyDescent="0.25">
      <c r="A1958" s="69" t="str">
        <f t="shared" si="30"/>
        <v>RJCE</v>
      </c>
      <c r="B1958" s="20" t="s">
        <v>56</v>
      </c>
      <c r="C1958" s="20" t="s">
        <v>43</v>
      </c>
      <c r="D1958" s="20" t="s">
        <v>65</v>
      </c>
      <c r="E1958" s="36" t="s">
        <v>78</v>
      </c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  <c r="R1958" s="21"/>
      <c r="S1958" s="21"/>
      <c r="T1958" s="21"/>
      <c r="U1958" s="21"/>
      <c r="V1958" s="21"/>
      <c r="W1958" s="21"/>
      <c r="X1958" s="21"/>
      <c r="Y1958" s="21"/>
      <c r="Z1958" s="21"/>
      <c r="AA1958" s="21"/>
      <c r="AB1958" s="21"/>
      <c r="AC1958" s="21"/>
      <c r="AD1958" s="21"/>
      <c r="AE1958" s="21"/>
      <c r="AF1958" s="21"/>
      <c r="AG1958" s="21"/>
      <c r="AH1958" s="21"/>
      <c r="AI1958" s="21"/>
      <c r="AJ1958" s="21"/>
      <c r="AK1958" s="22"/>
    </row>
    <row r="1959" spans="1:37" ht="13.5" hidden="1" customHeight="1" x14ac:dyDescent="0.25">
      <c r="A1959" s="69" t="str">
        <f t="shared" si="30"/>
        <v>RJDF</v>
      </c>
      <c r="B1959" s="20" t="s">
        <v>56</v>
      </c>
      <c r="C1959" s="20" t="s">
        <v>44</v>
      </c>
      <c r="D1959" s="20" t="s">
        <v>65</v>
      </c>
      <c r="E1959" s="36" t="s">
        <v>78</v>
      </c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  <c r="R1959" s="21"/>
      <c r="S1959" s="21"/>
      <c r="T1959" s="21"/>
      <c r="U1959" s="21"/>
      <c r="V1959" s="21"/>
      <c r="W1959" s="21"/>
      <c r="X1959" s="21"/>
      <c r="Y1959" s="21"/>
      <c r="Z1959" s="21"/>
      <c r="AA1959" s="21"/>
      <c r="AB1959" s="21"/>
      <c r="AC1959" s="21"/>
      <c r="AD1959" s="21"/>
      <c r="AE1959" s="21"/>
      <c r="AF1959" s="21"/>
      <c r="AG1959" s="21"/>
      <c r="AH1959" s="21"/>
      <c r="AI1959" s="21"/>
      <c r="AJ1959" s="21"/>
      <c r="AK1959" s="22"/>
    </row>
    <row r="1960" spans="1:37" ht="13.5" hidden="1" customHeight="1" x14ac:dyDescent="0.25">
      <c r="A1960" s="69" t="str">
        <f t="shared" si="30"/>
        <v>RJES</v>
      </c>
      <c r="B1960" s="20" t="s">
        <v>56</v>
      </c>
      <c r="C1960" s="20" t="s">
        <v>45</v>
      </c>
      <c r="D1960" s="20" t="s">
        <v>65</v>
      </c>
      <c r="E1960" s="36" t="s">
        <v>78</v>
      </c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  <c r="R1960" s="21"/>
      <c r="S1960" s="21"/>
      <c r="T1960" s="21"/>
      <c r="U1960" s="21"/>
      <c r="V1960" s="21"/>
      <c r="W1960" s="21"/>
      <c r="X1960" s="21"/>
      <c r="Y1960" s="21"/>
      <c r="Z1960" s="21"/>
      <c r="AA1960" s="21"/>
      <c r="AB1960" s="21"/>
      <c r="AC1960" s="21"/>
      <c r="AD1960" s="21"/>
      <c r="AE1960" s="21"/>
      <c r="AF1960" s="21"/>
      <c r="AG1960" s="21"/>
      <c r="AH1960" s="21"/>
      <c r="AI1960" s="21"/>
      <c r="AJ1960" s="21"/>
      <c r="AK1960" s="22"/>
    </row>
    <row r="1961" spans="1:37" ht="13.5" hidden="1" customHeight="1" x14ac:dyDescent="0.25">
      <c r="A1961" s="69" t="str">
        <f t="shared" si="30"/>
        <v>RJGO</v>
      </c>
      <c r="B1961" s="20" t="s">
        <v>56</v>
      </c>
      <c r="C1961" s="20" t="s">
        <v>46</v>
      </c>
      <c r="D1961" s="20" t="s">
        <v>65</v>
      </c>
      <c r="E1961" s="36" t="s">
        <v>78</v>
      </c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  <c r="R1961" s="21"/>
      <c r="S1961" s="21"/>
      <c r="T1961" s="21"/>
      <c r="U1961" s="21"/>
      <c r="V1961" s="21"/>
      <c r="W1961" s="21"/>
      <c r="X1961" s="21"/>
      <c r="Y1961" s="21"/>
      <c r="Z1961" s="21"/>
      <c r="AA1961" s="21"/>
      <c r="AB1961" s="21"/>
      <c r="AC1961" s="21"/>
      <c r="AD1961" s="21"/>
      <c r="AE1961" s="21"/>
      <c r="AF1961" s="21"/>
      <c r="AG1961" s="21"/>
      <c r="AH1961" s="21"/>
      <c r="AI1961" s="21"/>
      <c r="AJ1961" s="21"/>
      <c r="AK1961" s="22"/>
    </row>
    <row r="1962" spans="1:37" ht="13.5" hidden="1" customHeight="1" x14ac:dyDescent="0.25">
      <c r="A1962" s="69" t="str">
        <f t="shared" si="30"/>
        <v>RJMA</v>
      </c>
      <c r="B1962" s="20" t="s">
        <v>56</v>
      </c>
      <c r="C1962" s="20" t="s">
        <v>47</v>
      </c>
      <c r="D1962" s="20" t="s">
        <v>65</v>
      </c>
      <c r="E1962" s="36" t="s">
        <v>78</v>
      </c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  <c r="R1962" s="21"/>
      <c r="S1962" s="21"/>
      <c r="T1962" s="21"/>
      <c r="U1962" s="21"/>
      <c r="V1962" s="21"/>
      <c r="W1962" s="21"/>
      <c r="X1962" s="21"/>
      <c r="Y1962" s="21"/>
      <c r="Z1962" s="21"/>
      <c r="AA1962" s="21"/>
      <c r="AB1962" s="21"/>
      <c r="AC1962" s="21"/>
      <c r="AD1962" s="21"/>
      <c r="AE1962" s="21"/>
      <c r="AF1962" s="21"/>
      <c r="AG1962" s="21"/>
      <c r="AH1962" s="21"/>
      <c r="AI1962" s="21"/>
      <c r="AJ1962" s="21"/>
      <c r="AK1962" s="22"/>
    </row>
    <row r="1963" spans="1:37" ht="13.5" hidden="1" customHeight="1" x14ac:dyDescent="0.25">
      <c r="A1963" s="69" t="str">
        <f t="shared" si="30"/>
        <v>RJMG</v>
      </c>
      <c r="B1963" s="20" t="s">
        <v>56</v>
      </c>
      <c r="C1963" s="20" t="s">
        <v>48</v>
      </c>
      <c r="D1963" s="20" t="s">
        <v>65</v>
      </c>
      <c r="E1963" s="36" t="s">
        <v>78</v>
      </c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  <c r="R1963" s="21"/>
      <c r="S1963" s="21"/>
      <c r="T1963" s="21"/>
      <c r="U1963" s="21"/>
      <c r="V1963" s="21"/>
      <c r="W1963" s="21"/>
      <c r="X1963" s="21"/>
      <c r="Y1963" s="21"/>
      <c r="Z1963" s="21"/>
      <c r="AA1963" s="21"/>
      <c r="AB1963" s="21"/>
      <c r="AC1963" s="21"/>
      <c r="AD1963" s="21"/>
      <c r="AE1963" s="21"/>
      <c r="AF1963" s="21"/>
      <c r="AG1963" s="21"/>
      <c r="AH1963" s="21"/>
      <c r="AI1963" s="21"/>
      <c r="AJ1963" s="21"/>
      <c r="AK1963" s="22"/>
    </row>
    <row r="1964" spans="1:37" ht="13.5" hidden="1" customHeight="1" x14ac:dyDescent="0.25">
      <c r="A1964" s="69" t="str">
        <f t="shared" si="30"/>
        <v>RJMS</v>
      </c>
      <c r="B1964" s="20" t="s">
        <v>56</v>
      </c>
      <c r="C1964" s="20" t="s">
        <v>49</v>
      </c>
      <c r="D1964" s="20" t="s">
        <v>65</v>
      </c>
      <c r="E1964" s="36" t="s">
        <v>78</v>
      </c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  <c r="R1964" s="21"/>
      <c r="S1964" s="21"/>
      <c r="T1964" s="21"/>
      <c r="U1964" s="21"/>
      <c r="V1964" s="21"/>
      <c r="W1964" s="21"/>
      <c r="X1964" s="21"/>
      <c r="Y1964" s="21"/>
      <c r="Z1964" s="21"/>
      <c r="AA1964" s="21"/>
      <c r="AB1964" s="21"/>
      <c r="AC1964" s="21"/>
      <c r="AD1964" s="21"/>
      <c r="AE1964" s="21"/>
      <c r="AF1964" s="21"/>
      <c r="AG1964" s="21"/>
      <c r="AH1964" s="21"/>
      <c r="AI1964" s="21"/>
      <c r="AJ1964" s="21"/>
      <c r="AK1964" s="22"/>
    </row>
    <row r="1965" spans="1:37" ht="13.5" hidden="1" customHeight="1" x14ac:dyDescent="0.25">
      <c r="A1965" s="69" t="str">
        <f t="shared" si="30"/>
        <v>RJMT</v>
      </c>
      <c r="B1965" s="20" t="s">
        <v>56</v>
      </c>
      <c r="C1965" s="20" t="s">
        <v>50</v>
      </c>
      <c r="D1965" s="20" t="s">
        <v>65</v>
      </c>
      <c r="E1965" s="36" t="s">
        <v>78</v>
      </c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  <c r="R1965" s="21"/>
      <c r="S1965" s="21"/>
      <c r="T1965" s="21"/>
      <c r="U1965" s="21"/>
      <c r="V1965" s="21"/>
      <c r="W1965" s="21"/>
      <c r="X1965" s="21"/>
      <c r="Y1965" s="21"/>
      <c r="Z1965" s="21"/>
      <c r="AA1965" s="21"/>
      <c r="AB1965" s="21"/>
      <c r="AC1965" s="21"/>
      <c r="AD1965" s="21"/>
      <c r="AE1965" s="21"/>
      <c r="AF1965" s="21"/>
      <c r="AG1965" s="21"/>
      <c r="AH1965" s="21"/>
      <c r="AI1965" s="21"/>
      <c r="AJ1965" s="21"/>
      <c r="AK1965" s="22"/>
    </row>
    <row r="1966" spans="1:37" ht="13.5" hidden="1" customHeight="1" x14ac:dyDescent="0.25">
      <c r="A1966" s="69" t="str">
        <f t="shared" si="30"/>
        <v>RJPA</v>
      </c>
      <c r="B1966" s="20" t="s">
        <v>56</v>
      </c>
      <c r="C1966" s="20" t="s">
        <v>51</v>
      </c>
      <c r="D1966" s="20" t="s">
        <v>65</v>
      </c>
      <c r="E1966" s="36" t="s">
        <v>78</v>
      </c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  <c r="R1966" s="21"/>
      <c r="S1966" s="21"/>
      <c r="T1966" s="21"/>
      <c r="U1966" s="21"/>
      <c r="V1966" s="21"/>
      <c r="W1966" s="21"/>
      <c r="X1966" s="21"/>
      <c r="Y1966" s="21"/>
      <c r="Z1966" s="21"/>
      <c r="AA1966" s="21"/>
      <c r="AB1966" s="21"/>
      <c r="AC1966" s="21"/>
      <c r="AD1966" s="21"/>
      <c r="AE1966" s="21"/>
      <c r="AF1966" s="21"/>
      <c r="AG1966" s="21"/>
      <c r="AH1966" s="21"/>
      <c r="AI1966" s="21"/>
      <c r="AJ1966" s="21"/>
      <c r="AK1966" s="22"/>
    </row>
    <row r="1967" spans="1:37" ht="13.5" hidden="1" customHeight="1" x14ac:dyDescent="0.25">
      <c r="A1967" s="69" t="str">
        <f t="shared" si="30"/>
        <v>RJPB</v>
      </c>
      <c r="B1967" s="20" t="s">
        <v>56</v>
      </c>
      <c r="C1967" s="20" t="s">
        <v>52</v>
      </c>
      <c r="D1967" s="20" t="s">
        <v>65</v>
      </c>
      <c r="E1967" s="36" t="s">
        <v>78</v>
      </c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  <c r="R1967" s="21"/>
      <c r="S1967" s="21"/>
      <c r="T1967" s="21"/>
      <c r="U1967" s="21"/>
      <c r="V1967" s="21"/>
      <c r="W1967" s="21"/>
      <c r="X1967" s="21"/>
      <c r="Y1967" s="21"/>
      <c r="Z1967" s="21"/>
      <c r="AA1967" s="21"/>
      <c r="AB1967" s="21"/>
      <c r="AC1967" s="21"/>
      <c r="AD1967" s="21"/>
      <c r="AE1967" s="21"/>
      <c r="AF1967" s="21"/>
      <c r="AG1967" s="21"/>
      <c r="AH1967" s="21"/>
      <c r="AI1967" s="21"/>
      <c r="AJ1967" s="21"/>
      <c r="AK1967" s="22"/>
    </row>
    <row r="1968" spans="1:37" ht="13.5" hidden="1" customHeight="1" x14ac:dyDescent="0.25">
      <c r="A1968" s="69" t="str">
        <f t="shared" si="30"/>
        <v>RJPE</v>
      </c>
      <c r="B1968" s="20" t="s">
        <v>56</v>
      </c>
      <c r="C1968" s="20" t="s">
        <v>53</v>
      </c>
      <c r="D1968" s="20" t="s">
        <v>65</v>
      </c>
      <c r="E1968" s="36" t="s">
        <v>78</v>
      </c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  <c r="R1968" s="21"/>
      <c r="S1968" s="21"/>
      <c r="T1968" s="21"/>
      <c r="U1968" s="21"/>
      <c r="V1968" s="21"/>
      <c r="W1968" s="21"/>
      <c r="X1968" s="21"/>
      <c r="Y1968" s="21"/>
      <c r="Z1968" s="21"/>
      <c r="AA1968" s="21"/>
      <c r="AB1968" s="21"/>
      <c r="AC1968" s="21"/>
      <c r="AD1968" s="21"/>
      <c r="AE1968" s="21"/>
      <c r="AF1968" s="21"/>
      <c r="AG1968" s="21"/>
      <c r="AH1968" s="21"/>
      <c r="AI1968" s="21"/>
      <c r="AJ1968" s="21"/>
      <c r="AK1968" s="22"/>
    </row>
    <row r="1969" spans="1:37" ht="13.5" hidden="1" customHeight="1" x14ac:dyDescent="0.25">
      <c r="A1969" s="69" t="str">
        <f t="shared" si="30"/>
        <v>RJPI</v>
      </c>
      <c r="B1969" s="20" t="s">
        <v>56</v>
      </c>
      <c r="C1969" s="20" t="s">
        <v>54</v>
      </c>
      <c r="D1969" s="20" t="s">
        <v>65</v>
      </c>
      <c r="E1969" s="36" t="s">
        <v>78</v>
      </c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  <c r="R1969" s="21"/>
      <c r="S1969" s="21"/>
      <c r="T1969" s="21"/>
      <c r="U1969" s="21"/>
      <c r="V1969" s="21"/>
      <c r="W1969" s="21"/>
      <c r="X1969" s="21"/>
      <c r="Y1969" s="21"/>
      <c r="Z1969" s="21"/>
      <c r="AA1969" s="21"/>
      <c r="AB1969" s="21"/>
      <c r="AC1969" s="21"/>
      <c r="AD1969" s="21"/>
      <c r="AE1969" s="21"/>
      <c r="AF1969" s="21"/>
      <c r="AG1969" s="21"/>
      <c r="AH1969" s="21"/>
      <c r="AI1969" s="21"/>
      <c r="AJ1969" s="21"/>
      <c r="AK1969" s="22"/>
    </row>
    <row r="1970" spans="1:37" ht="13.5" hidden="1" customHeight="1" x14ac:dyDescent="0.25">
      <c r="A1970" s="69" t="str">
        <f t="shared" si="30"/>
        <v>RJPR</v>
      </c>
      <c r="B1970" s="20" t="s">
        <v>56</v>
      </c>
      <c r="C1970" s="20" t="s">
        <v>55</v>
      </c>
      <c r="D1970" s="20" t="s">
        <v>65</v>
      </c>
      <c r="E1970" s="36" t="s">
        <v>78</v>
      </c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  <c r="R1970" s="21"/>
      <c r="S1970" s="21"/>
      <c r="T1970" s="21"/>
      <c r="U1970" s="21"/>
      <c r="V1970" s="21"/>
      <c r="W1970" s="21"/>
      <c r="X1970" s="21"/>
      <c r="Y1970" s="21"/>
      <c r="Z1970" s="21"/>
      <c r="AA1970" s="21"/>
      <c r="AB1970" s="21"/>
      <c r="AC1970" s="21"/>
      <c r="AD1970" s="21"/>
      <c r="AE1970" s="21"/>
      <c r="AF1970" s="21"/>
      <c r="AG1970" s="21"/>
      <c r="AH1970" s="21"/>
      <c r="AI1970" s="21"/>
      <c r="AJ1970" s="21"/>
      <c r="AK1970" s="22"/>
    </row>
    <row r="1971" spans="1:37" ht="13.5" hidden="1" customHeight="1" x14ac:dyDescent="0.25">
      <c r="A1971" s="69" t="str">
        <f t="shared" si="30"/>
        <v>RJRJ</v>
      </c>
      <c r="B1971" s="20" t="s">
        <v>56</v>
      </c>
      <c r="C1971" s="20" t="s">
        <v>56</v>
      </c>
      <c r="D1971" s="20" t="s">
        <v>65</v>
      </c>
      <c r="E1971" s="36" t="s">
        <v>78</v>
      </c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  <c r="R1971" s="21"/>
      <c r="S1971" s="21"/>
      <c r="T1971" s="21"/>
      <c r="U1971" s="21"/>
      <c r="V1971" s="21"/>
      <c r="W1971" s="21"/>
      <c r="X1971" s="21"/>
      <c r="Y1971" s="21"/>
      <c r="Z1971" s="21"/>
      <c r="AA1971" s="21"/>
      <c r="AB1971" s="21"/>
      <c r="AC1971" s="21"/>
      <c r="AD1971" s="21"/>
      <c r="AE1971" s="21"/>
      <c r="AF1971" s="21"/>
      <c r="AG1971" s="21"/>
      <c r="AH1971" s="21"/>
      <c r="AI1971" s="21"/>
      <c r="AJ1971" s="21"/>
      <c r="AK1971" s="22"/>
    </row>
    <row r="1972" spans="1:37" ht="13.5" hidden="1" customHeight="1" x14ac:dyDescent="0.25">
      <c r="A1972" s="69" t="str">
        <f t="shared" si="30"/>
        <v>RJRN</v>
      </c>
      <c r="B1972" s="20" t="s">
        <v>56</v>
      </c>
      <c r="C1972" s="20" t="s">
        <v>57</v>
      </c>
      <c r="D1972" s="20" t="s">
        <v>65</v>
      </c>
      <c r="E1972" s="36" t="s">
        <v>78</v>
      </c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  <c r="R1972" s="21"/>
      <c r="S1972" s="21"/>
      <c r="T1972" s="21"/>
      <c r="U1972" s="21"/>
      <c r="V1972" s="21"/>
      <c r="W1972" s="21"/>
      <c r="X1972" s="21"/>
      <c r="Y1972" s="21"/>
      <c r="Z1972" s="21"/>
      <c r="AA1972" s="21"/>
      <c r="AB1972" s="21"/>
      <c r="AC1972" s="21"/>
      <c r="AD1972" s="21"/>
      <c r="AE1972" s="21"/>
      <c r="AF1972" s="21"/>
      <c r="AG1972" s="21"/>
      <c r="AH1972" s="21"/>
      <c r="AI1972" s="21"/>
      <c r="AJ1972" s="21"/>
      <c r="AK1972" s="22"/>
    </row>
    <row r="1973" spans="1:37" ht="13.5" hidden="1" customHeight="1" x14ac:dyDescent="0.25">
      <c r="A1973" s="69" t="str">
        <f t="shared" si="30"/>
        <v>RJRO</v>
      </c>
      <c r="B1973" s="20" t="s">
        <v>56</v>
      </c>
      <c r="C1973" s="20" t="s">
        <v>58</v>
      </c>
      <c r="D1973" s="20" t="s">
        <v>65</v>
      </c>
      <c r="E1973" s="36" t="s">
        <v>78</v>
      </c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  <c r="R1973" s="21"/>
      <c r="S1973" s="21"/>
      <c r="T1973" s="21"/>
      <c r="U1973" s="21"/>
      <c r="V1973" s="21"/>
      <c r="W1973" s="21"/>
      <c r="X1973" s="21"/>
      <c r="Y1973" s="21"/>
      <c r="Z1973" s="21"/>
      <c r="AA1973" s="21"/>
      <c r="AB1973" s="21"/>
      <c r="AC1973" s="21"/>
      <c r="AD1973" s="21"/>
      <c r="AE1973" s="21"/>
      <c r="AF1973" s="21"/>
      <c r="AG1973" s="21"/>
      <c r="AH1973" s="21"/>
      <c r="AI1973" s="21"/>
      <c r="AJ1973" s="21"/>
      <c r="AK1973" s="22"/>
    </row>
    <row r="1974" spans="1:37" ht="13.5" hidden="1" customHeight="1" x14ac:dyDescent="0.25">
      <c r="A1974" s="69" t="str">
        <f t="shared" si="30"/>
        <v>RJRR</v>
      </c>
      <c r="B1974" s="20" t="s">
        <v>56</v>
      </c>
      <c r="C1974" s="20" t="s">
        <v>59</v>
      </c>
      <c r="D1974" s="20" t="s">
        <v>65</v>
      </c>
      <c r="E1974" s="36" t="s">
        <v>78</v>
      </c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  <c r="R1974" s="21"/>
      <c r="S1974" s="21"/>
      <c r="T1974" s="21"/>
      <c r="U1974" s="21"/>
      <c r="V1974" s="21"/>
      <c r="W1974" s="21"/>
      <c r="X1974" s="21"/>
      <c r="Y1974" s="21"/>
      <c r="Z1974" s="21"/>
      <c r="AA1974" s="21"/>
      <c r="AB1974" s="21"/>
      <c r="AC1974" s="21"/>
      <c r="AD1974" s="21"/>
      <c r="AE1974" s="21"/>
      <c r="AF1974" s="21"/>
      <c r="AG1974" s="21"/>
      <c r="AH1974" s="21"/>
      <c r="AI1974" s="21"/>
      <c r="AJ1974" s="21"/>
      <c r="AK1974" s="22"/>
    </row>
    <row r="1975" spans="1:37" ht="13.5" hidden="1" customHeight="1" x14ac:dyDescent="0.25">
      <c r="A1975" s="69" t="str">
        <f t="shared" si="30"/>
        <v>RJRS</v>
      </c>
      <c r="B1975" s="20" t="s">
        <v>56</v>
      </c>
      <c r="C1975" s="20" t="s">
        <v>60</v>
      </c>
      <c r="D1975" s="20" t="s">
        <v>65</v>
      </c>
      <c r="E1975" s="36" t="s">
        <v>78</v>
      </c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  <c r="R1975" s="21"/>
      <c r="S1975" s="21"/>
      <c r="T1975" s="21"/>
      <c r="U1975" s="21"/>
      <c r="V1975" s="21"/>
      <c r="W1975" s="21"/>
      <c r="X1975" s="21"/>
      <c r="Y1975" s="21"/>
      <c r="Z1975" s="21"/>
      <c r="AA1975" s="21"/>
      <c r="AB1975" s="21"/>
      <c r="AC1975" s="21"/>
      <c r="AD1975" s="21"/>
      <c r="AE1975" s="21"/>
      <c r="AF1975" s="21"/>
      <c r="AG1975" s="21"/>
      <c r="AH1975" s="21"/>
      <c r="AI1975" s="21"/>
      <c r="AJ1975" s="21"/>
      <c r="AK1975" s="22"/>
    </row>
    <row r="1976" spans="1:37" ht="13.5" hidden="1" customHeight="1" x14ac:dyDescent="0.25">
      <c r="A1976" s="69" t="str">
        <f t="shared" si="30"/>
        <v>RJSC</v>
      </c>
      <c r="B1976" s="20" t="s">
        <v>56</v>
      </c>
      <c r="C1976" s="20" t="s">
        <v>61</v>
      </c>
      <c r="D1976" s="20" t="s">
        <v>65</v>
      </c>
      <c r="E1976" s="36" t="s">
        <v>78</v>
      </c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  <c r="R1976" s="21"/>
      <c r="S1976" s="21"/>
      <c r="T1976" s="21"/>
      <c r="U1976" s="21"/>
      <c r="V1976" s="21"/>
      <c r="W1976" s="21"/>
      <c r="X1976" s="21"/>
      <c r="Y1976" s="21"/>
      <c r="Z1976" s="21"/>
      <c r="AA1976" s="21"/>
      <c r="AB1976" s="21"/>
      <c r="AC1976" s="21"/>
      <c r="AD1976" s="21"/>
      <c r="AE1976" s="21"/>
      <c r="AF1976" s="21"/>
      <c r="AG1976" s="21"/>
      <c r="AH1976" s="21"/>
      <c r="AI1976" s="21"/>
      <c r="AJ1976" s="21"/>
      <c r="AK1976" s="22"/>
    </row>
    <row r="1977" spans="1:37" ht="13.5" hidden="1" customHeight="1" x14ac:dyDescent="0.25">
      <c r="A1977" s="69" t="str">
        <f t="shared" si="30"/>
        <v>RJSE</v>
      </c>
      <c r="B1977" s="20" t="s">
        <v>56</v>
      </c>
      <c r="C1977" s="20" t="s">
        <v>62</v>
      </c>
      <c r="D1977" s="20" t="s">
        <v>65</v>
      </c>
      <c r="E1977" s="36" t="s">
        <v>78</v>
      </c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  <c r="R1977" s="21"/>
      <c r="S1977" s="21"/>
      <c r="T1977" s="21"/>
      <c r="U1977" s="21"/>
      <c r="V1977" s="21"/>
      <c r="W1977" s="21"/>
      <c r="X1977" s="21"/>
      <c r="Y1977" s="21"/>
      <c r="Z1977" s="21"/>
      <c r="AA1977" s="21"/>
      <c r="AB1977" s="21"/>
      <c r="AC1977" s="21"/>
      <c r="AD1977" s="21"/>
      <c r="AE1977" s="21"/>
      <c r="AF1977" s="21"/>
      <c r="AG1977" s="21"/>
      <c r="AH1977" s="21"/>
      <c r="AI1977" s="21"/>
      <c r="AJ1977" s="21"/>
      <c r="AK1977" s="22"/>
    </row>
    <row r="1978" spans="1:37" ht="13.5" hidden="1" customHeight="1" x14ac:dyDescent="0.25">
      <c r="A1978" s="69" t="str">
        <f t="shared" si="30"/>
        <v>RJSP</v>
      </c>
      <c r="B1978" s="20" t="s">
        <v>56</v>
      </c>
      <c r="C1978" s="20" t="s">
        <v>63</v>
      </c>
      <c r="D1978" s="20" t="s">
        <v>65</v>
      </c>
      <c r="E1978" s="36" t="s">
        <v>78</v>
      </c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  <c r="R1978" s="21"/>
      <c r="S1978" s="21"/>
      <c r="T1978" s="21"/>
      <c r="U1978" s="21"/>
      <c r="V1978" s="21"/>
      <c r="W1978" s="21"/>
      <c r="X1978" s="21"/>
      <c r="Y1978" s="21"/>
      <c r="Z1978" s="21"/>
      <c r="AA1978" s="21"/>
      <c r="AB1978" s="21"/>
      <c r="AC1978" s="21"/>
      <c r="AD1978" s="21"/>
      <c r="AE1978" s="21"/>
      <c r="AF1978" s="21"/>
      <c r="AG1978" s="21"/>
      <c r="AH1978" s="21"/>
      <c r="AI1978" s="21"/>
      <c r="AJ1978" s="21"/>
      <c r="AK1978" s="22"/>
    </row>
    <row r="1979" spans="1:37" ht="13.5" hidden="1" customHeight="1" thickBot="1" x14ac:dyDescent="0.3">
      <c r="A1979" s="69" t="str">
        <f t="shared" si="30"/>
        <v>RJTO</v>
      </c>
      <c r="B1979" s="23" t="s">
        <v>56</v>
      </c>
      <c r="C1979" s="23" t="s">
        <v>30</v>
      </c>
      <c r="D1979" s="23" t="s">
        <v>65</v>
      </c>
      <c r="E1979" s="43" t="s">
        <v>78</v>
      </c>
      <c r="F1979" s="44"/>
      <c r="G1979" s="44"/>
      <c r="H1979" s="44"/>
      <c r="I1979" s="44"/>
      <c r="J1979" s="44"/>
      <c r="K1979" s="44"/>
      <c r="L1979" s="44"/>
      <c r="M1979" s="44"/>
      <c r="N1979" s="44"/>
      <c r="O1979" s="44"/>
      <c r="P1979" s="44"/>
      <c r="Q1979" s="44"/>
      <c r="R1979" s="44"/>
      <c r="S1979" s="44"/>
      <c r="T1979" s="44"/>
      <c r="U1979" s="44"/>
      <c r="V1979" s="44"/>
      <c r="W1979" s="44"/>
      <c r="X1979" s="44"/>
      <c r="Y1979" s="44"/>
      <c r="Z1979" s="44"/>
      <c r="AA1979" s="44"/>
      <c r="AB1979" s="44"/>
      <c r="AC1979" s="44"/>
      <c r="AD1979" s="44"/>
      <c r="AE1979" s="44"/>
      <c r="AF1979" s="44"/>
      <c r="AG1979" s="44"/>
      <c r="AH1979" s="44"/>
      <c r="AI1979" s="44"/>
      <c r="AJ1979" s="44"/>
      <c r="AK1979" s="45"/>
    </row>
    <row r="1980" spans="1:37" ht="13.5" hidden="1" customHeight="1" x14ac:dyDescent="0.25">
      <c r="A1980" s="69" t="str">
        <f t="shared" si="30"/>
        <v>RNAC</v>
      </c>
      <c r="B1980" s="40" t="s">
        <v>57</v>
      </c>
      <c r="C1980" s="40" t="s">
        <v>33</v>
      </c>
      <c r="D1980" s="40" t="s">
        <v>65</v>
      </c>
      <c r="E1980" s="42" t="s">
        <v>78</v>
      </c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  <c r="W1980" s="31"/>
      <c r="X1980" s="31"/>
      <c r="Y1980" s="31"/>
      <c r="Z1980" s="31"/>
      <c r="AA1980" s="31"/>
      <c r="AB1980" s="31"/>
      <c r="AC1980" s="31"/>
      <c r="AD1980" s="31"/>
      <c r="AE1980" s="31"/>
      <c r="AF1980" s="31"/>
      <c r="AG1980" s="31"/>
      <c r="AH1980" s="31"/>
      <c r="AI1980" s="31"/>
      <c r="AJ1980" s="31"/>
      <c r="AK1980" s="32"/>
    </row>
    <row r="1981" spans="1:37" ht="13.5" hidden="1" customHeight="1" x14ac:dyDescent="0.25">
      <c r="A1981" s="69" t="str">
        <f t="shared" si="30"/>
        <v>RNAL</v>
      </c>
      <c r="B1981" s="20" t="s">
        <v>57</v>
      </c>
      <c r="C1981" s="20" t="s">
        <v>39</v>
      </c>
      <c r="D1981" s="20" t="s">
        <v>65</v>
      </c>
      <c r="E1981" s="36" t="s">
        <v>78</v>
      </c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  <c r="R1981" s="21"/>
      <c r="S1981" s="21"/>
      <c r="T1981" s="21"/>
      <c r="U1981" s="21"/>
      <c r="V1981" s="21"/>
      <c r="W1981" s="21"/>
      <c r="X1981" s="21"/>
      <c r="Y1981" s="21"/>
      <c r="Z1981" s="21"/>
      <c r="AA1981" s="21"/>
      <c r="AB1981" s="21"/>
      <c r="AC1981" s="21"/>
      <c r="AD1981" s="21"/>
      <c r="AE1981" s="21"/>
      <c r="AF1981" s="21"/>
      <c r="AG1981" s="21"/>
      <c r="AH1981" s="21"/>
      <c r="AI1981" s="21"/>
      <c r="AJ1981" s="21"/>
      <c r="AK1981" s="22"/>
    </row>
    <row r="1982" spans="1:37" ht="13.5" hidden="1" customHeight="1" x14ac:dyDescent="0.25">
      <c r="A1982" s="69" t="str">
        <f t="shared" si="30"/>
        <v>RNAM</v>
      </c>
      <c r="B1982" s="20" t="s">
        <v>57</v>
      </c>
      <c r="C1982" s="20" t="s">
        <v>40</v>
      </c>
      <c r="D1982" s="20" t="s">
        <v>65</v>
      </c>
      <c r="E1982" s="36" t="s">
        <v>78</v>
      </c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  <c r="R1982" s="21"/>
      <c r="S1982" s="21"/>
      <c r="T1982" s="21"/>
      <c r="U1982" s="21"/>
      <c r="V1982" s="21"/>
      <c r="W1982" s="21"/>
      <c r="X1982" s="21"/>
      <c r="Y1982" s="21"/>
      <c r="Z1982" s="21"/>
      <c r="AA1982" s="21"/>
      <c r="AB1982" s="21"/>
      <c r="AC1982" s="21"/>
      <c r="AD1982" s="21"/>
      <c r="AE1982" s="21"/>
      <c r="AF1982" s="21"/>
      <c r="AG1982" s="21"/>
      <c r="AH1982" s="21"/>
      <c r="AI1982" s="21"/>
      <c r="AJ1982" s="21"/>
      <c r="AK1982" s="22"/>
    </row>
    <row r="1983" spans="1:37" ht="13.5" hidden="1" customHeight="1" x14ac:dyDescent="0.25">
      <c r="A1983" s="69" t="str">
        <f t="shared" si="30"/>
        <v>RNAP</v>
      </c>
      <c r="B1983" s="20" t="s">
        <v>57</v>
      </c>
      <c r="C1983" s="20" t="s">
        <v>41</v>
      </c>
      <c r="D1983" s="20" t="s">
        <v>65</v>
      </c>
      <c r="E1983" s="36" t="s">
        <v>78</v>
      </c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  <c r="R1983" s="21"/>
      <c r="S1983" s="21"/>
      <c r="T1983" s="21"/>
      <c r="U1983" s="21"/>
      <c r="V1983" s="21"/>
      <c r="W1983" s="21"/>
      <c r="X1983" s="21"/>
      <c r="Y1983" s="21"/>
      <c r="Z1983" s="21"/>
      <c r="AA1983" s="21"/>
      <c r="AB1983" s="21"/>
      <c r="AC1983" s="21"/>
      <c r="AD1983" s="21"/>
      <c r="AE1983" s="21"/>
      <c r="AF1983" s="21"/>
      <c r="AG1983" s="21"/>
      <c r="AH1983" s="21"/>
      <c r="AI1983" s="21"/>
      <c r="AJ1983" s="21"/>
      <c r="AK1983" s="22"/>
    </row>
    <row r="1984" spans="1:37" ht="13.5" hidden="1" customHeight="1" x14ac:dyDescent="0.25">
      <c r="A1984" s="69" t="str">
        <f t="shared" si="30"/>
        <v>RNBA</v>
      </c>
      <c r="B1984" s="20" t="s">
        <v>57</v>
      </c>
      <c r="C1984" s="20" t="s">
        <v>42</v>
      </c>
      <c r="D1984" s="20" t="s">
        <v>65</v>
      </c>
      <c r="E1984" s="36" t="s">
        <v>78</v>
      </c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  <c r="R1984" s="21"/>
      <c r="S1984" s="21"/>
      <c r="T1984" s="21"/>
      <c r="U1984" s="21"/>
      <c r="V1984" s="21"/>
      <c r="W1984" s="21"/>
      <c r="X1984" s="21"/>
      <c r="Y1984" s="21"/>
      <c r="Z1984" s="21"/>
      <c r="AA1984" s="21"/>
      <c r="AB1984" s="21"/>
      <c r="AC1984" s="21"/>
      <c r="AD1984" s="21"/>
      <c r="AE1984" s="21"/>
      <c r="AF1984" s="21"/>
      <c r="AG1984" s="21"/>
      <c r="AH1984" s="21"/>
      <c r="AI1984" s="21"/>
      <c r="AJ1984" s="21"/>
      <c r="AK1984" s="22"/>
    </row>
    <row r="1985" spans="1:37" ht="13.5" hidden="1" customHeight="1" x14ac:dyDescent="0.25">
      <c r="A1985" s="69" t="str">
        <f t="shared" si="30"/>
        <v>RNCE</v>
      </c>
      <c r="B1985" s="20" t="s">
        <v>57</v>
      </c>
      <c r="C1985" s="20" t="s">
        <v>43</v>
      </c>
      <c r="D1985" s="20" t="s">
        <v>65</v>
      </c>
      <c r="E1985" s="36" t="s">
        <v>78</v>
      </c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  <c r="R1985" s="21"/>
      <c r="S1985" s="21"/>
      <c r="T1985" s="21"/>
      <c r="U1985" s="21"/>
      <c r="V1985" s="21"/>
      <c r="W1985" s="21"/>
      <c r="X1985" s="21"/>
      <c r="Y1985" s="21"/>
      <c r="Z1985" s="21"/>
      <c r="AA1985" s="21"/>
      <c r="AB1985" s="21"/>
      <c r="AC1985" s="21"/>
      <c r="AD1985" s="21"/>
      <c r="AE1985" s="21"/>
      <c r="AF1985" s="21"/>
      <c r="AG1985" s="21"/>
      <c r="AH1985" s="21"/>
      <c r="AI1985" s="21"/>
      <c r="AJ1985" s="21"/>
      <c r="AK1985" s="22"/>
    </row>
    <row r="1986" spans="1:37" ht="13.5" hidden="1" customHeight="1" x14ac:dyDescent="0.25">
      <c r="A1986" s="69" t="str">
        <f t="shared" si="30"/>
        <v>RNDF</v>
      </c>
      <c r="B1986" s="20" t="s">
        <v>57</v>
      </c>
      <c r="C1986" s="20" t="s">
        <v>44</v>
      </c>
      <c r="D1986" s="20" t="s">
        <v>65</v>
      </c>
      <c r="E1986" s="36" t="s">
        <v>78</v>
      </c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  <c r="R1986" s="21"/>
      <c r="S1986" s="21"/>
      <c r="T1986" s="21"/>
      <c r="U1986" s="21"/>
      <c r="V1986" s="21"/>
      <c r="W1986" s="21"/>
      <c r="X1986" s="21"/>
      <c r="Y1986" s="21"/>
      <c r="Z1986" s="21"/>
      <c r="AA1986" s="21"/>
      <c r="AB1986" s="21"/>
      <c r="AC1986" s="21"/>
      <c r="AD1986" s="21"/>
      <c r="AE1986" s="21"/>
      <c r="AF1986" s="21"/>
      <c r="AG1986" s="21"/>
      <c r="AH1986" s="21"/>
      <c r="AI1986" s="21"/>
      <c r="AJ1986" s="21"/>
      <c r="AK1986" s="22"/>
    </row>
    <row r="1987" spans="1:37" ht="13.5" hidden="1" customHeight="1" x14ac:dyDescent="0.25">
      <c r="A1987" s="69" t="str">
        <f t="shared" si="30"/>
        <v>RNES</v>
      </c>
      <c r="B1987" s="20" t="s">
        <v>57</v>
      </c>
      <c r="C1987" s="20" t="s">
        <v>45</v>
      </c>
      <c r="D1987" s="20" t="s">
        <v>65</v>
      </c>
      <c r="E1987" s="36" t="s">
        <v>78</v>
      </c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  <c r="R1987" s="21"/>
      <c r="S1987" s="21"/>
      <c r="T1987" s="21"/>
      <c r="U1987" s="21"/>
      <c r="V1987" s="21"/>
      <c r="W1987" s="21"/>
      <c r="X1987" s="21"/>
      <c r="Y1987" s="21"/>
      <c r="Z1987" s="21"/>
      <c r="AA1987" s="21"/>
      <c r="AB1987" s="21"/>
      <c r="AC1987" s="21"/>
      <c r="AD1987" s="21"/>
      <c r="AE1987" s="21"/>
      <c r="AF1987" s="21"/>
      <c r="AG1987" s="21"/>
      <c r="AH1987" s="21"/>
      <c r="AI1987" s="21"/>
      <c r="AJ1987" s="21"/>
      <c r="AK1987" s="22"/>
    </row>
    <row r="1988" spans="1:37" ht="13.5" hidden="1" customHeight="1" x14ac:dyDescent="0.25">
      <c r="A1988" s="69" t="str">
        <f t="shared" si="30"/>
        <v>RNGO</v>
      </c>
      <c r="B1988" s="20" t="s">
        <v>57</v>
      </c>
      <c r="C1988" s="20" t="s">
        <v>46</v>
      </c>
      <c r="D1988" s="20" t="s">
        <v>65</v>
      </c>
      <c r="E1988" s="36" t="s">
        <v>78</v>
      </c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  <c r="R1988" s="21"/>
      <c r="S1988" s="21"/>
      <c r="T1988" s="21"/>
      <c r="U1988" s="21"/>
      <c r="V1988" s="21"/>
      <c r="W1988" s="21"/>
      <c r="X1988" s="21"/>
      <c r="Y1988" s="21"/>
      <c r="Z1988" s="21"/>
      <c r="AA1988" s="21"/>
      <c r="AB1988" s="21"/>
      <c r="AC1988" s="21"/>
      <c r="AD1988" s="21"/>
      <c r="AE1988" s="21"/>
      <c r="AF1988" s="21"/>
      <c r="AG1988" s="21"/>
      <c r="AH1988" s="21"/>
      <c r="AI1988" s="21"/>
      <c r="AJ1988" s="21"/>
      <c r="AK1988" s="22"/>
    </row>
    <row r="1989" spans="1:37" ht="13.5" hidden="1" customHeight="1" x14ac:dyDescent="0.25">
      <c r="A1989" s="69" t="str">
        <f t="shared" si="30"/>
        <v>RNMA</v>
      </c>
      <c r="B1989" s="20" t="s">
        <v>57</v>
      </c>
      <c r="C1989" s="20" t="s">
        <v>47</v>
      </c>
      <c r="D1989" s="20" t="s">
        <v>65</v>
      </c>
      <c r="E1989" s="36" t="s">
        <v>78</v>
      </c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  <c r="R1989" s="21"/>
      <c r="S1989" s="21"/>
      <c r="T1989" s="21"/>
      <c r="U1989" s="21"/>
      <c r="V1989" s="21"/>
      <c r="W1989" s="21"/>
      <c r="X1989" s="21"/>
      <c r="Y1989" s="21"/>
      <c r="Z1989" s="21"/>
      <c r="AA1989" s="21"/>
      <c r="AB1989" s="21"/>
      <c r="AC1989" s="21"/>
      <c r="AD1989" s="21"/>
      <c r="AE1989" s="21"/>
      <c r="AF1989" s="21"/>
      <c r="AG1989" s="21"/>
      <c r="AH1989" s="21"/>
      <c r="AI1989" s="21"/>
      <c r="AJ1989" s="21"/>
      <c r="AK1989" s="22"/>
    </row>
    <row r="1990" spans="1:37" ht="13.5" hidden="1" customHeight="1" x14ac:dyDescent="0.25">
      <c r="A1990" s="69" t="str">
        <f t="shared" si="30"/>
        <v>RNMG</v>
      </c>
      <c r="B1990" s="20" t="s">
        <v>57</v>
      </c>
      <c r="C1990" s="20" t="s">
        <v>48</v>
      </c>
      <c r="D1990" s="20" t="s">
        <v>65</v>
      </c>
      <c r="E1990" s="36" t="s">
        <v>78</v>
      </c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  <c r="R1990" s="21"/>
      <c r="S1990" s="21"/>
      <c r="T1990" s="21"/>
      <c r="U1990" s="21"/>
      <c r="V1990" s="21"/>
      <c r="W1990" s="21"/>
      <c r="X1990" s="21"/>
      <c r="Y1990" s="21"/>
      <c r="Z1990" s="21"/>
      <c r="AA1990" s="21"/>
      <c r="AB1990" s="21"/>
      <c r="AC1990" s="21"/>
      <c r="AD1990" s="21"/>
      <c r="AE1990" s="21"/>
      <c r="AF1990" s="21"/>
      <c r="AG1990" s="21"/>
      <c r="AH1990" s="21"/>
      <c r="AI1990" s="21"/>
      <c r="AJ1990" s="21"/>
      <c r="AK1990" s="22"/>
    </row>
    <row r="1991" spans="1:37" ht="13.5" hidden="1" customHeight="1" x14ac:dyDescent="0.25">
      <c r="A1991" s="69" t="str">
        <f t="shared" si="30"/>
        <v>RNMS</v>
      </c>
      <c r="B1991" s="20" t="s">
        <v>57</v>
      </c>
      <c r="C1991" s="20" t="s">
        <v>49</v>
      </c>
      <c r="D1991" s="20" t="s">
        <v>65</v>
      </c>
      <c r="E1991" s="36" t="s">
        <v>78</v>
      </c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  <c r="R1991" s="21"/>
      <c r="S1991" s="21"/>
      <c r="T1991" s="21"/>
      <c r="U1991" s="21"/>
      <c r="V1991" s="21"/>
      <c r="W1991" s="21"/>
      <c r="X1991" s="21"/>
      <c r="Y1991" s="21"/>
      <c r="Z1991" s="21"/>
      <c r="AA1991" s="21"/>
      <c r="AB1991" s="21"/>
      <c r="AC1991" s="21"/>
      <c r="AD1991" s="21"/>
      <c r="AE1991" s="21"/>
      <c r="AF1991" s="21"/>
      <c r="AG1991" s="21"/>
      <c r="AH1991" s="21"/>
      <c r="AI1991" s="21"/>
      <c r="AJ1991" s="21"/>
      <c r="AK1991" s="22"/>
    </row>
    <row r="1992" spans="1:37" ht="13.5" hidden="1" customHeight="1" x14ac:dyDescent="0.25">
      <c r="A1992" s="69" t="str">
        <f t="shared" si="30"/>
        <v>RNMT</v>
      </c>
      <c r="B1992" s="20" t="s">
        <v>57</v>
      </c>
      <c r="C1992" s="20" t="s">
        <v>50</v>
      </c>
      <c r="D1992" s="20" t="s">
        <v>65</v>
      </c>
      <c r="E1992" s="36" t="s">
        <v>78</v>
      </c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  <c r="R1992" s="21"/>
      <c r="S1992" s="21"/>
      <c r="T1992" s="21"/>
      <c r="U1992" s="21"/>
      <c r="V1992" s="21"/>
      <c r="W1992" s="21"/>
      <c r="X1992" s="21"/>
      <c r="Y1992" s="21"/>
      <c r="Z1992" s="21"/>
      <c r="AA1992" s="21"/>
      <c r="AB1992" s="21"/>
      <c r="AC1992" s="21"/>
      <c r="AD1992" s="21"/>
      <c r="AE1992" s="21"/>
      <c r="AF1992" s="21"/>
      <c r="AG1992" s="21"/>
      <c r="AH1992" s="21"/>
      <c r="AI1992" s="21"/>
      <c r="AJ1992" s="21"/>
      <c r="AK1992" s="22"/>
    </row>
    <row r="1993" spans="1:37" ht="13.5" hidden="1" customHeight="1" x14ac:dyDescent="0.25">
      <c r="A1993" s="69" t="str">
        <f t="shared" si="30"/>
        <v>RNPA</v>
      </c>
      <c r="B1993" s="20" t="s">
        <v>57</v>
      </c>
      <c r="C1993" s="20" t="s">
        <v>51</v>
      </c>
      <c r="D1993" s="20" t="s">
        <v>65</v>
      </c>
      <c r="E1993" s="36" t="s">
        <v>78</v>
      </c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  <c r="R1993" s="21"/>
      <c r="S1993" s="21"/>
      <c r="T1993" s="21"/>
      <c r="U1993" s="21"/>
      <c r="V1993" s="21"/>
      <c r="W1993" s="21"/>
      <c r="X1993" s="21"/>
      <c r="Y1993" s="21"/>
      <c r="Z1993" s="21"/>
      <c r="AA1993" s="21"/>
      <c r="AB1993" s="21"/>
      <c r="AC1993" s="21"/>
      <c r="AD1993" s="21"/>
      <c r="AE1993" s="21"/>
      <c r="AF1993" s="21"/>
      <c r="AG1993" s="21"/>
      <c r="AH1993" s="21"/>
      <c r="AI1993" s="21"/>
      <c r="AJ1993" s="21"/>
      <c r="AK1993" s="22"/>
    </row>
    <row r="1994" spans="1:37" ht="13.5" hidden="1" customHeight="1" x14ac:dyDescent="0.25">
      <c r="A1994" s="69" t="str">
        <f t="shared" ref="A1994:A2057" si="31">CONCATENATE(B1994,C1994)</f>
        <v>RNPB</v>
      </c>
      <c r="B1994" s="20" t="s">
        <v>57</v>
      </c>
      <c r="C1994" s="20" t="s">
        <v>52</v>
      </c>
      <c r="D1994" s="20" t="s">
        <v>65</v>
      </c>
      <c r="E1994" s="36" t="s">
        <v>78</v>
      </c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  <c r="R1994" s="21"/>
      <c r="S1994" s="21"/>
      <c r="T1994" s="21"/>
      <c r="U1994" s="21"/>
      <c r="V1994" s="21"/>
      <c r="W1994" s="21"/>
      <c r="X1994" s="21"/>
      <c r="Y1994" s="21"/>
      <c r="Z1994" s="21"/>
      <c r="AA1994" s="21"/>
      <c r="AB1994" s="21"/>
      <c r="AC1994" s="21"/>
      <c r="AD1994" s="21"/>
      <c r="AE1994" s="21"/>
      <c r="AF1994" s="21"/>
      <c r="AG1994" s="21"/>
      <c r="AH1994" s="21"/>
      <c r="AI1994" s="21"/>
      <c r="AJ1994" s="21"/>
      <c r="AK1994" s="22"/>
    </row>
    <row r="1995" spans="1:37" ht="13.5" hidden="1" customHeight="1" x14ac:dyDescent="0.25">
      <c r="A1995" s="69" t="str">
        <f t="shared" si="31"/>
        <v>RNPE</v>
      </c>
      <c r="B1995" s="20" t="s">
        <v>57</v>
      </c>
      <c r="C1995" s="20" t="s">
        <v>53</v>
      </c>
      <c r="D1995" s="20" t="s">
        <v>65</v>
      </c>
      <c r="E1995" s="36" t="s">
        <v>78</v>
      </c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  <c r="R1995" s="21"/>
      <c r="S1995" s="21"/>
      <c r="T1995" s="21"/>
      <c r="U1995" s="21"/>
      <c r="V1995" s="21"/>
      <c r="W1995" s="21"/>
      <c r="X1995" s="21"/>
      <c r="Y1995" s="21"/>
      <c r="Z1995" s="21"/>
      <c r="AA1995" s="21"/>
      <c r="AB1995" s="21"/>
      <c r="AC1995" s="21"/>
      <c r="AD1995" s="21"/>
      <c r="AE1995" s="21"/>
      <c r="AF1995" s="21"/>
      <c r="AG1995" s="21"/>
      <c r="AH1995" s="21"/>
      <c r="AI1995" s="21"/>
      <c r="AJ1995" s="21"/>
      <c r="AK1995" s="22"/>
    </row>
    <row r="1996" spans="1:37" ht="13.5" hidden="1" customHeight="1" x14ac:dyDescent="0.25">
      <c r="A1996" s="69" t="str">
        <f t="shared" si="31"/>
        <v>RNPI</v>
      </c>
      <c r="B1996" s="20" t="s">
        <v>57</v>
      </c>
      <c r="C1996" s="20" t="s">
        <v>54</v>
      </c>
      <c r="D1996" s="20" t="s">
        <v>65</v>
      </c>
      <c r="E1996" s="36" t="s">
        <v>78</v>
      </c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  <c r="R1996" s="21"/>
      <c r="S1996" s="21"/>
      <c r="T1996" s="21"/>
      <c r="U1996" s="21"/>
      <c r="V1996" s="21"/>
      <c r="W1996" s="21"/>
      <c r="X1996" s="21"/>
      <c r="Y1996" s="21"/>
      <c r="Z1996" s="21"/>
      <c r="AA1996" s="21"/>
      <c r="AB1996" s="21"/>
      <c r="AC1996" s="21"/>
      <c r="AD1996" s="21"/>
      <c r="AE1996" s="21"/>
      <c r="AF1996" s="21"/>
      <c r="AG1996" s="21"/>
      <c r="AH1996" s="21"/>
      <c r="AI1996" s="21"/>
      <c r="AJ1996" s="21"/>
      <c r="AK1996" s="22"/>
    </row>
    <row r="1997" spans="1:37" ht="13.5" hidden="1" customHeight="1" x14ac:dyDescent="0.25">
      <c r="A1997" s="69" t="str">
        <f t="shared" si="31"/>
        <v>RNPR</v>
      </c>
      <c r="B1997" s="20" t="s">
        <v>57</v>
      </c>
      <c r="C1997" s="20" t="s">
        <v>55</v>
      </c>
      <c r="D1997" s="20" t="s">
        <v>65</v>
      </c>
      <c r="E1997" s="36" t="s">
        <v>78</v>
      </c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  <c r="R1997" s="21"/>
      <c r="S1997" s="21"/>
      <c r="T1997" s="21"/>
      <c r="U1997" s="21"/>
      <c r="V1997" s="21"/>
      <c r="W1997" s="21"/>
      <c r="X1997" s="21"/>
      <c r="Y1997" s="21"/>
      <c r="Z1997" s="21"/>
      <c r="AA1997" s="21"/>
      <c r="AB1997" s="21"/>
      <c r="AC1997" s="21"/>
      <c r="AD1997" s="21"/>
      <c r="AE1997" s="21"/>
      <c r="AF1997" s="21"/>
      <c r="AG1997" s="21"/>
      <c r="AH1997" s="21"/>
      <c r="AI1997" s="21"/>
      <c r="AJ1997" s="21"/>
      <c r="AK1997" s="22"/>
    </row>
    <row r="1998" spans="1:37" ht="13.5" hidden="1" customHeight="1" x14ac:dyDescent="0.25">
      <c r="A1998" s="69" t="str">
        <f t="shared" si="31"/>
        <v>RNRJ</v>
      </c>
      <c r="B1998" s="20" t="s">
        <v>57</v>
      </c>
      <c r="C1998" s="20" t="s">
        <v>56</v>
      </c>
      <c r="D1998" s="20" t="s">
        <v>65</v>
      </c>
      <c r="E1998" s="36" t="s">
        <v>78</v>
      </c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  <c r="R1998" s="21"/>
      <c r="S1998" s="21"/>
      <c r="T1998" s="21"/>
      <c r="U1998" s="21"/>
      <c r="V1998" s="21"/>
      <c r="W1998" s="21"/>
      <c r="X1998" s="21"/>
      <c r="Y1998" s="21"/>
      <c r="Z1998" s="21"/>
      <c r="AA1998" s="21"/>
      <c r="AB1998" s="21"/>
      <c r="AC1998" s="21"/>
      <c r="AD1998" s="21"/>
      <c r="AE1998" s="21"/>
      <c r="AF1998" s="21"/>
      <c r="AG1998" s="21"/>
      <c r="AH1998" s="21"/>
      <c r="AI1998" s="21"/>
      <c r="AJ1998" s="21"/>
      <c r="AK1998" s="22"/>
    </row>
    <row r="1999" spans="1:37" ht="13.5" hidden="1" customHeight="1" x14ac:dyDescent="0.25">
      <c r="A1999" s="69" t="str">
        <f t="shared" si="31"/>
        <v>RNRN</v>
      </c>
      <c r="B1999" s="20" t="s">
        <v>57</v>
      </c>
      <c r="C1999" s="20" t="s">
        <v>57</v>
      </c>
      <c r="D1999" s="20" t="s">
        <v>65</v>
      </c>
      <c r="E1999" s="36" t="s">
        <v>78</v>
      </c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  <c r="R1999" s="21"/>
      <c r="S1999" s="21"/>
      <c r="T1999" s="21"/>
      <c r="U1999" s="21"/>
      <c r="V1999" s="21"/>
      <c r="W1999" s="21"/>
      <c r="X1999" s="21"/>
      <c r="Y1999" s="21"/>
      <c r="Z1999" s="21"/>
      <c r="AA1999" s="21"/>
      <c r="AB1999" s="21"/>
      <c r="AC1999" s="21"/>
      <c r="AD1999" s="21"/>
      <c r="AE1999" s="21"/>
      <c r="AF1999" s="21"/>
      <c r="AG1999" s="21"/>
      <c r="AH1999" s="21"/>
      <c r="AI1999" s="21"/>
      <c r="AJ1999" s="21"/>
      <c r="AK1999" s="22"/>
    </row>
    <row r="2000" spans="1:37" ht="13.5" hidden="1" customHeight="1" x14ac:dyDescent="0.25">
      <c r="A2000" s="69" t="str">
        <f t="shared" si="31"/>
        <v>RNRO</v>
      </c>
      <c r="B2000" s="20" t="s">
        <v>57</v>
      </c>
      <c r="C2000" s="20" t="s">
        <v>58</v>
      </c>
      <c r="D2000" s="20" t="s">
        <v>65</v>
      </c>
      <c r="E2000" s="36" t="s">
        <v>78</v>
      </c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  <c r="R2000" s="21"/>
      <c r="S2000" s="21"/>
      <c r="T2000" s="21"/>
      <c r="U2000" s="21"/>
      <c r="V2000" s="21"/>
      <c r="W2000" s="21"/>
      <c r="X2000" s="21"/>
      <c r="Y2000" s="21"/>
      <c r="Z2000" s="21"/>
      <c r="AA2000" s="21"/>
      <c r="AB2000" s="21"/>
      <c r="AC2000" s="21"/>
      <c r="AD2000" s="21"/>
      <c r="AE2000" s="21"/>
      <c r="AF2000" s="21"/>
      <c r="AG2000" s="21"/>
      <c r="AH2000" s="21"/>
      <c r="AI2000" s="21"/>
      <c r="AJ2000" s="21"/>
      <c r="AK2000" s="22"/>
    </row>
    <row r="2001" spans="1:37" ht="13.5" hidden="1" customHeight="1" x14ac:dyDescent="0.25">
      <c r="A2001" s="69" t="str">
        <f t="shared" si="31"/>
        <v>RNRR</v>
      </c>
      <c r="B2001" s="20" t="s">
        <v>57</v>
      </c>
      <c r="C2001" s="20" t="s">
        <v>59</v>
      </c>
      <c r="D2001" s="20" t="s">
        <v>65</v>
      </c>
      <c r="E2001" s="36" t="s">
        <v>78</v>
      </c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  <c r="R2001" s="21"/>
      <c r="S2001" s="21"/>
      <c r="T2001" s="21"/>
      <c r="U2001" s="21"/>
      <c r="V2001" s="21"/>
      <c r="W2001" s="21"/>
      <c r="X2001" s="21"/>
      <c r="Y2001" s="21"/>
      <c r="Z2001" s="21"/>
      <c r="AA2001" s="21"/>
      <c r="AB2001" s="21"/>
      <c r="AC2001" s="21"/>
      <c r="AD2001" s="21"/>
      <c r="AE2001" s="21"/>
      <c r="AF2001" s="21"/>
      <c r="AG2001" s="21"/>
      <c r="AH2001" s="21"/>
      <c r="AI2001" s="21"/>
      <c r="AJ2001" s="21"/>
      <c r="AK2001" s="22"/>
    </row>
    <row r="2002" spans="1:37" ht="13.5" hidden="1" customHeight="1" x14ac:dyDescent="0.25">
      <c r="A2002" s="69" t="str">
        <f t="shared" si="31"/>
        <v>RNRS</v>
      </c>
      <c r="B2002" s="20" t="s">
        <v>57</v>
      </c>
      <c r="C2002" s="20" t="s">
        <v>60</v>
      </c>
      <c r="D2002" s="20" t="s">
        <v>65</v>
      </c>
      <c r="E2002" s="36" t="s">
        <v>78</v>
      </c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  <c r="R2002" s="21"/>
      <c r="S2002" s="21"/>
      <c r="T2002" s="21"/>
      <c r="U2002" s="21"/>
      <c r="V2002" s="21"/>
      <c r="W2002" s="21"/>
      <c r="X2002" s="21"/>
      <c r="Y2002" s="21"/>
      <c r="Z2002" s="21"/>
      <c r="AA2002" s="21"/>
      <c r="AB2002" s="21"/>
      <c r="AC2002" s="21"/>
      <c r="AD2002" s="21"/>
      <c r="AE2002" s="21"/>
      <c r="AF2002" s="21"/>
      <c r="AG2002" s="21"/>
      <c r="AH2002" s="21"/>
      <c r="AI2002" s="21"/>
      <c r="AJ2002" s="21"/>
      <c r="AK2002" s="22"/>
    </row>
    <row r="2003" spans="1:37" ht="13.5" hidden="1" customHeight="1" x14ac:dyDescent="0.25">
      <c r="A2003" s="69" t="str">
        <f t="shared" si="31"/>
        <v>RNSC</v>
      </c>
      <c r="B2003" s="20" t="s">
        <v>57</v>
      </c>
      <c r="C2003" s="20" t="s">
        <v>61</v>
      </c>
      <c r="D2003" s="20" t="s">
        <v>65</v>
      </c>
      <c r="E2003" s="36" t="s">
        <v>78</v>
      </c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  <c r="R2003" s="21"/>
      <c r="S2003" s="21"/>
      <c r="T2003" s="21"/>
      <c r="U2003" s="21"/>
      <c r="V2003" s="21"/>
      <c r="W2003" s="21"/>
      <c r="X2003" s="21"/>
      <c r="Y2003" s="21"/>
      <c r="Z2003" s="21"/>
      <c r="AA2003" s="21"/>
      <c r="AB2003" s="21"/>
      <c r="AC2003" s="21"/>
      <c r="AD2003" s="21"/>
      <c r="AE2003" s="21"/>
      <c r="AF2003" s="21"/>
      <c r="AG2003" s="21"/>
      <c r="AH2003" s="21"/>
      <c r="AI2003" s="21"/>
      <c r="AJ2003" s="21"/>
      <c r="AK2003" s="22"/>
    </row>
    <row r="2004" spans="1:37" ht="13.5" hidden="1" customHeight="1" x14ac:dyDescent="0.25">
      <c r="A2004" s="69" t="str">
        <f t="shared" si="31"/>
        <v>RNSE</v>
      </c>
      <c r="B2004" s="20" t="s">
        <v>57</v>
      </c>
      <c r="C2004" s="20" t="s">
        <v>62</v>
      </c>
      <c r="D2004" s="20" t="s">
        <v>65</v>
      </c>
      <c r="E2004" s="36" t="s">
        <v>78</v>
      </c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  <c r="R2004" s="21"/>
      <c r="S2004" s="21"/>
      <c r="T2004" s="21"/>
      <c r="U2004" s="21"/>
      <c r="V2004" s="21"/>
      <c r="W2004" s="21"/>
      <c r="X2004" s="21"/>
      <c r="Y2004" s="21"/>
      <c r="Z2004" s="21"/>
      <c r="AA2004" s="21"/>
      <c r="AB2004" s="21"/>
      <c r="AC2004" s="21"/>
      <c r="AD2004" s="21"/>
      <c r="AE2004" s="21"/>
      <c r="AF2004" s="21"/>
      <c r="AG2004" s="21"/>
      <c r="AH2004" s="21"/>
      <c r="AI2004" s="21"/>
      <c r="AJ2004" s="21"/>
      <c r="AK2004" s="22"/>
    </row>
    <row r="2005" spans="1:37" ht="13.5" hidden="1" customHeight="1" x14ac:dyDescent="0.25">
      <c r="A2005" s="69" t="str">
        <f t="shared" si="31"/>
        <v>RNSP</v>
      </c>
      <c r="B2005" s="20" t="s">
        <v>57</v>
      </c>
      <c r="C2005" s="20" t="s">
        <v>63</v>
      </c>
      <c r="D2005" s="20" t="s">
        <v>65</v>
      </c>
      <c r="E2005" s="36" t="s">
        <v>78</v>
      </c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  <c r="R2005" s="21"/>
      <c r="S2005" s="21"/>
      <c r="T2005" s="21"/>
      <c r="U2005" s="21"/>
      <c r="V2005" s="21"/>
      <c r="W2005" s="21"/>
      <c r="X2005" s="21"/>
      <c r="Y2005" s="21"/>
      <c r="Z2005" s="21"/>
      <c r="AA2005" s="21"/>
      <c r="AB2005" s="21"/>
      <c r="AC2005" s="21"/>
      <c r="AD2005" s="21"/>
      <c r="AE2005" s="21"/>
      <c r="AF2005" s="21"/>
      <c r="AG2005" s="21"/>
      <c r="AH2005" s="21"/>
      <c r="AI2005" s="21"/>
      <c r="AJ2005" s="21"/>
      <c r="AK2005" s="22"/>
    </row>
    <row r="2006" spans="1:37" ht="13.5" hidden="1" customHeight="1" thickBot="1" x14ac:dyDescent="0.3">
      <c r="A2006" s="69" t="str">
        <f t="shared" si="31"/>
        <v>RNTO</v>
      </c>
      <c r="B2006" s="23" t="s">
        <v>57</v>
      </c>
      <c r="C2006" s="23" t="s">
        <v>30</v>
      </c>
      <c r="D2006" s="23" t="s">
        <v>65</v>
      </c>
      <c r="E2006" s="43" t="s">
        <v>78</v>
      </c>
      <c r="F2006" s="44"/>
      <c r="G2006" s="44"/>
      <c r="H2006" s="44"/>
      <c r="I2006" s="44"/>
      <c r="J2006" s="44"/>
      <c r="K2006" s="44"/>
      <c r="L2006" s="44"/>
      <c r="M2006" s="44"/>
      <c r="N2006" s="44"/>
      <c r="O2006" s="44"/>
      <c r="P2006" s="44"/>
      <c r="Q2006" s="44"/>
      <c r="R2006" s="44"/>
      <c r="S2006" s="44"/>
      <c r="T2006" s="44"/>
      <c r="U2006" s="44"/>
      <c r="V2006" s="44"/>
      <c r="W2006" s="44"/>
      <c r="X2006" s="44"/>
      <c r="Y2006" s="44"/>
      <c r="Z2006" s="44"/>
      <c r="AA2006" s="44"/>
      <c r="AB2006" s="44"/>
      <c r="AC2006" s="44"/>
      <c r="AD2006" s="44"/>
      <c r="AE2006" s="44"/>
      <c r="AF2006" s="44"/>
      <c r="AG2006" s="44"/>
      <c r="AH2006" s="44"/>
      <c r="AI2006" s="44"/>
      <c r="AJ2006" s="44"/>
      <c r="AK2006" s="45"/>
    </row>
    <row r="2007" spans="1:37" ht="13.5" hidden="1" customHeight="1" x14ac:dyDescent="0.25">
      <c r="A2007" s="69" t="str">
        <f t="shared" si="31"/>
        <v>ROAC</v>
      </c>
      <c r="B2007" s="40" t="s">
        <v>58</v>
      </c>
      <c r="C2007" s="40" t="s">
        <v>33</v>
      </c>
      <c r="D2007" s="40" t="s">
        <v>65</v>
      </c>
      <c r="E2007" s="42" t="s">
        <v>78</v>
      </c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2"/>
    </row>
    <row r="2008" spans="1:37" ht="13.5" hidden="1" customHeight="1" x14ac:dyDescent="0.25">
      <c r="A2008" s="69" t="str">
        <f t="shared" si="31"/>
        <v>ROAL</v>
      </c>
      <c r="B2008" s="20" t="s">
        <v>58</v>
      </c>
      <c r="C2008" s="20" t="s">
        <v>39</v>
      </c>
      <c r="D2008" s="20" t="s">
        <v>65</v>
      </c>
      <c r="E2008" s="36" t="s">
        <v>78</v>
      </c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  <c r="R2008" s="21"/>
      <c r="S2008" s="21"/>
      <c r="T2008" s="21"/>
      <c r="U2008" s="21"/>
      <c r="V2008" s="21"/>
      <c r="W2008" s="21"/>
      <c r="X2008" s="21"/>
      <c r="Y2008" s="21"/>
      <c r="Z2008" s="21"/>
      <c r="AA2008" s="21"/>
      <c r="AB2008" s="21"/>
      <c r="AC2008" s="21"/>
      <c r="AD2008" s="21"/>
      <c r="AE2008" s="21"/>
      <c r="AF2008" s="21"/>
      <c r="AG2008" s="21"/>
      <c r="AH2008" s="21"/>
      <c r="AI2008" s="21"/>
      <c r="AJ2008" s="21"/>
      <c r="AK2008" s="22"/>
    </row>
    <row r="2009" spans="1:37" ht="13.5" hidden="1" customHeight="1" x14ac:dyDescent="0.25">
      <c r="A2009" s="69" t="str">
        <f t="shared" si="31"/>
        <v>ROAM</v>
      </c>
      <c r="B2009" s="20" t="s">
        <v>58</v>
      </c>
      <c r="C2009" s="20" t="s">
        <v>40</v>
      </c>
      <c r="D2009" s="20" t="s">
        <v>65</v>
      </c>
      <c r="E2009" s="36" t="s">
        <v>78</v>
      </c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  <c r="R2009" s="21"/>
      <c r="S2009" s="21"/>
      <c r="T2009" s="21"/>
      <c r="U2009" s="21"/>
      <c r="V2009" s="21"/>
      <c r="W2009" s="21"/>
      <c r="X2009" s="21"/>
      <c r="Y2009" s="21"/>
      <c r="Z2009" s="21"/>
      <c r="AA2009" s="21"/>
      <c r="AB2009" s="21"/>
      <c r="AC2009" s="21"/>
      <c r="AD2009" s="21"/>
      <c r="AE2009" s="21"/>
      <c r="AF2009" s="21"/>
      <c r="AG2009" s="21"/>
      <c r="AH2009" s="21"/>
      <c r="AI2009" s="21"/>
      <c r="AJ2009" s="21"/>
      <c r="AK2009" s="22"/>
    </row>
    <row r="2010" spans="1:37" ht="13.5" hidden="1" customHeight="1" x14ac:dyDescent="0.25">
      <c r="A2010" s="69" t="str">
        <f t="shared" si="31"/>
        <v>ROAP</v>
      </c>
      <c r="B2010" s="20" t="s">
        <v>58</v>
      </c>
      <c r="C2010" s="20" t="s">
        <v>41</v>
      </c>
      <c r="D2010" s="20" t="s">
        <v>65</v>
      </c>
      <c r="E2010" s="36" t="s">
        <v>78</v>
      </c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  <c r="R2010" s="21"/>
      <c r="S2010" s="21"/>
      <c r="T2010" s="21"/>
      <c r="U2010" s="21"/>
      <c r="V2010" s="21"/>
      <c r="W2010" s="21"/>
      <c r="X2010" s="21"/>
      <c r="Y2010" s="21"/>
      <c r="Z2010" s="21"/>
      <c r="AA2010" s="21"/>
      <c r="AB2010" s="21"/>
      <c r="AC2010" s="21"/>
      <c r="AD2010" s="21"/>
      <c r="AE2010" s="21"/>
      <c r="AF2010" s="21"/>
      <c r="AG2010" s="21"/>
      <c r="AH2010" s="21"/>
      <c r="AI2010" s="21"/>
      <c r="AJ2010" s="21"/>
      <c r="AK2010" s="22"/>
    </row>
    <row r="2011" spans="1:37" ht="13.5" hidden="1" customHeight="1" x14ac:dyDescent="0.25">
      <c r="A2011" s="69" t="str">
        <f t="shared" si="31"/>
        <v>ROBA</v>
      </c>
      <c r="B2011" s="20" t="s">
        <v>58</v>
      </c>
      <c r="C2011" s="20" t="s">
        <v>42</v>
      </c>
      <c r="D2011" s="20" t="s">
        <v>65</v>
      </c>
      <c r="E2011" s="36" t="s">
        <v>78</v>
      </c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  <c r="R2011" s="21"/>
      <c r="S2011" s="21"/>
      <c r="T2011" s="21"/>
      <c r="U2011" s="21"/>
      <c r="V2011" s="21"/>
      <c r="W2011" s="21"/>
      <c r="X2011" s="21"/>
      <c r="Y2011" s="21"/>
      <c r="Z2011" s="21"/>
      <c r="AA2011" s="21"/>
      <c r="AB2011" s="21"/>
      <c r="AC2011" s="21"/>
      <c r="AD2011" s="21"/>
      <c r="AE2011" s="21"/>
      <c r="AF2011" s="21"/>
      <c r="AG2011" s="21"/>
      <c r="AH2011" s="21"/>
      <c r="AI2011" s="21"/>
      <c r="AJ2011" s="21"/>
      <c r="AK2011" s="22"/>
    </row>
    <row r="2012" spans="1:37" ht="13.5" hidden="1" customHeight="1" x14ac:dyDescent="0.25">
      <c r="A2012" s="69" t="str">
        <f t="shared" si="31"/>
        <v>ROCE</v>
      </c>
      <c r="B2012" s="20" t="s">
        <v>58</v>
      </c>
      <c r="C2012" s="20" t="s">
        <v>43</v>
      </c>
      <c r="D2012" s="20" t="s">
        <v>65</v>
      </c>
      <c r="E2012" s="36" t="s">
        <v>78</v>
      </c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  <c r="R2012" s="21"/>
      <c r="S2012" s="21"/>
      <c r="T2012" s="21"/>
      <c r="U2012" s="21"/>
      <c r="V2012" s="21"/>
      <c r="W2012" s="21"/>
      <c r="X2012" s="21"/>
      <c r="Y2012" s="21"/>
      <c r="Z2012" s="21"/>
      <c r="AA2012" s="21"/>
      <c r="AB2012" s="21"/>
      <c r="AC2012" s="21"/>
      <c r="AD2012" s="21"/>
      <c r="AE2012" s="21"/>
      <c r="AF2012" s="21"/>
      <c r="AG2012" s="21"/>
      <c r="AH2012" s="21"/>
      <c r="AI2012" s="21"/>
      <c r="AJ2012" s="21"/>
      <c r="AK2012" s="22"/>
    </row>
    <row r="2013" spans="1:37" ht="13.5" hidden="1" customHeight="1" x14ac:dyDescent="0.25">
      <c r="A2013" s="69" t="str">
        <f t="shared" si="31"/>
        <v>RODF</v>
      </c>
      <c r="B2013" s="20" t="s">
        <v>58</v>
      </c>
      <c r="C2013" s="20" t="s">
        <v>44</v>
      </c>
      <c r="D2013" s="20" t="s">
        <v>65</v>
      </c>
      <c r="E2013" s="36" t="s">
        <v>78</v>
      </c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  <c r="R2013" s="21"/>
      <c r="S2013" s="21"/>
      <c r="T2013" s="21"/>
      <c r="U2013" s="21"/>
      <c r="V2013" s="21"/>
      <c r="W2013" s="21"/>
      <c r="X2013" s="21"/>
      <c r="Y2013" s="21"/>
      <c r="Z2013" s="21"/>
      <c r="AA2013" s="21"/>
      <c r="AB2013" s="21"/>
      <c r="AC2013" s="21"/>
      <c r="AD2013" s="21"/>
      <c r="AE2013" s="21"/>
      <c r="AF2013" s="21"/>
      <c r="AG2013" s="21"/>
      <c r="AH2013" s="21"/>
      <c r="AI2013" s="21"/>
      <c r="AJ2013" s="21"/>
      <c r="AK2013" s="22"/>
    </row>
    <row r="2014" spans="1:37" ht="13.5" hidden="1" customHeight="1" x14ac:dyDescent="0.25">
      <c r="A2014" s="69" t="str">
        <f t="shared" si="31"/>
        <v>ROES</v>
      </c>
      <c r="B2014" s="20" t="s">
        <v>58</v>
      </c>
      <c r="C2014" s="20" t="s">
        <v>45</v>
      </c>
      <c r="D2014" s="20" t="s">
        <v>65</v>
      </c>
      <c r="E2014" s="36" t="s">
        <v>78</v>
      </c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  <c r="R2014" s="21"/>
      <c r="S2014" s="21"/>
      <c r="T2014" s="21"/>
      <c r="U2014" s="21"/>
      <c r="V2014" s="21"/>
      <c r="W2014" s="21"/>
      <c r="X2014" s="21"/>
      <c r="Y2014" s="21"/>
      <c r="Z2014" s="21"/>
      <c r="AA2014" s="21"/>
      <c r="AB2014" s="21"/>
      <c r="AC2014" s="21"/>
      <c r="AD2014" s="21"/>
      <c r="AE2014" s="21"/>
      <c r="AF2014" s="21"/>
      <c r="AG2014" s="21"/>
      <c r="AH2014" s="21"/>
      <c r="AI2014" s="21"/>
      <c r="AJ2014" s="21"/>
      <c r="AK2014" s="22"/>
    </row>
    <row r="2015" spans="1:37" ht="13.5" hidden="1" customHeight="1" x14ac:dyDescent="0.25">
      <c r="A2015" s="69" t="str">
        <f t="shared" si="31"/>
        <v>ROGO</v>
      </c>
      <c r="B2015" s="20" t="s">
        <v>58</v>
      </c>
      <c r="C2015" s="20" t="s">
        <v>46</v>
      </c>
      <c r="D2015" s="20" t="s">
        <v>65</v>
      </c>
      <c r="E2015" s="36" t="s">
        <v>78</v>
      </c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  <c r="R2015" s="21"/>
      <c r="S2015" s="21"/>
      <c r="T2015" s="21"/>
      <c r="U2015" s="21"/>
      <c r="V2015" s="21"/>
      <c r="W2015" s="21"/>
      <c r="X2015" s="21"/>
      <c r="Y2015" s="21"/>
      <c r="Z2015" s="21"/>
      <c r="AA2015" s="21"/>
      <c r="AB2015" s="21"/>
      <c r="AC2015" s="21"/>
      <c r="AD2015" s="21"/>
      <c r="AE2015" s="21"/>
      <c r="AF2015" s="21"/>
      <c r="AG2015" s="21"/>
      <c r="AH2015" s="21"/>
      <c r="AI2015" s="21"/>
      <c r="AJ2015" s="21"/>
      <c r="AK2015" s="22"/>
    </row>
    <row r="2016" spans="1:37" ht="13.5" hidden="1" customHeight="1" x14ac:dyDescent="0.25">
      <c r="A2016" s="69" t="str">
        <f t="shared" si="31"/>
        <v>ROMA</v>
      </c>
      <c r="B2016" s="20" t="s">
        <v>58</v>
      </c>
      <c r="C2016" s="20" t="s">
        <v>47</v>
      </c>
      <c r="D2016" s="20" t="s">
        <v>65</v>
      </c>
      <c r="E2016" s="36" t="s">
        <v>78</v>
      </c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  <c r="R2016" s="21"/>
      <c r="S2016" s="21"/>
      <c r="T2016" s="21"/>
      <c r="U2016" s="21"/>
      <c r="V2016" s="21"/>
      <c r="W2016" s="21"/>
      <c r="X2016" s="21"/>
      <c r="Y2016" s="21"/>
      <c r="Z2016" s="21"/>
      <c r="AA2016" s="21"/>
      <c r="AB2016" s="21"/>
      <c r="AC2016" s="21"/>
      <c r="AD2016" s="21"/>
      <c r="AE2016" s="21"/>
      <c r="AF2016" s="21"/>
      <c r="AG2016" s="21"/>
      <c r="AH2016" s="21"/>
      <c r="AI2016" s="21"/>
      <c r="AJ2016" s="21"/>
      <c r="AK2016" s="22"/>
    </row>
    <row r="2017" spans="1:37" ht="13.5" hidden="1" customHeight="1" x14ac:dyDescent="0.25">
      <c r="A2017" s="69" t="str">
        <f t="shared" si="31"/>
        <v>ROMG</v>
      </c>
      <c r="B2017" s="20" t="s">
        <v>58</v>
      </c>
      <c r="C2017" s="20" t="s">
        <v>48</v>
      </c>
      <c r="D2017" s="20" t="s">
        <v>65</v>
      </c>
      <c r="E2017" s="36" t="s">
        <v>78</v>
      </c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  <c r="R2017" s="21"/>
      <c r="S2017" s="21"/>
      <c r="T2017" s="21"/>
      <c r="U2017" s="21"/>
      <c r="V2017" s="21"/>
      <c r="W2017" s="21"/>
      <c r="X2017" s="21"/>
      <c r="Y2017" s="21"/>
      <c r="Z2017" s="21"/>
      <c r="AA2017" s="21"/>
      <c r="AB2017" s="21"/>
      <c r="AC2017" s="21"/>
      <c r="AD2017" s="21"/>
      <c r="AE2017" s="21"/>
      <c r="AF2017" s="21"/>
      <c r="AG2017" s="21"/>
      <c r="AH2017" s="21"/>
      <c r="AI2017" s="21"/>
      <c r="AJ2017" s="21"/>
      <c r="AK2017" s="22"/>
    </row>
    <row r="2018" spans="1:37" ht="13.5" hidden="1" customHeight="1" x14ac:dyDescent="0.25">
      <c r="A2018" s="69" t="str">
        <f t="shared" si="31"/>
        <v>ROMS</v>
      </c>
      <c r="B2018" s="20" t="s">
        <v>58</v>
      </c>
      <c r="C2018" s="20" t="s">
        <v>49</v>
      </c>
      <c r="D2018" s="20" t="s">
        <v>65</v>
      </c>
      <c r="E2018" s="36" t="s">
        <v>78</v>
      </c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  <c r="R2018" s="21"/>
      <c r="S2018" s="21"/>
      <c r="T2018" s="21"/>
      <c r="U2018" s="21"/>
      <c r="V2018" s="21"/>
      <c r="W2018" s="21"/>
      <c r="X2018" s="21"/>
      <c r="Y2018" s="21"/>
      <c r="Z2018" s="21"/>
      <c r="AA2018" s="21"/>
      <c r="AB2018" s="21"/>
      <c r="AC2018" s="21"/>
      <c r="AD2018" s="21"/>
      <c r="AE2018" s="21"/>
      <c r="AF2018" s="21"/>
      <c r="AG2018" s="21"/>
      <c r="AH2018" s="21"/>
      <c r="AI2018" s="21"/>
      <c r="AJ2018" s="21"/>
      <c r="AK2018" s="22"/>
    </row>
    <row r="2019" spans="1:37" ht="13.5" hidden="1" customHeight="1" x14ac:dyDescent="0.25">
      <c r="A2019" s="69" t="str">
        <f t="shared" si="31"/>
        <v>ROMT</v>
      </c>
      <c r="B2019" s="20" t="s">
        <v>58</v>
      </c>
      <c r="C2019" s="20" t="s">
        <v>50</v>
      </c>
      <c r="D2019" s="20" t="s">
        <v>65</v>
      </c>
      <c r="E2019" s="36" t="s">
        <v>78</v>
      </c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  <c r="R2019" s="21"/>
      <c r="S2019" s="21"/>
      <c r="T2019" s="21"/>
      <c r="U2019" s="21"/>
      <c r="V2019" s="21"/>
      <c r="W2019" s="21"/>
      <c r="X2019" s="21"/>
      <c r="Y2019" s="21"/>
      <c r="Z2019" s="21"/>
      <c r="AA2019" s="21"/>
      <c r="AB2019" s="21"/>
      <c r="AC2019" s="21"/>
      <c r="AD2019" s="21"/>
      <c r="AE2019" s="21"/>
      <c r="AF2019" s="21"/>
      <c r="AG2019" s="21"/>
      <c r="AH2019" s="21"/>
      <c r="AI2019" s="21"/>
      <c r="AJ2019" s="21"/>
      <c r="AK2019" s="22"/>
    </row>
    <row r="2020" spans="1:37" ht="13.5" hidden="1" customHeight="1" x14ac:dyDescent="0.25">
      <c r="A2020" s="69" t="str">
        <f t="shared" si="31"/>
        <v>ROPA</v>
      </c>
      <c r="B2020" s="20" t="s">
        <v>58</v>
      </c>
      <c r="C2020" s="20" t="s">
        <v>51</v>
      </c>
      <c r="D2020" s="20" t="s">
        <v>65</v>
      </c>
      <c r="E2020" s="36" t="s">
        <v>78</v>
      </c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  <c r="R2020" s="21"/>
      <c r="S2020" s="21"/>
      <c r="T2020" s="21"/>
      <c r="U2020" s="21"/>
      <c r="V2020" s="21"/>
      <c r="W2020" s="21"/>
      <c r="X2020" s="21"/>
      <c r="Y2020" s="21"/>
      <c r="Z2020" s="21"/>
      <c r="AA2020" s="21"/>
      <c r="AB2020" s="21"/>
      <c r="AC2020" s="21"/>
      <c r="AD2020" s="21"/>
      <c r="AE2020" s="21"/>
      <c r="AF2020" s="21"/>
      <c r="AG2020" s="21"/>
      <c r="AH2020" s="21"/>
      <c r="AI2020" s="21"/>
      <c r="AJ2020" s="21"/>
      <c r="AK2020" s="22"/>
    </row>
    <row r="2021" spans="1:37" ht="13.5" hidden="1" customHeight="1" x14ac:dyDescent="0.25">
      <c r="A2021" s="69" t="str">
        <f t="shared" si="31"/>
        <v>ROPB</v>
      </c>
      <c r="B2021" s="20" t="s">
        <v>58</v>
      </c>
      <c r="C2021" s="20" t="s">
        <v>52</v>
      </c>
      <c r="D2021" s="20" t="s">
        <v>65</v>
      </c>
      <c r="E2021" s="36" t="s">
        <v>78</v>
      </c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  <c r="R2021" s="21"/>
      <c r="S2021" s="21"/>
      <c r="T2021" s="21"/>
      <c r="U2021" s="21"/>
      <c r="V2021" s="21"/>
      <c r="W2021" s="21"/>
      <c r="X2021" s="21"/>
      <c r="Y2021" s="21"/>
      <c r="Z2021" s="21"/>
      <c r="AA2021" s="21"/>
      <c r="AB2021" s="21"/>
      <c r="AC2021" s="21"/>
      <c r="AD2021" s="21"/>
      <c r="AE2021" s="21"/>
      <c r="AF2021" s="21"/>
      <c r="AG2021" s="21"/>
      <c r="AH2021" s="21"/>
      <c r="AI2021" s="21"/>
      <c r="AJ2021" s="21"/>
      <c r="AK2021" s="22"/>
    </row>
    <row r="2022" spans="1:37" ht="13.5" hidden="1" customHeight="1" x14ac:dyDescent="0.25">
      <c r="A2022" s="69" t="str">
        <f t="shared" si="31"/>
        <v>ROPE</v>
      </c>
      <c r="B2022" s="20" t="s">
        <v>58</v>
      </c>
      <c r="C2022" s="20" t="s">
        <v>53</v>
      </c>
      <c r="D2022" s="20" t="s">
        <v>65</v>
      </c>
      <c r="E2022" s="36" t="s">
        <v>78</v>
      </c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  <c r="R2022" s="21"/>
      <c r="S2022" s="21"/>
      <c r="T2022" s="21"/>
      <c r="U2022" s="21"/>
      <c r="V2022" s="21"/>
      <c r="W2022" s="21"/>
      <c r="X2022" s="21"/>
      <c r="Y2022" s="21"/>
      <c r="Z2022" s="21"/>
      <c r="AA2022" s="21"/>
      <c r="AB2022" s="21"/>
      <c r="AC2022" s="21"/>
      <c r="AD2022" s="21"/>
      <c r="AE2022" s="21"/>
      <c r="AF2022" s="21"/>
      <c r="AG2022" s="21"/>
      <c r="AH2022" s="21"/>
      <c r="AI2022" s="21"/>
      <c r="AJ2022" s="21"/>
      <c r="AK2022" s="22"/>
    </row>
    <row r="2023" spans="1:37" ht="13.5" hidden="1" customHeight="1" x14ac:dyDescent="0.25">
      <c r="A2023" s="69" t="str">
        <f t="shared" si="31"/>
        <v>ROPI</v>
      </c>
      <c r="B2023" s="20" t="s">
        <v>58</v>
      </c>
      <c r="C2023" s="20" t="s">
        <v>54</v>
      </c>
      <c r="D2023" s="20" t="s">
        <v>65</v>
      </c>
      <c r="E2023" s="36" t="s">
        <v>78</v>
      </c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  <c r="R2023" s="21"/>
      <c r="S2023" s="21"/>
      <c r="T2023" s="21"/>
      <c r="U2023" s="21"/>
      <c r="V2023" s="21"/>
      <c r="W2023" s="21"/>
      <c r="X2023" s="21"/>
      <c r="Y2023" s="21"/>
      <c r="Z2023" s="21"/>
      <c r="AA2023" s="21"/>
      <c r="AB2023" s="21"/>
      <c r="AC2023" s="21"/>
      <c r="AD2023" s="21"/>
      <c r="AE2023" s="21"/>
      <c r="AF2023" s="21"/>
      <c r="AG2023" s="21"/>
      <c r="AH2023" s="21"/>
      <c r="AI2023" s="21"/>
      <c r="AJ2023" s="21"/>
      <c r="AK2023" s="22"/>
    </row>
    <row r="2024" spans="1:37" ht="13.5" hidden="1" customHeight="1" x14ac:dyDescent="0.25">
      <c r="A2024" s="69" t="str">
        <f t="shared" si="31"/>
        <v>ROPR</v>
      </c>
      <c r="B2024" s="20" t="s">
        <v>58</v>
      </c>
      <c r="C2024" s="20" t="s">
        <v>55</v>
      </c>
      <c r="D2024" s="20" t="s">
        <v>65</v>
      </c>
      <c r="E2024" s="36" t="s">
        <v>78</v>
      </c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  <c r="R2024" s="21"/>
      <c r="S2024" s="21"/>
      <c r="T2024" s="21"/>
      <c r="U2024" s="21"/>
      <c r="V2024" s="21"/>
      <c r="W2024" s="21"/>
      <c r="X2024" s="21"/>
      <c r="Y2024" s="21"/>
      <c r="Z2024" s="21"/>
      <c r="AA2024" s="21"/>
      <c r="AB2024" s="21"/>
      <c r="AC2024" s="21"/>
      <c r="AD2024" s="21"/>
      <c r="AE2024" s="21"/>
      <c r="AF2024" s="21"/>
      <c r="AG2024" s="21"/>
      <c r="AH2024" s="21"/>
      <c r="AI2024" s="21"/>
      <c r="AJ2024" s="21"/>
      <c r="AK2024" s="22"/>
    </row>
    <row r="2025" spans="1:37" ht="13.5" hidden="1" customHeight="1" x14ac:dyDescent="0.25">
      <c r="A2025" s="69" t="str">
        <f t="shared" si="31"/>
        <v>RORJ</v>
      </c>
      <c r="B2025" s="20" t="s">
        <v>58</v>
      </c>
      <c r="C2025" s="20" t="s">
        <v>56</v>
      </c>
      <c r="D2025" s="20" t="s">
        <v>65</v>
      </c>
      <c r="E2025" s="36" t="s">
        <v>78</v>
      </c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  <c r="R2025" s="21"/>
      <c r="S2025" s="21"/>
      <c r="T2025" s="21"/>
      <c r="U2025" s="21"/>
      <c r="V2025" s="21"/>
      <c r="W2025" s="21"/>
      <c r="X2025" s="21"/>
      <c r="Y2025" s="21"/>
      <c r="Z2025" s="21"/>
      <c r="AA2025" s="21"/>
      <c r="AB2025" s="21"/>
      <c r="AC2025" s="21"/>
      <c r="AD2025" s="21"/>
      <c r="AE2025" s="21"/>
      <c r="AF2025" s="21"/>
      <c r="AG2025" s="21"/>
      <c r="AH2025" s="21"/>
      <c r="AI2025" s="21"/>
      <c r="AJ2025" s="21"/>
      <c r="AK2025" s="22"/>
    </row>
    <row r="2026" spans="1:37" ht="13.5" hidden="1" customHeight="1" x14ac:dyDescent="0.25">
      <c r="A2026" s="69" t="str">
        <f t="shared" si="31"/>
        <v>RORN</v>
      </c>
      <c r="B2026" s="20" t="s">
        <v>58</v>
      </c>
      <c r="C2026" s="20" t="s">
        <v>57</v>
      </c>
      <c r="D2026" s="20" t="s">
        <v>65</v>
      </c>
      <c r="E2026" s="36" t="s">
        <v>78</v>
      </c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  <c r="R2026" s="21"/>
      <c r="S2026" s="21"/>
      <c r="T2026" s="21"/>
      <c r="U2026" s="21"/>
      <c r="V2026" s="21"/>
      <c r="W2026" s="21"/>
      <c r="X2026" s="21"/>
      <c r="Y2026" s="21"/>
      <c r="Z2026" s="21"/>
      <c r="AA2026" s="21"/>
      <c r="AB2026" s="21"/>
      <c r="AC2026" s="21"/>
      <c r="AD2026" s="21"/>
      <c r="AE2026" s="21"/>
      <c r="AF2026" s="21"/>
      <c r="AG2026" s="21"/>
      <c r="AH2026" s="21"/>
      <c r="AI2026" s="21"/>
      <c r="AJ2026" s="21"/>
      <c r="AK2026" s="22"/>
    </row>
    <row r="2027" spans="1:37" ht="13.5" hidden="1" customHeight="1" x14ac:dyDescent="0.25">
      <c r="A2027" s="69" t="str">
        <f t="shared" si="31"/>
        <v>RORO</v>
      </c>
      <c r="B2027" s="20" t="s">
        <v>58</v>
      </c>
      <c r="C2027" s="20" t="s">
        <v>58</v>
      </c>
      <c r="D2027" s="20" t="s">
        <v>65</v>
      </c>
      <c r="E2027" s="36" t="s">
        <v>78</v>
      </c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  <c r="R2027" s="21"/>
      <c r="S2027" s="21"/>
      <c r="T2027" s="21"/>
      <c r="U2027" s="21"/>
      <c r="V2027" s="21"/>
      <c r="W2027" s="21"/>
      <c r="X2027" s="21"/>
      <c r="Y2027" s="21"/>
      <c r="Z2027" s="21"/>
      <c r="AA2027" s="21"/>
      <c r="AB2027" s="21"/>
      <c r="AC2027" s="21"/>
      <c r="AD2027" s="21"/>
      <c r="AE2027" s="21"/>
      <c r="AF2027" s="21"/>
      <c r="AG2027" s="21"/>
      <c r="AH2027" s="21"/>
      <c r="AI2027" s="21"/>
      <c r="AJ2027" s="21"/>
      <c r="AK2027" s="22"/>
    </row>
    <row r="2028" spans="1:37" ht="13.5" hidden="1" customHeight="1" x14ac:dyDescent="0.25">
      <c r="A2028" s="69" t="str">
        <f t="shared" si="31"/>
        <v>RORR</v>
      </c>
      <c r="B2028" s="20" t="s">
        <v>58</v>
      </c>
      <c r="C2028" s="20" t="s">
        <v>59</v>
      </c>
      <c r="D2028" s="20" t="s">
        <v>65</v>
      </c>
      <c r="E2028" s="36" t="s">
        <v>78</v>
      </c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  <c r="R2028" s="21"/>
      <c r="S2028" s="21"/>
      <c r="T2028" s="21"/>
      <c r="U2028" s="21"/>
      <c r="V2028" s="21"/>
      <c r="W2028" s="21"/>
      <c r="X2028" s="21"/>
      <c r="Y2028" s="21"/>
      <c r="Z2028" s="21"/>
      <c r="AA2028" s="21"/>
      <c r="AB2028" s="21"/>
      <c r="AC2028" s="21"/>
      <c r="AD2028" s="21"/>
      <c r="AE2028" s="21"/>
      <c r="AF2028" s="21"/>
      <c r="AG2028" s="21"/>
      <c r="AH2028" s="21"/>
      <c r="AI2028" s="21"/>
      <c r="AJ2028" s="21"/>
      <c r="AK2028" s="22"/>
    </row>
    <row r="2029" spans="1:37" ht="13.5" hidden="1" customHeight="1" x14ac:dyDescent="0.25">
      <c r="A2029" s="69" t="str">
        <f t="shared" si="31"/>
        <v>RORS</v>
      </c>
      <c r="B2029" s="20" t="s">
        <v>58</v>
      </c>
      <c r="C2029" s="20" t="s">
        <v>60</v>
      </c>
      <c r="D2029" s="20" t="s">
        <v>65</v>
      </c>
      <c r="E2029" s="36" t="s">
        <v>78</v>
      </c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  <c r="R2029" s="21"/>
      <c r="S2029" s="21"/>
      <c r="T2029" s="21"/>
      <c r="U2029" s="21"/>
      <c r="V2029" s="21"/>
      <c r="W2029" s="21"/>
      <c r="X2029" s="21"/>
      <c r="Y2029" s="21"/>
      <c r="Z2029" s="21"/>
      <c r="AA2029" s="21"/>
      <c r="AB2029" s="21"/>
      <c r="AC2029" s="21"/>
      <c r="AD2029" s="21"/>
      <c r="AE2029" s="21"/>
      <c r="AF2029" s="21"/>
      <c r="AG2029" s="21"/>
      <c r="AH2029" s="21"/>
      <c r="AI2029" s="21"/>
      <c r="AJ2029" s="21"/>
      <c r="AK2029" s="22"/>
    </row>
    <row r="2030" spans="1:37" ht="13.5" hidden="1" customHeight="1" x14ac:dyDescent="0.25">
      <c r="A2030" s="69" t="str">
        <f t="shared" si="31"/>
        <v>ROSC</v>
      </c>
      <c r="B2030" s="20" t="s">
        <v>58</v>
      </c>
      <c r="C2030" s="20" t="s">
        <v>61</v>
      </c>
      <c r="D2030" s="20" t="s">
        <v>65</v>
      </c>
      <c r="E2030" s="36" t="s">
        <v>78</v>
      </c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  <c r="R2030" s="21"/>
      <c r="S2030" s="21"/>
      <c r="T2030" s="21"/>
      <c r="U2030" s="21"/>
      <c r="V2030" s="21"/>
      <c r="W2030" s="21"/>
      <c r="X2030" s="21"/>
      <c r="Y2030" s="21"/>
      <c r="Z2030" s="21"/>
      <c r="AA2030" s="21"/>
      <c r="AB2030" s="21"/>
      <c r="AC2030" s="21"/>
      <c r="AD2030" s="21"/>
      <c r="AE2030" s="21"/>
      <c r="AF2030" s="21"/>
      <c r="AG2030" s="21"/>
      <c r="AH2030" s="21"/>
      <c r="AI2030" s="21"/>
      <c r="AJ2030" s="21"/>
      <c r="AK2030" s="22"/>
    </row>
    <row r="2031" spans="1:37" ht="13.5" hidden="1" customHeight="1" x14ac:dyDescent="0.25">
      <c r="A2031" s="69" t="str">
        <f t="shared" si="31"/>
        <v>ROSE</v>
      </c>
      <c r="B2031" s="20" t="s">
        <v>58</v>
      </c>
      <c r="C2031" s="20" t="s">
        <v>62</v>
      </c>
      <c r="D2031" s="20" t="s">
        <v>65</v>
      </c>
      <c r="E2031" s="36" t="s">
        <v>78</v>
      </c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  <c r="R2031" s="21"/>
      <c r="S2031" s="21"/>
      <c r="T2031" s="21"/>
      <c r="U2031" s="21"/>
      <c r="V2031" s="21"/>
      <c r="W2031" s="21"/>
      <c r="X2031" s="21"/>
      <c r="Y2031" s="21"/>
      <c r="Z2031" s="21"/>
      <c r="AA2031" s="21"/>
      <c r="AB2031" s="21"/>
      <c r="AC2031" s="21"/>
      <c r="AD2031" s="21"/>
      <c r="AE2031" s="21"/>
      <c r="AF2031" s="21"/>
      <c r="AG2031" s="21"/>
      <c r="AH2031" s="21"/>
      <c r="AI2031" s="21"/>
      <c r="AJ2031" s="21"/>
      <c r="AK2031" s="22"/>
    </row>
    <row r="2032" spans="1:37" ht="13.5" hidden="1" customHeight="1" x14ac:dyDescent="0.25">
      <c r="A2032" s="69" t="str">
        <f t="shared" si="31"/>
        <v>ROSP</v>
      </c>
      <c r="B2032" s="20" t="s">
        <v>58</v>
      </c>
      <c r="C2032" s="20" t="s">
        <v>63</v>
      </c>
      <c r="D2032" s="20" t="s">
        <v>65</v>
      </c>
      <c r="E2032" s="36" t="s">
        <v>78</v>
      </c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  <c r="R2032" s="21"/>
      <c r="S2032" s="21"/>
      <c r="T2032" s="21"/>
      <c r="U2032" s="21"/>
      <c r="V2032" s="21"/>
      <c r="W2032" s="21"/>
      <c r="X2032" s="21"/>
      <c r="Y2032" s="21"/>
      <c r="Z2032" s="21"/>
      <c r="AA2032" s="21"/>
      <c r="AB2032" s="21"/>
      <c r="AC2032" s="21"/>
      <c r="AD2032" s="21"/>
      <c r="AE2032" s="21"/>
      <c r="AF2032" s="21"/>
      <c r="AG2032" s="21"/>
      <c r="AH2032" s="21"/>
      <c r="AI2032" s="21"/>
      <c r="AJ2032" s="21"/>
      <c r="AK2032" s="22"/>
    </row>
    <row r="2033" spans="1:37" ht="13.5" hidden="1" customHeight="1" thickBot="1" x14ac:dyDescent="0.3">
      <c r="A2033" s="69" t="str">
        <f t="shared" si="31"/>
        <v>ROTO</v>
      </c>
      <c r="B2033" s="23" t="s">
        <v>58</v>
      </c>
      <c r="C2033" s="23" t="s">
        <v>30</v>
      </c>
      <c r="D2033" s="23" t="s">
        <v>65</v>
      </c>
      <c r="E2033" s="43" t="s">
        <v>78</v>
      </c>
      <c r="F2033" s="44"/>
      <c r="G2033" s="44"/>
      <c r="H2033" s="44"/>
      <c r="I2033" s="44"/>
      <c r="J2033" s="44"/>
      <c r="K2033" s="44"/>
      <c r="L2033" s="44"/>
      <c r="M2033" s="44"/>
      <c r="N2033" s="44"/>
      <c r="O2033" s="44"/>
      <c r="P2033" s="44"/>
      <c r="Q2033" s="44"/>
      <c r="R2033" s="44"/>
      <c r="S2033" s="44"/>
      <c r="T2033" s="44"/>
      <c r="U2033" s="44"/>
      <c r="V2033" s="44"/>
      <c r="W2033" s="44"/>
      <c r="X2033" s="44"/>
      <c r="Y2033" s="44"/>
      <c r="Z2033" s="44"/>
      <c r="AA2033" s="44"/>
      <c r="AB2033" s="44"/>
      <c r="AC2033" s="44"/>
      <c r="AD2033" s="44"/>
      <c r="AE2033" s="44"/>
      <c r="AF2033" s="44"/>
      <c r="AG2033" s="44"/>
      <c r="AH2033" s="44"/>
      <c r="AI2033" s="44"/>
      <c r="AJ2033" s="44"/>
      <c r="AK2033" s="45"/>
    </row>
    <row r="2034" spans="1:37" ht="13.5" hidden="1" customHeight="1" x14ac:dyDescent="0.25">
      <c r="A2034" s="69" t="str">
        <f t="shared" si="31"/>
        <v>RRAC</v>
      </c>
      <c r="B2034" s="40" t="s">
        <v>59</v>
      </c>
      <c r="C2034" s="40" t="s">
        <v>33</v>
      </c>
      <c r="D2034" s="40" t="s">
        <v>65</v>
      </c>
      <c r="E2034" s="42" t="s">
        <v>78</v>
      </c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  <c r="R2034" s="31"/>
      <c r="S2034" s="31"/>
      <c r="T2034" s="31"/>
      <c r="U2034" s="31"/>
      <c r="V2034" s="31"/>
      <c r="W2034" s="31"/>
      <c r="X2034" s="31"/>
      <c r="Y2034" s="31"/>
      <c r="Z2034" s="31"/>
      <c r="AA2034" s="31"/>
      <c r="AB2034" s="31"/>
      <c r="AC2034" s="31"/>
      <c r="AD2034" s="31"/>
      <c r="AE2034" s="31"/>
      <c r="AF2034" s="31"/>
      <c r="AG2034" s="31"/>
      <c r="AH2034" s="31"/>
      <c r="AI2034" s="31"/>
      <c r="AJ2034" s="31"/>
      <c r="AK2034" s="32"/>
    </row>
    <row r="2035" spans="1:37" ht="13.5" hidden="1" customHeight="1" x14ac:dyDescent="0.25">
      <c r="A2035" s="69" t="str">
        <f t="shared" si="31"/>
        <v>RRAL</v>
      </c>
      <c r="B2035" s="20" t="s">
        <v>59</v>
      </c>
      <c r="C2035" s="20" t="s">
        <v>39</v>
      </c>
      <c r="D2035" s="20" t="s">
        <v>65</v>
      </c>
      <c r="E2035" s="36" t="s">
        <v>78</v>
      </c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  <c r="R2035" s="21"/>
      <c r="S2035" s="21"/>
      <c r="T2035" s="21"/>
      <c r="U2035" s="21"/>
      <c r="V2035" s="21"/>
      <c r="W2035" s="21"/>
      <c r="X2035" s="21"/>
      <c r="Y2035" s="21"/>
      <c r="Z2035" s="21"/>
      <c r="AA2035" s="21"/>
      <c r="AB2035" s="21"/>
      <c r="AC2035" s="21"/>
      <c r="AD2035" s="21"/>
      <c r="AE2035" s="21"/>
      <c r="AF2035" s="21"/>
      <c r="AG2035" s="21"/>
      <c r="AH2035" s="21"/>
      <c r="AI2035" s="21"/>
      <c r="AJ2035" s="21"/>
      <c r="AK2035" s="22"/>
    </row>
    <row r="2036" spans="1:37" ht="13.5" hidden="1" customHeight="1" x14ac:dyDescent="0.25">
      <c r="A2036" s="69" t="str">
        <f t="shared" si="31"/>
        <v>RRAM</v>
      </c>
      <c r="B2036" s="20" t="s">
        <v>59</v>
      </c>
      <c r="C2036" s="20" t="s">
        <v>40</v>
      </c>
      <c r="D2036" s="20" t="s">
        <v>65</v>
      </c>
      <c r="E2036" s="36" t="s">
        <v>78</v>
      </c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  <c r="R2036" s="21"/>
      <c r="S2036" s="21"/>
      <c r="T2036" s="21"/>
      <c r="U2036" s="21"/>
      <c r="V2036" s="21"/>
      <c r="W2036" s="21"/>
      <c r="X2036" s="21"/>
      <c r="Y2036" s="21"/>
      <c r="Z2036" s="21"/>
      <c r="AA2036" s="21"/>
      <c r="AB2036" s="21"/>
      <c r="AC2036" s="21"/>
      <c r="AD2036" s="21"/>
      <c r="AE2036" s="21"/>
      <c r="AF2036" s="21"/>
      <c r="AG2036" s="21"/>
      <c r="AH2036" s="21"/>
      <c r="AI2036" s="21"/>
      <c r="AJ2036" s="21"/>
      <c r="AK2036" s="22"/>
    </row>
    <row r="2037" spans="1:37" ht="13.5" hidden="1" customHeight="1" x14ac:dyDescent="0.25">
      <c r="A2037" s="69" t="str">
        <f t="shared" si="31"/>
        <v>RRAP</v>
      </c>
      <c r="B2037" s="20" t="s">
        <v>59</v>
      </c>
      <c r="C2037" s="20" t="s">
        <v>41</v>
      </c>
      <c r="D2037" s="20" t="s">
        <v>65</v>
      </c>
      <c r="E2037" s="36" t="s">
        <v>78</v>
      </c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  <c r="R2037" s="21"/>
      <c r="S2037" s="21"/>
      <c r="T2037" s="21"/>
      <c r="U2037" s="21"/>
      <c r="V2037" s="21"/>
      <c r="W2037" s="21"/>
      <c r="X2037" s="21"/>
      <c r="Y2037" s="21"/>
      <c r="Z2037" s="21"/>
      <c r="AA2037" s="21"/>
      <c r="AB2037" s="21"/>
      <c r="AC2037" s="21"/>
      <c r="AD2037" s="21"/>
      <c r="AE2037" s="21"/>
      <c r="AF2037" s="21"/>
      <c r="AG2037" s="21"/>
      <c r="AH2037" s="21"/>
      <c r="AI2037" s="21"/>
      <c r="AJ2037" s="21"/>
      <c r="AK2037" s="22"/>
    </row>
    <row r="2038" spans="1:37" ht="13.5" hidden="1" customHeight="1" x14ac:dyDescent="0.25">
      <c r="A2038" s="69" t="str">
        <f t="shared" si="31"/>
        <v>RRBA</v>
      </c>
      <c r="B2038" s="20" t="s">
        <v>59</v>
      </c>
      <c r="C2038" s="20" t="s">
        <v>42</v>
      </c>
      <c r="D2038" s="20" t="s">
        <v>65</v>
      </c>
      <c r="E2038" s="36" t="s">
        <v>78</v>
      </c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  <c r="R2038" s="21"/>
      <c r="S2038" s="21"/>
      <c r="T2038" s="21"/>
      <c r="U2038" s="21"/>
      <c r="V2038" s="21"/>
      <c r="W2038" s="21"/>
      <c r="X2038" s="21"/>
      <c r="Y2038" s="21"/>
      <c r="Z2038" s="21"/>
      <c r="AA2038" s="21"/>
      <c r="AB2038" s="21"/>
      <c r="AC2038" s="21"/>
      <c r="AD2038" s="21"/>
      <c r="AE2038" s="21"/>
      <c r="AF2038" s="21"/>
      <c r="AG2038" s="21"/>
      <c r="AH2038" s="21"/>
      <c r="AI2038" s="21"/>
      <c r="AJ2038" s="21"/>
      <c r="AK2038" s="22"/>
    </row>
    <row r="2039" spans="1:37" ht="13.5" hidden="1" customHeight="1" x14ac:dyDescent="0.25">
      <c r="A2039" s="69" t="str">
        <f t="shared" si="31"/>
        <v>RRCE</v>
      </c>
      <c r="B2039" s="20" t="s">
        <v>59</v>
      </c>
      <c r="C2039" s="20" t="s">
        <v>43</v>
      </c>
      <c r="D2039" s="20" t="s">
        <v>65</v>
      </c>
      <c r="E2039" s="36" t="s">
        <v>78</v>
      </c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  <c r="R2039" s="21"/>
      <c r="S2039" s="21"/>
      <c r="T2039" s="21"/>
      <c r="U2039" s="21"/>
      <c r="V2039" s="21"/>
      <c r="W2039" s="21"/>
      <c r="X2039" s="21"/>
      <c r="Y2039" s="21"/>
      <c r="Z2039" s="21"/>
      <c r="AA2039" s="21"/>
      <c r="AB2039" s="21"/>
      <c r="AC2039" s="21"/>
      <c r="AD2039" s="21"/>
      <c r="AE2039" s="21"/>
      <c r="AF2039" s="21"/>
      <c r="AG2039" s="21"/>
      <c r="AH2039" s="21"/>
      <c r="AI2039" s="21"/>
      <c r="AJ2039" s="21"/>
      <c r="AK2039" s="22"/>
    </row>
    <row r="2040" spans="1:37" ht="13.5" hidden="1" customHeight="1" x14ac:dyDescent="0.25">
      <c r="A2040" s="69" t="str">
        <f t="shared" si="31"/>
        <v>RRDF</v>
      </c>
      <c r="B2040" s="20" t="s">
        <v>59</v>
      </c>
      <c r="C2040" s="20" t="s">
        <v>44</v>
      </c>
      <c r="D2040" s="20" t="s">
        <v>65</v>
      </c>
      <c r="E2040" s="36" t="s">
        <v>78</v>
      </c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  <c r="R2040" s="21"/>
      <c r="S2040" s="21"/>
      <c r="T2040" s="21"/>
      <c r="U2040" s="21"/>
      <c r="V2040" s="21"/>
      <c r="W2040" s="21"/>
      <c r="X2040" s="21"/>
      <c r="Y2040" s="21"/>
      <c r="Z2040" s="21"/>
      <c r="AA2040" s="21"/>
      <c r="AB2040" s="21"/>
      <c r="AC2040" s="21"/>
      <c r="AD2040" s="21"/>
      <c r="AE2040" s="21"/>
      <c r="AF2040" s="21"/>
      <c r="AG2040" s="21"/>
      <c r="AH2040" s="21"/>
      <c r="AI2040" s="21"/>
      <c r="AJ2040" s="21"/>
      <c r="AK2040" s="22"/>
    </row>
    <row r="2041" spans="1:37" ht="13.5" hidden="1" customHeight="1" x14ac:dyDescent="0.25">
      <c r="A2041" s="69" t="str">
        <f t="shared" si="31"/>
        <v>RRES</v>
      </c>
      <c r="B2041" s="20" t="s">
        <v>59</v>
      </c>
      <c r="C2041" s="20" t="s">
        <v>45</v>
      </c>
      <c r="D2041" s="20" t="s">
        <v>65</v>
      </c>
      <c r="E2041" s="36" t="s">
        <v>78</v>
      </c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  <c r="R2041" s="21"/>
      <c r="S2041" s="21"/>
      <c r="T2041" s="21"/>
      <c r="U2041" s="21"/>
      <c r="V2041" s="21"/>
      <c r="W2041" s="21"/>
      <c r="X2041" s="21"/>
      <c r="Y2041" s="21"/>
      <c r="Z2041" s="21"/>
      <c r="AA2041" s="21"/>
      <c r="AB2041" s="21"/>
      <c r="AC2041" s="21"/>
      <c r="AD2041" s="21"/>
      <c r="AE2041" s="21"/>
      <c r="AF2041" s="21"/>
      <c r="AG2041" s="21"/>
      <c r="AH2041" s="21"/>
      <c r="AI2041" s="21"/>
      <c r="AJ2041" s="21"/>
      <c r="AK2041" s="22"/>
    </row>
    <row r="2042" spans="1:37" ht="13.5" hidden="1" customHeight="1" x14ac:dyDescent="0.25">
      <c r="A2042" s="69" t="str">
        <f t="shared" si="31"/>
        <v>RRGO</v>
      </c>
      <c r="B2042" s="20" t="s">
        <v>59</v>
      </c>
      <c r="C2042" s="20" t="s">
        <v>46</v>
      </c>
      <c r="D2042" s="20" t="s">
        <v>65</v>
      </c>
      <c r="E2042" s="36" t="s">
        <v>78</v>
      </c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  <c r="R2042" s="21"/>
      <c r="S2042" s="21"/>
      <c r="T2042" s="21"/>
      <c r="U2042" s="21"/>
      <c r="V2042" s="21"/>
      <c r="W2042" s="21"/>
      <c r="X2042" s="21"/>
      <c r="Y2042" s="21"/>
      <c r="Z2042" s="21"/>
      <c r="AA2042" s="21"/>
      <c r="AB2042" s="21"/>
      <c r="AC2042" s="21"/>
      <c r="AD2042" s="21"/>
      <c r="AE2042" s="21"/>
      <c r="AF2042" s="21"/>
      <c r="AG2042" s="21"/>
      <c r="AH2042" s="21"/>
      <c r="AI2042" s="21"/>
      <c r="AJ2042" s="21"/>
      <c r="AK2042" s="22"/>
    </row>
    <row r="2043" spans="1:37" ht="13.5" hidden="1" customHeight="1" x14ac:dyDescent="0.25">
      <c r="A2043" s="69" t="str">
        <f t="shared" si="31"/>
        <v>RRMA</v>
      </c>
      <c r="B2043" s="20" t="s">
        <v>59</v>
      </c>
      <c r="C2043" s="20" t="s">
        <v>47</v>
      </c>
      <c r="D2043" s="20" t="s">
        <v>65</v>
      </c>
      <c r="E2043" s="36" t="s">
        <v>78</v>
      </c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  <c r="R2043" s="21"/>
      <c r="S2043" s="21"/>
      <c r="T2043" s="21"/>
      <c r="U2043" s="21"/>
      <c r="V2043" s="21"/>
      <c r="W2043" s="21"/>
      <c r="X2043" s="21"/>
      <c r="Y2043" s="21"/>
      <c r="Z2043" s="21"/>
      <c r="AA2043" s="21"/>
      <c r="AB2043" s="21"/>
      <c r="AC2043" s="21"/>
      <c r="AD2043" s="21"/>
      <c r="AE2043" s="21"/>
      <c r="AF2043" s="21"/>
      <c r="AG2043" s="21"/>
      <c r="AH2043" s="21"/>
      <c r="AI2043" s="21"/>
      <c r="AJ2043" s="21"/>
      <c r="AK2043" s="22"/>
    </row>
    <row r="2044" spans="1:37" ht="13.5" hidden="1" customHeight="1" x14ac:dyDescent="0.25">
      <c r="A2044" s="69" t="str">
        <f t="shared" si="31"/>
        <v>RRMG</v>
      </c>
      <c r="B2044" s="20" t="s">
        <v>59</v>
      </c>
      <c r="C2044" s="20" t="s">
        <v>48</v>
      </c>
      <c r="D2044" s="20" t="s">
        <v>65</v>
      </c>
      <c r="E2044" s="36" t="s">
        <v>78</v>
      </c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  <c r="R2044" s="21"/>
      <c r="S2044" s="21"/>
      <c r="T2044" s="21"/>
      <c r="U2044" s="21"/>
      <c r="V2044" s="21"/>
      <c r="W2044" s="21"/>
      <c r="X2044" s="21"/>
      <c r="Y2044" s="21"/>
      <c r="Z2044" s="21"/>
      <c r="AA2044" s="21"/>
      <c r="AB2044" s="21"/>
      <c r="AC2044" s="21"/>
      <c r="AD2044" s="21"/>
      <c r="AE2044" s="21"/>
      <c r="AF2044" s="21"/>
      <c r="AG2044" s="21"/>
      <c r="AH2044" s="21"/>
      <c r="AI2044" s="21"/>
      <c r="AJ2044" s="21"/>
      <c r="AK2044" s="22"/>
    </row>
    <row r="2045" spans="1:37" ht="13.5" hidden="1" customHeight="1" x14ac:dyDescent="0.25">
      <c r="A2045" s="69" t="str">
        <f t="shared" si="31"/>
        <v>RRMS</v>
      </c>
      <c r="B2045" s="20" t="s">
        <v>59</v>
      </c>
      <c r="C2045" s="20" t="s">
        <v>49</v>
      </c>
      <c r="D2045" s="20" t="s">
        <v>65</v>
      </c>
      <c r="E2045" s="36" t="s">
        <v>78</v>
      </c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  <c r="R2045" s="21"/>
      <c r="S2045" s="21"/>
      <c r="T2045" s="21"/>
      <c r="U2045" s="21"/>
      <c r="V2045" s="21"/>
      <c r="W2045" s="21"/>
      <c r="X2045" s="21"/>
      <c r="Y2045" s="21"/>
      <c r="Z2045" s="21"/>
      <c r="AA2045" s="21"/>
      <c r="AB2045" s="21"/>
      <c r="AC2045" s="21"/>
      <c r="AD2045" s="21"/>
      <c r="AE2045" s="21"/>
      <c r="AF2045" s="21"/>
      <c r="AG2045" s="21"/>
      <c r="AH2045" s="21"/>
      <c r="AI2045" s="21"/>
      <c r="AJ2045" s="21"/>
      <c r="AK2045" s="22"/>
    </row>
    <row r="2046" spans="1:37" ht="13.5" hidden="1" customHeight="1" x14ac:dyDescent="0.25">
      <c r="A2046" s="69" t="str">
        <f t="shared" si="31"/>
        <v>RRMT</v>
      </c>
      <c r="B2046" s="20" t="s">
        <v>59</v>
      </c>
      <c r="C2046" s="20" t="s">
        <v>50</v>
      </c>
      <c r="D2046" s="20" t="s">
        <v>65</v>
      </c>
      <c r="E2046" s="36" t="s">
        <v>78</v>
      </c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  <c r="R2046" s="21"/>
      <c r="S2046" s="21"/>
      <c r="T2046" s="21"/>
      <c r="U2046" s="21"/>
      <c r="V2046" s="21"/>
      <c r="W2046" s="21"/>
      <c r="X2046" s="21"/>
      <c r="Y2046" s="21"/>
      <c r="Z2046" s="21"/>
      <c r="AA2046" s="21"/>
      <c r="AB2046" s="21"/>
      <c r="AC2046" s="21"/>
      <c r="AD2046" s="21"/>
      <c r="AE2046" s="21"/>
      <c r="AF2046" s="21"/>
      <c r="AG2046" s="21"/>
      <c r="AH2046" s="21"/>
      <c r="AI2046" s="21"/>
      <c r="AJ2046" s="21"/>
      <c r="AK2046" s="22"/>
    </row>
    <row r="2047" spans="1:37" ht="13.5" hidden="1" customHeight="1" x14ac:dyDescent="0.25">
      <c r="A2047" s="69" t="str">
        <f t="shared" si="31"/>
        <v>RRPA</v>
      </c>
      <c r="B2047" s="20" t="s">
        <v>59</v>
      </c>
      <c r="C2047" s="20" t="s">
        <v>51</v>
      </c>
      <c r="D2047" s="20" t="s">
        <v>65</v>
      </c>
      <c r="E2047" s="36" t="s">
        <v>78</v>
      </c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  <c r="R2047" s="21"/>
      <c r="S2047" s="21"/>
      <c r="T2047" s="21"/>
      <c r="U2047" s="21"/>
      <c r="V2047" s="21"/>
      <c r="W2047" s="21"/>
      <c r="X2047" s="21"/>
      <c r="Y2047" s="21"/>
      <c r="Z2047" s="21"/>
      <c r="AA2047" s="21"/>
      <c r="AB2047" s="21"/>
      <c r="AC2047" s="21"/>
      <c r="AD2047" s="21"/>
      <c r="AE2047" s="21"/>
      <c r="AF2047" s="21"/>
      <c r="AG2047" s="21"/>
      <c r="AH2047" s="21"/>
      <c r="AI2047" s="21"/>
      <c r="AJ2047" s="21"/>
      <c r="AK2047" s="22"/>
    </row>
    <row r="2048" spans="1:37" ht="13.5" hidden="1" customHeight="1" x14ac:dyDescent="0.25">
      <c r="A2048" s="69" t="str">
        <f t="shared" si="31"/>
        <v>RRPB</v>
      </c>
      <c r="B2048" s="20" t="s">
        <v>59</v>
      </c>
      <c r="C2048" s="20" t="s">
        <v>52</v>
      </c>
      <c r="D2048" s="20" t="s">
        <v>65</v>
      </c>
      <c r="E2048" s="36" t="s">
        <v>78</v>
      </c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  <c r="R2048" s="21"/>
      <c r="S2048" s="21"/>
      <c r="T2048" s="21"/>
      <c r="U2048" s="21"/>
      <c r="V2048" s="21"/>
      <c r="W2048" s="21"/>
      <c r="X2048" s="21"/>
      <c r="Y2048" s="21"/>
      <c r="Z2048" s="21"/>
      <c r="AA2048" s="21"/>
      <c r="AB2048" s="21"/>
      <c r="AC2048" s="21"/>
      <c r="AD2048" s="21"/>
      <c r="AE2048" s="21"/>
      <c r="AF2048" s="21"/>
      <c r="AG2048" s="21"/>
      <c r="AH2048" s="21"/>
      <c r="AI2048" s="21"/>
      <c r="AJ2048" s="21"/>
      <c r="AK2048" s="22"/>
    </row>
    <row r="2049" spans="1:37" ht="13.5" hidden="1" customHeight="1" x14ac:dyDescent="0.25">
      <c r="A2049" s="69" t="str">
        <f t="shared" si="31"/>
        <v>RRPE</v>
      </c>
      <c r="B2049" s="20" t="s">
        <v>59</v>
      </c>
      <c r="C2049" s="20" t="s">
        <v>53</v>
      </c>
      <c r="D2049" s="20" t="s">
        <v>65</v>
      </c>
      <c r="E2049" s="36" t="s">
        <v>78</v>
      </c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  <c r="R2049" s="21"/>
      <c r="S2049" s="21"/>
      <c r="T2049" s="21"/>
      <c r="U2049" s="21"/>
      <c r="V2049" s="21"/>
      <c r="W2049" s="21"/>
      <c r="X2049" s="21"/>
      <c r="Y2049" s="21"/>
      <c r="Z2049" s="21"/>
      <c r="AA2049" s="21"/>
      <c r="AB2049" s="21"/>
      <c r="AC2049" s="21"/>
      <c r="AD2049" s="21"/>
      <c r="AE2049" s="21"/>
      <c r="AF2049" s="21"/>
      <c r="AG2049" s="21"/>
      <c r="AH2049" s="21"/>
      <c r="AI2049" s="21"/>
      <c r="AJ2049" s="21"/>
      <c r="AK2049" s="22"/>
    </row>
    <row r="2050" spans="1:37" ht="13.5" hidden="1" customHeight="1" x14ac:dyDescent="0.25">
      <c r="A2050" s="69" t="str">
        <f t="shared" si="31"/>
        <v>RRPI</v>
      </c>
      <c r="B2050" s="20" t="s">
        <v>59</v>
      </c>
      <c r="C2050" s="20" t="s">
        <v>54</v>
      </c>
      <c r="D2050" s="20" t="s">
        <v>65</v>
      </c>
      <c r="E2050" s="36" t="s">
        <v>78</v>
      </c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  <c r="R2050" s="21"/>
      <c r="S2050" s="21"/>
      <c r="T2050" s="21"/>
      <c r="U2050" s="21"/>
      <c r="V2050" s="21"/>
      <c r="W2050" s="21"/>
      <c r="X2050" s="21"/>
      <c r="Y2050" s="21"/>
      <c r="Z2050" s="21"/>
      <c r="AA2050" s="21"/>
      <c r="AB2050" s="21"/>
      <c r="AC2050" s="21"/>
      <c r="AD2050" s="21"/>
      <c r="AE2050" s="21"/>
      <c r="AF2050" s="21"/>
      <c r="AG2050" s="21"/>
      <c r="AH2050" s="21"/>
      <c r="AI2050" s="21"/>
      <c r="AJ2050" s="21"/>
      <c r="AK2050" s="22"/>
    </row>
    <row r="2051" spans="1:37" ht="13.5" hidden="1" customHeight="1" x14ac:dyDescent="0.25">
      <c r="A2051" s="69" t="str">
        <f t="shared" si="31"/>
        <v>RRPR</v>
      </c>
      <c r="B2051" s="20" t="s">
        <v>59</v>
      </c>
      <c r="C2051" s="20" t="s">
        <v>55</v>
      </c>
      <c r="D2051" s="20" t="s">
        <v>65</v>
      </c>
      <c r="E2051" s="36" t="s">
        <v>78</v>
      </c>
      <c r="F2051" s="21"/>
      <c r="G2051" s="21"/>
      <c r="H2051" s="21"/>
      <c r="I2051" s="21"/>
      <c r="J2051" s="21"/>
      <c r="K2051" s="21"/>
      <c r="L2051" s="21"/>
      <c r="M2051" s="21"/>
      <c r="N2051" s="21"/>
      <c r="O2051" s="21"/>
      <c r="P2051" s="21"/>
      <c r="Q2051" s="21"/>
      <c r="R2051" s="21"/>
      <c r="S2051" s="21"/>
      <c r="T2051" s="21"/>
      <c r="U2051" s="21"/>
      <c r="V2051" s="21"/>
      <c r="W2051" s="21"/>
      <c r="X2051" s="21"/>
      <c r="Y2051" s="21"/>
      <c r="Z2051" s="21"/>
      <c r="AA2051" s="21"/>
      <c r="AB2051" s="21"/>
      <c r="AC2051" s="21"/>
      <c r="AD2051" s="21"/>
      <c r="AE2051" s="21"/>
      <c r="AF2051" s="21"/>
      <c r="AG2051" s="21"/>
      <c r="AH2051" s="21"/>
      <c r="AI2051" s="21"/>
      <c r="AJ2051" s="21"/>
      <c r="AK2051" s="22"/>
    </row>
    <row r="2052" spans="1:37" ht="13.5" hidden="1" customHeight="1" x14ac:dyDescent="0.25">
      <c r="A2052" s="69" t="str">
        <f t="shared" si="31"/>
        <v>RRRJ</v>
      </c>
      <c r="B2052" s="20" t="s">
        <v>59</v>
      </c>
      <c r="C2052" s="20" t="s">
        <v>56</v>
      </c>
      <c r="D2052" s="20" t="s">
        <v>65</v>
      </c>
      <c r="E2052" s="36" t="s">
        <v>78</v>
      </c>
      <c r="F2052" s="21"/>
      <c r="G2052" s="21"/>
      <c r="H2052" s="21"/>
      <c r="I2052" s="21"/>
      <c r="J2052" s="21"/>
      <c r="K2052" s="21"/>
      <c r="L2052" s="21"/>
      <c r="M2052" s="21"/>
      <c r="N2052" s="21"/>
      <c r="O2052" s="21"/>
      <c r="P2052" s="21"/>
      <c r="Q2052" s="21"/>
      <c r="R2052" s="21"/>
      <c r="S2052" s="21"/>
      <c r="T2052" s="21"/>
      <c r="U2052" s="21"/>
      <c r="V2052" s="21"/>
      <c r="W2052" s="21"/>
      <c r="X2052" s="21"/>
      <c r="Y2052" s="21"/>
      <c r="Z2052" s="21"/>
      <c r="AA2052" s="21"/>
      <c r="AB2052" s="21"/>
      <c r="AC2052" s="21"/>
      <c r="AD2052" s="21"/>
      <c r="AE2052" s="21"/>
      <c r="AF2052" s="21"/>
      <c r="AG2052" s="21"/>
      <c r="AH2052" s="21"/>
      <c r="AI2052" s="21"/>
      <c r="AJ2052" s="21"/>
      <c r="AK2052" s="22"/>
    </row>
    <row r="2053" spans="1:37" ht="13.5" hidden="1" customHeight="1" x14ac:dyDescent="0.25">
      <c r="A2053" s="69" t="str">
        <f t="shared" si="31"/>
        <v>RRRN</v>
      </c>
      <c r="B2053" s="20" t="s">
        <v>59</v>
      </c>
      <c r="C2053" s="20" t="s">
        <v>57</v>
      </c>
      <c r="D2053" s="20" t="s">
        <v>65</v>
      </c>
      <c r="E2053" s="36" t="s">
        <v>78</v>
      </c>
      <c r="F2053" s="21"/>
      <c r="G2053" s="21"/>
      <c r="H2053" s="21"/>
      <c r="I2053" s="21"/>
      <c r="J2053" s="21"/>
      <c r="K2053" s="21"/>
      <c r="L2053" s="21"/>
      <c r="M2053" s="21"/>
      <c r="N2053" s="21"/>
      <c r="O2053" s="21"/>
      <c r="P2053" s="21"/>
      <c r="Q2053" s="21"/>
      <c r="R2053" s="21"/>
      <c r="S2053" s="21"/>
      <c r="T2053" s="21"/>
      <c r="U2053" s="21"/>
      <c r="V2053" s="21"/>
      <c r="W2053" s="21"/>
      <c r="X2053" s="21"/>
      <c r="Y2053" s="21"/>
      <c r="Z2053" s="21"/>
      <c r="AA2053" s="21"/>
      <c r="AB2053" s="21"/>
      <c r="AC2053" s="21"/>
      <c r="AD2053" s="21"/>
      <c r="AE2053" s="21"/>
      <c r="AF2053" s="21"/>
      <c r="AG2053" s="21"/>
      <c r="AH2053" s="21"/>
      <c r="AI2053" s="21"/>
      <c r="AJ2053" s="21"/>
      <c r="AK2053" s="22"/>
    </row>
    <row r="2054" spans="1:37" ht="13.5" hidden="1" customHeight="1" x14ac:dyDescent="0.25">
      <c r="A2054" s="69" t="str">
        <f t="shared" si="31"/>
        <v>RRRO</v>
      </c>
      <c r="B2054" s="20" t="s">
        <v>59</v>
      </c>
      <c r="C2054" s="20" t="s">
        <v>58</v>
      </c>
      <c r="D2054" s="20" t="s">
        <v>65</v>
      </c>
      <c r="E2054" s="36" t="s">
        <v>78</v>
      </c>
      <c r="F2054" s="21"/>
      <c r="G2054" s="21"/>
      <c r="H2054" s="21"/>
      <c r="I2054" s="21"/>
      <c r="J2054" s="21"/>
      <c r="K2054" s="21"/>
      <c r="L2054" s="21"/>
      <c r="M2054" s="21"/>
      <c r="N2054" s="21"/>
      <c r="O2054" s="21"/>
      <c r="P2054" s="21"/>
      <c r="Q2054" s="21"/>
      <c r="R2054" s="21"/>
      <c r="S2054" s="21"/>
      <c r="T2054" s="21"/>
      <c r="U2054" s="21"/>
      <c r="V2054" s="21"/>
      <c r="W2054" s="21"/>
      <c r="X2054" s="21"/>
      <c r="Y2054" s="21"/>
      <c r="Z2054" s="21"/>
      <c r="AA2054" s="21"/>
      <c r="AB2054" s="21"/>
      <c r="AC2054" s="21"/>
      <c r="AD2054" s="21"/>
      <c r="AE2054" s="21"/>
      <c r="AF2054" s="21"/>
      <c r="AG2054" s="21"/>
      <c r="AH2054" s="21"/>
      <c r="AI2054" s="21"/>
      <c r="AJ2054" s="21"/>
      <c r="AK2054" s="22"/>
    </row>
    <row r="2055" spans="1:37" ht="13.5" hidden="1" customHeight="1" x14ac:dyDescent="0.25">
      <c r="A2055" s="69" t="str">
        <f t="shared" si="31"/>
        <v>RRRR</v>
      </c>
      <c r="B2055" s="20" t="s">
        <v>59</v>
      </c>
      <c r="C2055" s="20" t="s">
        <v>59</v>
      </c>
      <c r="D2055" s="20" t="s">
        <v>65</v>
      </c>
      <c r="E2055" s="36" t="s">
        <v>78</v>
      </c>
      <c r="F2055" s="21"/>
      <c r="G2055" s="21"/>
      <c r="H2055" s="21"/>
      <c r="I2055" s="21"/>
      <c r="J2055" s="21"/>
      <c r="K2055" s="21"/>
      <c r="L2055" s="21"/>
      <c r="M2055" s="21"/>
      <c r="N2055" s="21"/>
      <c r="O2055" s="21"/>
      <c r="P2055" s="21"/>
      <c r="Q2055" s="21"/>
      <c r="R2055" s="21"/>
      <c r="S2055" s="21"/>
      <c r="T2055" s="21"/>
      <c r="U2055" s="21"/>
      <c r="V2055" s="21"/>
      <c r="W2055" s="21"/>
      <c r="X2055" s="21"/>
      <c r="Y2055" s="21"/>
      <c r="Z2055" s="21"/>
      <c r="AA2055" s="21"/>
      <c r="AB2055" s="21"/>
      <c r="AC2055" s="21"/>
      <c r="AD2055" s="21"/>
      <c r="AE2055" s="21"/>
      <c r="AF2055" s="21"/>
      <c r="AG2055" s="21"/>
      <c r="AH2055" s="21"/>
      <c r="AI2055" s="21"/>
      <c r="AJ2055" s="21"/>
      <c r="AK2055" s="22"/>
    </row>
    <row r="2056" spans="1:37" ht="13.5" hidden="1" customHeight="1" x14ac:dyDescent="0.25">
      <c r="A2056" s="69" t="str">
        <f t="shared" si="31"/>
        <v>RRRS</v>
      </c>
      <c r="B2056" s="20" t="s">
        <v>59</v>
      </c>
      <c r="C2056" s="20" t="s">
        <v>60</v>
      </c>
      <c r="D2056" s="20" t="s">
        <v>65</v>
      </c>
      <c r="E2056" s="36" t="s">
        <v>78</v>
      </c>
      <c r="F2056" s="21"/>
      <c r="G2056" s="21"/>
      <c r="H2056" s="21"/>
      <c r="I2056" s="21"/>
      <c r="J2056" s="21"/>
      <c r="K2056" s="21"/>
      <c r="L2056" s="21"/>
      <c r="M2056" s="21"/>
      <c r="N2056" s="21"/>
      <c r="O2056" s="21"/>
      <c r="P2056" s="21"/>
      <c r="Q2056" s="21"/>
      <c r="R2056" s="21"/>
      <c r="S2056" s="21"/>
      <c r="T2056" s="21"/>
      <c r="U2056" s="21"/>
      <c r="V2056" s="21"/>
      <c r="W2056" s="21"/>
      <c r="X2056" s="21"/>
      <c r="Y2056" s="21"/>
      <c r="Z2056" s="21"/>
      <c r="AA2056" s="21"/>
      <c r="AB2056" s="21"/>
      <c r="AC2056" s="21"/>
      <c r="AD2056" s="21"/>
      <c r="AE2056" s="21"/>
      <c r="AF2056" s="21"/>
      <c r="AG2056" s="21"/>
      <c r="AH2056" s="21"/>
      <c r="AI2056" s="21"/>
      <c r="AJ2056" s="21"/>
      <c r="AK2056" s="22"/>
    </row>
    <row r="2057" spans="1:37" ht="13.5" hidden="1" customHeight="1" x14ac:dyDescent="0.25">
      <c r="A2057" s="69" t="str">
        <f t="shared" si="31"/>
        <v>RRSC</v>
      </c>
      <c r="B2057" s="20" t="s">
        <v>59</v>
      </c>
      <c r="C2057" s="20" t="s">
        <v>61</v>
      </c>
      <c r="D2057" s="20" t="s">
        <v>65</v>
      </c>
      <c r="E2057" s="36" t="s">
        <v>78</v>
      </c>
      <c r="F2057" s="21"/>
      <c r="G2057" s="21"/>
      <c r="H2057" s="21"/>
      <c r="I2057" s="21"/>
      <c r="J2057" s="21"/>
      <c r="K2057" s="21"/>
      <c r="L2057" s="21"/>
      <c r="M2057" s="21"/>
      <c r="N2057" s="21"/>
      <c r="O2057" s="21"/>
      <c r="P2057" s="21"/>
      <c r="Q2057" s="21"/>
      <c r="R2057" s="21"/>
      <c r="S2057" s="21"/>
      <c r="T2057" s="21"/>
      <c r="U2057" s="21"/>
      <c r="V2057" s="21"/>
      <c r="W2057" s="21"/>
      <c r="X2057" s="21"/>
      <c r="Y2057" s="21"/>
      <c r="Z2057" s="21"/>
      <c r="AA2057" s="21"/>
      <c r="AB2057" s="21"/>
      <c r="AC2057" s="21"/>
      <c r="AD2057" s="21"/>
      <c r="AE2057" s="21"/>
      <c r="AF2057" s="21"/>
      <c r="AG2057" s="21"/>
      <c r="AH2057" s="21"/>
      <c r="AI2057" s="21"/>
      <c r="AJ2057" s="21"/>
      <c r="AK2057" s="22"/>
    </row>
    <row r="2058" spans="1:37" ht="13.5" hidden="1" customHeight="1" x14ac:dyDescent="0.25">
      <c r="A2058" s="69" t="str">
        <f t="shared" ref="A2058:A2121" si="32">CONCATENATE(B2058,C2058)</f>
        <v>RRSE</v>
      </c>
      <c r="B2058" s="20" t="s">
        <v>59</v>
      </c>
      <c r="C2058" s="20" t="s">
        <v>62</v>
      </c>
      <c r="D2058" s="20" t="s">
        <v>65</v>
      </c>
      <c r="E2058" s="36" t="s">
        <v>78</v>
      </c>
      <c r="F2058" s="21"/>
      <c r="G2058" s="21"/>
      <c r="H2058" s="21"/>
      <c r="I2058" s="21"/>
      <c r="J2058" s="21"/>
      <c r="K2058" s="21"/>
      <c r="L2058" s="21"/>
      <c r="M2058" s="21"/>
      <c r="N2058" s="21"/>
      <c r="O2058" s="21"/>
      <c r="P2058" s="21"/>
      <c r="Q2058" s="21"/>
      <c r="R2058" s="21"/>
      <c r="S2058" s="21"/>
      <c r="T2058" s="21"/>
      <c r="U2058" s="21"/>
      <c r="V2058" s="21"/>
      <c r="W2058" s="21"/>
      <c r="X2058" s="21"/>
      <c r="Y2058" s="21"/>
      <c r="Z2058" s="21"/>
      <c r="AA2058" s="21"/>
      <c r="AB2058" s="21"/>
      <c r="AC2058" s="21"/>
      <c r="AD2058" s="21"/>
      <c r="AE2058" s="21"/>
      <c r="AF2058" s="21"/>
      <c r="AG2058" s="21"/>
      <c r="AH2058" s="21"/>
      <c r="AI2058" s="21"/>
      <c r="AJ2058" s="21"/>
      <c r="AK2058" s="22"/>
    </row>
    <row r="2059" spans="1:37" ht="13.5" hidden="1" customHeight="1" x14ac:dyDescent="0.25">
      <c r="A2059" s="69" t="str">
        <f t="shared" si="32"/>
        <v>RRSP</v>
      </c>
      <c r="B2059" s="20" t="s">
        <v>59</v>
      </c>
      <c r="C2059" s="20" t="s">
        <v>63</v>
      </c>
      <c r="D2059" s="20" t="s">
        <v>65</v>
      </c>
      <c r="E2059" s="36" t="s">
        <v>78</v>
      </c>
      <c r="F2059" s="21"/>
      <c r="G2059" s="21"/>
      <c r="H2059" s="21"/>
      <c r="I2059" s="21"/>
      <c r="J2059" s="21"/>
      <c r="K2059" s="21"/>
      <c r="L2059" s="21"/>
      <c r="M2059" s="21"/>
      <c r="N2059" s="21"/>
      <c r="O2059" s="21"/>
      <c r="P2059" s="21"/>
      <c r="Q2059" s="21"/>
      <c r="R2059" s="21"/>
      <c r="S2059" s="21"/>
      <c r="T2059" s="21"/>
      <c r="U2059" s="21"/>
      <c r="V2059" s="21"/>
      <c r="W2059" s="21"/>
      <c r="X2059" s="21"/>
      <c r="Y2059" s="21"/>
      <c r="Z2059" s="21"/>
      <c r="AA2059" s="21"/>
      <c r="AB2059" s="21"/>
      <c r="AC2059" s="21"/>
      <c r="AD2059" s="21"/>
      <c r="AE2059" s="21"/>
      <c r="AF2059" s="21"/>
      <c r="AG2059" s="21"/>
      <c r="AH2059" s="21"/>
      <c r="AI2059" s="21"/>
      <c r="AJ2059" s="21"/>
      <c r="AK2059" s="22"/>
    </row>
    <row r="2060" spans="1:37" ht="13.5" hidden="1" customHeight="1" thickBot="1" x14ac:dyDescent="0.3">
      <c r="A2060" s="69" t="str">
        <f t="shared" si="32"/>
        <v>RRTO</v>
      </c>
      <c r="B2060" s="23" t="s">
        <v>59</v>
      </c>
      <c r="C2060" s="23" t="s">
        <v>30</v>
      </c>
      <c r="D2060" s="23" t="s">
        <v>65</v>
      </c>
      <c r="E2060" s="43" t="s">
        <v>78</v>
      </c>
      <c r="F2060" s="44"/>
      <c r="G2060" s="44"/>
      <c r="H2060" s="44"/>
      <c r="I2060" s="44"/>
      <c r="J2060" s="44"/>
      <c r="K2060" s="44"/>
      <c r="L2060" s="44"/>
      <c r="M2060" s="44"/>
      <c r="N2060" s="44"/>
      <c r="O2060" s="44"/>
      <c r="P2060" s="44"/>
      <c r="Q2060" s="44"/>
      <c r="R2060" s="44"/>
      <c r="S2060" s="44"/>
      <c r="T2060" s="44"/>
      <c r="U2060" s="44"/>
      <c r="V2060" s="44"/>
      <c r="W2060" s="44"/>
      <c r="X2060" s="44"/>
      <c r="Y2060" s="44"/>
      <c r="Z2060" s="44"/>
      <c r="AA2060" s="44"/>
      <c r="AB2060" s="44"/>
      <c r="AC2060" s="44"/>
      <c r="AD2060" s="44"/>
      <c r="AE2060" s="44"/>
      <c r="AF2060" s="44"/>
      <c r="AG2060" s="44"/>
      <c r="AH2060" s="44"/>
      <c r="AI2060" s="44"/>
      <c r="AJ2060" s="44"/>
      <c r="AK2060" s="45"/>
    </row>
    <row r="2061" spans="1:37" ht="13.5" hidden="1" customHeight="1" x14ac:dyDescent="0.25">
      <c r="A2061" s="69" t="str">
        <f t="shared" si="32"/>
        <v>RSAC</v>
      </c>
      <c r="B2061" s="40" t="s">
        <v>60</v>
      </c>
      <c r="C2061" s="40" t="s">
        <v>33</v>
      </c>
      <c r="D2061" s="40" t="s">
        <v>65</v>
      </c>
      <c r="E2061" s="42" t="s">
        <v>78</v>
      </c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  <c r="R2061" s="31"/>
      <c r="S2061" s="31"/>
      <c r="T2061" s="31"/>
      <c r="U2061" s="31"/>
      <c r="V2061" s="31"/>
      <c r="W2061" s="31"/>
      <c r="X2061" s="31"/>
      <c r="Y2061" s="31"/>
      <c r="Z2061" s="31"/>
      <c r="AA2061" s="31"/>
      <c r="AB2061" s="31"/>
      <c r="AC2061" s="31"/>
      <c r="AD2061" s="31"/>
      <c r="AE2061" s="31"/>
      <c r="AF2061" s="31"/>
      <c r="AG2061" s="31"/>
      <c r="AH2061" s="31"/>
      <c r="AI2061" s="31"/>
      <c r="AJ2061" s="31"/>
      <c r="AK2061" s="32"/>
    </row>
    <row r="2062" spans="1:37" ht="13.5" hidden="1" customHeight="1" x14ac:dyDescent="0.25">
      <c r="A2062" s="69" t="str">
        <f t="shared" si="32"/>
        <v>RSAL</v>
      </c>
      <c r="B2062" s="20" t="s">
        <v>60</v>
      </c>
      <c r="C2062" s="20" t="s">
        <v>39</v>
      </c>
      <c r="D2062" s="20" t="s">
        <v>65</v>
      </c>
      <c r="E2062" s="36" t="s">
        <v>78</v>
      </c>
      <c r="F2062" s="21"/>
      <c r="G2062" s="21"/>
      <c r="H2062" s="21"/>
      <c r="I2062" s="21"/>
      <c r="J2062" s="21"/>
      <c r="K2062" s="21"/>
      <c r="L2062" s="21"/>
      <c r="M2062" s="21"/>
      <c r="N2062" s="21"/>
      <c r="O2062" s="21"/>
      <c r="P2062" s="21"/>
      <c r="Q2062" s="21"/>
      <c r="R2062" s="21"/>
      <c r="S2062" s="21"/>
      <c r="T2062" s="21"/>
      <c r="U2062" s="21"/>
      <c r="V2062" s="21"/>
      <c r="W2062" s="21"/>
      <c r="X2062" s="21"/>
      <c r="Y2062" s="21"/>
      <c r="Z2062" s="21"/>
      <c r="AA2062" s="21"/>
      <c r="AB2062" s="21"/>
      <c r="AC2062" s="21"/>
      <c r="AD2062" s="21"/>
      <c r="AE2062" s="21"/>
      <c r="AF2062" s="21"/>
      <c r="AG2062" s="21"/>
      <c r="AH2062" s="21"/>
      <c r="AI2062" s="21"/>
      <c r="AJ2062" s="21"/>
      <c r="AK2062" s="22"/>
    </row>
    <row r="2063" spans="1:37" ht="13.5" hidden="1" customHeight="1" x14ac:dyDescent="0.25">
      <c r="A2063" s="69" t="str">
        <f t="shared" si="32"/>
        <v>RSAM</v>
      </c>
      <c r="B2063" s="20" t="s">
        <v>60</v>
      </c>
      <c r="C2063" s="20" t="s">
        <v>40</v>
      </c>
      <c r="D2063" s="20" t="s">
        <v>65</v>
      </c>
      <c r="E2063" s="36" t="s">
        <v>78</v>
      </c>
      <c r="F2063" s="21"/>
      <c r="G2063" s="21"/>
      <c r="H2063" s="21"/>
      <c r="I2063" s="21"/>
      <c r="J2063" s="21"/>
      <c r="K2063" s="21"/>
      <c r="L2063" s="21"/>
      <c r="M2063" s="21"/>
      <c r="N2063" s="21"/>
      <c r="O2063" s="21"/>
      <c r="P2063" s="21"/>
      <c r="Q2063" s="21"/>
      <c r="R2063" s="21"/>
      <c r="S2063" s="21"/>
      <c r="T2063" s="21"/>
      <c r="U2063" s="21"/>
      <c r="V2063" s="21"/>
      <c r="W2063" s="21"/>
      <c r="X2063" s="21"/>
      <c r="Y2063" s="21"/>
      <c r="Z2063" s="21"/>
      <c r="AA2063" s="21"/>
      <c r="AB2063" s="21"/>
      <c r="AC2063" s="21"/>
      <c r="AD2063" s="21"/>
      <c r="AE2063" s="21"/>
      <c r="AF2063" s="21"/>
      <c r="AG2063" s="21"/>
      <c r="AH2063" s="21"/>
      <c r="AI2063" s="21"/>
      <c r="AJ2063" s="21"/>
      <c r="AK2063" s="22"/>
    </row>
    <row r="2064" spans="1:37" ht="13.5" hidden="1" customHeight="1" x14ac:dyDescent="0.25">
      <c r="A2064" s="69" t="str">
        <f t="shared" si="32"/>
        <v>RSAP</v>
      </c>
      <c r="B2064" s="20" t="s">
        <v>60</v>
      </c>
      <c r="C2064" s="20" t="s">
        <v>41</v>
      </c>
      <c r="D2064" s="20" t="s">
        <v>65</v>
      </c>
      <c r="E2064" s="36" t="s">
        <v>78</v>
      </c>
      <c r="F2064" s="21"/>
      <c r="G2064" s="21"/>
      <c r="H2064" s="21"/>
      <c r="I2064" s="21"/>
      <c r="J2064" s="21"/>
      <c r="K2064" s="21"/>
      <c r="L2064" s="21"/>
      <c r="M2064" s="21"/>
      <c r="N2064" s="21"/>
      <c r="O2064" s="21"/>
      <c r="P2064" s="21"/>
      <c r="Q2064" s="21"/>
      <c r="R2064" s="21"/>
      <c r="S2064" s="21"/>
      <c r="T2064" s="21"/>
      <c r="U2064" s="21"/>
      <c r="V2064" s="21"/>
      <c r="W2064" s="21"/>
      <c r="X2064" s="21"/>
      <c r="Y2064" s="21"/>
      <c r="Z2064" s="21"/>
      <c r="AA2064" s="21"/>
      <c r="AB2064" s="21"/>
      <c r="AC2064" s="21"/>
      <c r="AD2064" s="21"/>
      <c r="AE2064" s="21"/>
      <c r="AF2064" s="21"/>
      <c r="AG2064" s="21"/>
      <c r="AH2064" s="21"/>
      <c r="AI2064" s="21"/>
      <c r="AJ2064" s="21"/>
      <c r="AK2064" s="22"/>
    </row>
    <row r="2065" spans="1:37" ht="13.5" hidden="1" customHeight="1" x14ac:dyDescent="0.25">
      <c r="A2065" s="69" t="str">
        <f t="shared" si="32"/>
        <v>RSBA</v>
      </c>
      <c r="B2065" s="20" t="s">
        <v>60</v>
      </c>
      <c r="C2065" s="20" t="s">
        <v>42</v>
      </c>
      <c r="D2065" s="20" t="s">
        <v>65</v>
      </c>
      <c r="E2065" s="36" t="s">
        <v>78</v>
      </c>
      <c r="F2065" s="21"/>
      <c r="G2065" s="21"/>
      <c r="H2065" s="21"/>
      <c r="I2065" s="21"/>
      <c r="J2065" s="21"/>
      <c r="K2065" s="21"/>
      <c r="L2065" s="21"/>
      <c r="M2065" s="21"/>
      <c r="N2065" s="21"/>
      <c r="O2065" s="21"/>
      <c r="P2065" s="21"/>
      <c r="Q2065" s="21"/>
      <c r="R2065" s="21"/>
      <c r="S2065" s="21"/>
      <c r="T2065" s="21"/>
      <c r="U2065" s="21"/>
      <c r="V2065" s="21"/>
      <c r="W2065" s="21"/>
      <c r="X2065" s="21"/>
      <c r="Y2065" s="21"/>
      <c r="Z2065" s="21"/>
      <c r="AA2065" s="21"/>
      <c r="AB2065" s="21"/>
      <c r="AC2065" s="21"/>
      <c r="AD2065" s="21"/>
      <c r="AE2065" s="21"/>
      <c r="AF2065" s="21"/>
      <c r="AG2065" s="21"/>
      <c r="AH2065" s="21"/>
      <c r="AI2065" s="21"/>
      <c r="AJ2065" s="21"/>
      <c r="AK2065" s="22"/>
    </row>
    <row r="2066" spans="1:37" ht="13.5" hidden="1" customHeight="1" x14ac:dyDescent="0.25">
      <c r="A2066" s="69" t="str">
        <f t="shared" si="32"/>
        <v>RSCE</v>
      </c>
      <c r="B2066" s="20" t="s">
        <v>60</v>
      </c>
      <c r="C2066" s="20" t="s">
        <v>43</v>
      </c>
      <c r="D2066" s="20" t="s">
        <v>65</v>
      </c>
      <c r="E2066" s="36" t="s">
        <v>78</v>
      </c>
      <c r="F2066" s="21"/>
      <c r="G2066" s="21"/>
      <c r="H2066" s="21"/>
      <c r="I2066" s="21"/>
      <c r="J2066" s="21"/>
      <c r="K2066" s="21"/>
      <c r="L2066" s="21"/>
      <c r="M2066" s="21"/>
      <c r="N2066" s="21"/>
      <c r="O2066" s="21"/>
      <c r="P2066" s="21"/>
      <c r="Q2066" s="21"/>
      <c r="R2066" s="21"/>
      <c r="S2066" s="21"/>
      <c r="T2066" s="21"/>
      <c r="U2066" s="21"/>
      <c r="V2066" s="21"/>
      <c r="W2066" s="21"/>
      <c r="X2066" s="21"/>
      <c r="Y2066" s="21"/>
      <c r="Z2066" s="21"/>
      <c r="AA2066" s="21"/>
      <c r="AB2066" s="21"/>
      <c r="AC2066" s="21"/>
      <c r="AD2066" s="21"/>
      <c r="AE2066" s="21"/>
      <c r="AF2066" s="21"/>
      <c r="AG2066" s="21"/>
      <c r="AH2066" s="21"/>
      <c r="AI2066" s="21"/>
      <c r="AJ2066" s="21"/>
      <c r="AK2066" s="22"/>
    </row>
    <row r="2067" spans="1:37" ht="13.5" hidden="1" customHeight="1" x14ac:dyDescent="0.25">
      <c r="A2067" s="69" t="str">
        <f t="shared" si="32"/>
        <v>RSDF</v>
      </c>
      <c r="B2067" s="20" t="s">
        <v>60</v>
      </c>
      <c r="C2067" s="20" t="s">
        <v>44</v>
      </c>
      <c r="D2067" s="20" t="s">
        <v>65</v>
      </c>
      <c r="E2067" s="36" t="s">
        <v>78</v>
      </c>
      <c r="F2067" s="21"/>
      <c r="G2067" s="21"/>
      <c r="H2067" s="21"/>
      <c r="I2067" s="21"/>
      <c r="J2067" s="21"/>
      <c r="K2067" s="21"/>
      <c r="L2067" s="21"/>
      <c r="M2067" s="21"/>
      <c r="N2067" s="21"/>
      <c r="O2067" s="21"/>
      <c r="P2067" s="21"/>
      <c r="Q2067" s="21"/>
      <c r="R2067" s="21"/>
      <c r="S2067" s="21"/>
      <c r="T2067" s="21"/>
      <c r="U2067" s="21"/>
      <c r="V2067" s="21"/>
      <c r="W2067" s="21"/>
      <c r="X2067" s="21"/>
      <c r="Y2067" s="21"/>
      <c r="Z2067" s="21"/>
      <c r="AA2067" s="21"/>
      <c r="AB2067" s="21"/>
      <c r="AC2067" s="21"/>
      <c r="AD2067" s="21"/>
      <c r="AE2067" s="21"/>
      <c r="AF2067" s="21"/>
      <c r="AG2067" s="21"/>
      <c r="AH2067" s="21"/>
      <c r="AI2067" s="21"/>
      <c r="AJ2067" s="21"/>
      <c r="AK2067" s="22"/>
    </row>
    <row r="2068" spans="1:37" ht="13.5" hidden="1" customHeight="1" x14ac:dyDescent="0.25">
      <c r="A2068" s="69" t="str">
        <f t="shared" si="32"/>
        <v>RSES</v>
      </c>
      <c r="B2068" s="20" t="s">
        <v>60</v>
      </c>
      <c r="C2068" s="20" t="s">
        <v>45</v>
      </c>
      <c r="D2068" s="20" t="s">
        <v>65</v>
      </c>
      <c r="E2068" s="36" t="s">
        <v>78</v>
      </c>
      <c r="F2068" s="21"/>
      <c r="G2068" s="21"/>
      <c r="H2068" s="21"/>
      <c r="I2068" s="21"/>
      <c r="J2068" s="21"/>
      <c r="K2068" s="21"/>
      <c r="L2068" s="21"/>
      <c r="M2068" s="21"/>
      <c r="N2068" s="21"/>
      <c r="O2068" s="21"/>
      <c r="P2068" s="21"/>
      <c r="Q2068" s="21"/>
      <c r="R2068" s="21"/>
      <c r="S2068" s="21"/>
      <c r="T2068" s="21"/>
      <c r="U2068" s="21"/>
      <c r="V2068" s="21"/>
      <c r="W2068" s="21"/>
      <c r="X2068" s="21"/>
      <c r="Y2068" s="21"/>
      <c r="Z2068" s="21"/>
      <c r="AA2068" s="21"/>
      <c r="AB2068" s="21"/>
      <c r="AC2068" s="21"/>
      <c r="AD2068" s="21"/>
      <c r="AE2068" s="21"/>
      <c r="AF2068" s="21"/>
      <c r="AG2068" s="21"/>
      <c r="AH2068" s="21"/>
      <c r="AI2068" s="21"/>
      <c r="AJ2068" s="21"/>
      <c r="AK2068" s="22"/>
    </row>
    <row r="2069" spans="1:37" ht="13.5" hidden="1" customHeight="1" x14ac:dyDescent="0.25">
      <c r="A2069" s="69" t="str">
        <f t="shared" si="32"/>
        <v>RSGO</v>
      </c>
      <c r="B2069" s="20" t="s">
        <v>60</v>
      </c>
      <c r="C2069" s="20" t="s">
        <v>46</v>
      </c>
      <c r="D2069" s="20" t="s">
        <v>65</v>
      </c>
      <c r="E2069" s="36" t="s">
        <v>78</v>
      </c>
      <c r="F2069" s="21"/>
      <c r="G2069" s="21"/>
      <c r="H2069" s="21"/>
      <c r="I2069" s="21"/>
      <c r="J2069" s="21"/>
      <c r="K2069" s="21"/>
      <c r="L2069" s="21"/>
      <c r="M2069" s="21"/>
      <c r="N2069" s="21"/>
      <c r="O2069" s="21"/>
      <c r="P2069" s="21"/>
      <c r="Q2069" s="21"/>
      <c r="R2069" s="21"/>
      <c r="S2069" s="21"/>
      <c r="T2069" s="21"/>
      <c r="U2069" s="21"/>
      <c r="V2069" s="21"/>
      <c r="W2069" s="21"/>
      <c r="X2069" s="21"/>
      <c r="Y2069" s="21"/>
      <c r="Z2069" s="21"/>
      <c r="AA2069" s="21"/>
      <c r="AB2069" s="21"/>
      <c r="AC2069" s="21"/>
      <c r="AD2069" s="21"/>
      <c r="AE2069" s="21"/>
      <c r="AF2069" s="21"/>
      <c r="AG2069" s="21"/>
      <c r="AH2069" s="21"/>
      <c r="AI2069" s="21"/>
      <c r="AJ2069" s="21"/>
      <c r="AK2069" s="22"/>
    </row>
    <row r="2070" spans="1:37" ht="13.5" hidden="1" customHeight="1" x14ac:dyDescent="0.25">
      <c r="A2070" s="69" t="str">
        <f t="shared" si="32"/>
        <v>RSMA</v>
      </c>
      <c r="B2070" s="20" t="s">
        <v>60</v>
      </c>
      <c r="C2070" s="20" t="s">
        <v>47</v>
      </c>
      <c r="D2070" s="20" t="s">
        <v>65</v>
      </c>
      <c r="E2070" s="36" t="s">
        <v>78</v>
      </c>
      <c r="F2070" s="21"/>
      <c r="G2070" s="21"/>
      <c r="H2070" s="21"/>
      <c r="I2070" s="21"/>
      <c r="J2070" s="21"/>
      <c r="K2070" s="21"/>
      <c r="L2070" s="21"/>
      <c r="M2070" s="21"/>
      <c r="N2070" s="21"/>
      <c r="O2070" s="21"/>
      <c r="P2070" s="21"/>
      <c r="Q2070" s="21"/>
      <c r="R2070" s="21"/>
      <c r="S2070" s="21"/>
      <c r="T2070" s="21"/>
      <c r="U2070" s="21"/>
      <c r="V2070" s="21"/>
      <c r="W2070" s="21"/>
      <c r="X2070" s="21"/>
      <c r="Y2070" s="21"/>
      <c r="Z2070" s="21"/>
      <c r="AA2070" s="21"/>
      <c r="AB2070" s="21"/>
      <c r="AC2070" s="21"/>
      <c r="AD2070" s="21"/>
      <c r="AE2070" s="21"/>
      <c r="AF2070" s="21"/>
      <c r="AG2070" s="21"/>
      <c r="AH2070" s="21"/>
      <c r="AI2070" s="21"/>
      <c r="AJ2070" s="21"/>
      <c r="AK2070" s="22"/>
    </row>
    <row r="2071" spans="1:37" ht="13.5" hidden="1" customHeight="1" x14ac:dyDescent="0.25">
      <c r="A2071" s="69" t="str">
        <f t="shared" si="32"/>
        <v>RSMG</v>
      </c>
      <c r="B2071" s="20" t="s">
        <v>60</v>
      </c>
      <c r="C2071" s="20" t="s">
        <v>48</v>
      </c>
      <c r="D2071" s="20" t="s">
        <v>65</v>
      </c>
      <c r="E2071" s="36" t="s">
        <v>78</v>
      </c>
      <c r="F2071" s="21"/>
      <c r="G2071" s="21"/>
      <c r="H2071" s="21"/>
      <c r="I2071" s="21"/>
      <c r="J2071" s="21"/>
      <c r="K2071" s="21"/>
      <c r="L2071" s="21"/>
      <c r="M2071" s="21"/>
      <c r="N2071" s="21"/>
      <c r="O2071" s="21"/>
      <c r="P2071" s="21"/>
      <c r="Q2071" s="21"/>
      <c r="R2071" s="21"/>
      <c r="S2071" s="21"/>
      <c r="T2071" s="21"/>
      <c r="U2071" s="21"/>
      <c r="V2071" s="21"/>
      <c r="W2071" s="21"/>
      <c r="X2071" s="21"/>
      <c r="Y2071" s="21"/>
      <c r="Z2071" s="21"/>
      <c r="AA2071" s="21"/>
      <c r="AB2071" s="21"/>
      <c r="AC2071" s="21"/>
      <c r="AD2071" s="21"/>
      <c r="AE2071" s="21"/>
      <c r="AF2071" s="21"/>
      <c r="AG2071" s="21"/>
      <c r="AH2071" s="21"/>
      <c r="AI2071" s="21"/>
      <c r="AJ2071" s="21"/>
      <c r="AK2071" s="22"/>
    </row>
    <row r="2072" spans="1:37" ht="13.5" hidden="1" customHeight="1" x14ac:dyDescent="0.25">
      <c r="A2072" s="69" t="str">
        <f t="shared" si="32"/>
        <v>RSMS</v>
      </c>
      <c r="B2072" s="20" t="s">
        <v>60</v>
      </c>
      <c r="C2072" s="20" t="s">
        <v>49</v>
      </c>
      <c r="D2072" s="20" t="s">
        <v>65</v>
      </c>
      <c r="E2072" s="36" t="s">
        <v>78</v>
      </c>
      <c r="F2072" s="21"/>
      <c r="G2072" s="21"/>
      <c r="H2072" s="21"/>
      <c r="I2072" s="21"/>
      <c r="J2072" s="21"/>
      <c r="K2072" s="21"/>
      <c r="L2072" s="21"/>
      <c r="M2072" s="21"/>
      <c r="N2072" s="21"/>
      <c r="O2072" s="21"/>
      <c r="P2072" s="21"/>
      <c r="Q2072" s="21"/>
      <c r="R2072" s="21"/>
      <c r="S2072" s="21"/>
      <c r="T2072" s="21"/>
      <c r="U2072" s="21"/>
      <c r="V2072" s="21"/>
      <c r="W2072" s="21"/>
      <c r="X2072" s="21"/>
      <c r="Y2072" s="21"/>
      <c r="Z2072" s="21"/>
      <c r="AA2072" s="21"/>
      <c r="AB2072" s="21"/>
      <c r="AC2072" s="21"/>
      <c r="AD2072" s="21"/>
      <c r="AE2072" s="21"/>
      <c r="AF2072" s="21"/>
      <c r="AG2072" s="21"/>
      <c r="AH2072" s="21"/>
      <c r="AI2072" s="21"/>
      <c r="AJ2072" s="21"/>
      <c r="AK2072" s="22"/>
    </row>
    <row r="2073" spans="1:37" ht="13.5" hidden="1" customHeight="1" x14ac:dyDescent="0.25">
      <c r="A2073" s="69" t="str">
        <f t="shared" si="32"/>
        <v>RSMT</v>
      </c>
      <c r="B2073" s="20" t="s">
        <v>60</v>
      </c>
      <c r="C2073" s="20" t="s">
        <v>50</v>
      </c>
      <c r="D2073" s="20" t="s">
        <v>65</v>
      </c>
      <c r="E2073" s="36" t="s">
        <v>78</v>
      </c>
      <c r="F2073" s="21"/>
      <c r="G2073" s="21"/>
      <c r="H2073" s="21"/>
      <c r="I2073" s="21"/>
      <c r="J2073" s="21"/>
      <c r="K2073" s="21"/>
      <c r="L2073" s="21"/>
      <c r="M2073" s="21"/>
      <c r="N2073" s="21"/>
      <c r="O2073" s="21"/>
      <c r="P2073" s="21"/>
      <c r="Q2073" s="21"/>
      <c r="R2073" s="21"/>
      <c r="S2073" s="21"/>
      <c r="T2073" s="21"/>
      <c r="U2073" s="21"/>
      <c r="V2073" s="21"/>
      <c r="W2073" s="21"/>
      <c r="X2073" s="21"/>
      <c r="Y2073" s="21"/>
      <c r="Z2073" s="21"/>
      <c r="AA2073" s="21"/>
      <c r="AB2073" s="21"/>
      <c r="AC2073" s="21"/>
      <c r="AD2073" s="21"/>
      <c r="AE2073" s="21"/>
      <c r="AF2073" s="21"/>
      <c r="AG2073" s="21"/>
      <c r="AH2073" s="21"/>
      <c r="AI2073" s="21"/>
      <c r="AJ2073" s="21"/>
      <c r="AK2073" s="22"/>
    </row>
    <row r="2074" spans="1:37" ht="13.5" hidden="1" customHeight="1" x14ac:dyDescent="0.25">
      <c r="A2074" s="69" t="str">
        <f t="shared" si="32"/>
        <v>RSPA</v>
      </c>
      <c r="B2074" s="20" t="s">
        <v>60</v>
      </c>
      <c r="C2074" s="20" t="s">
        <v>51</v>
      </c>
      <c r="D2074" s="20" t="s">
        <v>65</v>
      </c>
      <c r="E2074" s="36" t="s">
        <v>78</v>
      </c>
      <c r="F2074" s="21"/>
      <c r="G2074" s="21"/>
      <c r="H2074" s="21"/>
      <c r="I2074" s="21"/>
      <c r="J2074" s="21"/>
      <c r="K2074" s="21"/>
      <c r="L2074" s="21"/>
      <c r="M2074" s="21"/>
      <c r="N2074" s="21"/>
      <c r="O2074" s="21"/>
      <c r="P2074" s="21"/>
      <c r="Q2074" s="21"/>
      <c r="R2074" s="21"/>
      <c r="S2074" s="21"/>
      <c r="T2074" s="21"/>
      <c r="U2074" s="21"/>
      <c r="V2074" s="21"/>
      <c r="W2074" s="21"/>
      <c r="X2074" s="21"/>
      <c r="Y2074" s="21"/>
      <c r="Z2074" s="21"/>
      <c r="AA2074" s="21"/>
      <c r="AB2074" s="21"/>
      <c r="AC2074" s="21"/>
      <c r="AD2074" s="21"/>
      <c r="AE2074" s="21"/>
      <c r="AF2074" s="21"/>
      <c r="AG2074" s="21"/>
      <c r="AH2074" s="21"/>
      <c r="AI2074" s="21"/>
      <c r="AJ2074" s="21"/>
      <c r="AK2074" s="22"/>
    </row>
    <row r="2075" spans="1:37" ht="13.5" hidden="1" customHeight="1" x14ac:dyDescent="0.25">
      <c r="A2075" s="69" t="str">
        <f t="shared" si="32"/>
        <v>RSPB</v>
      </c>
      <c r="B2075" s="20" t="s">
        <v>60</v>
      </c>
      <c r="C2075" s="20" t="s">
        <v>52</v>
      </c>
      <c r="D2075" s="20" t="s">
        <v>65</v>
      </c>
      <c r="E2075" s="36" t="s">
        <v>78</v>
      </c>
      <c r="F2075" s="21"/>
      <c r="G2075" s="21"/>
      <c r="H2075" s="21"/>
      <c r="I2075" s="21"/>
      <c r="J2075" s="21"/>
      <c r="K2075" s="21"/>
      <c r="L2075" s="21"/>
      <c r="M2075" s="21"/>
      <c r="N2075" s="21"/>
      <c r="O2075" s="21"/>
      <c r="P2075" s="21"/>
      <c r="Q2075" s="21"/>
      <c r="R2075" s="21"/>
      <c r="S2075" s="21"/>
      <c r="T2075" s="21"/>
      <c r="U2075" s="21"/>
      <c r="V2075" s="21"/>
      <c r="W2075" s="21"/>
      <c r="X2075" s="21"/>
      <c r="Y2075" s="21"/>
      <c r="Z2075" s="21"/>
      <c r="AA2075" s="21"/>
      <c r="AB2075" s="21"/>
      <c r="AC2075" s="21"/>
      <c r="AD2075" s="21"/>
      <c r="AE2075" s="21"/>
      <c r="AF2075" s="21"/>
      <c r="AG2075" s="21"/>
      <c r="AH2075" s="21"/>
      <c r="AI2075" s="21"/>
      <c r="AJ2075" s="21"/>
      <c r="AK2075" s="22"/>
    </row>
    <row r="2076" spans="1:37" ht="13.5" hidden="1" customHeight="1" x14ac:dyDescent="0.25">
      <c r="A2076" s="69" t="str">
        <f t="shared" si="32"/>
        <v>RSPE</v>
      </c>
      <c r="B2076" s="20" t="s">
        <v>60</v>
      </c>
      <c r="C2076" s="20" t="s">
        <v>53</v>
      </c>
      <c r="D2076" s="20" t="s">
        <v>65</v>
      </c>
      <c r="E2076" s="36" t="s">
        <v>78</v>
      </c>
      <c r="F2076" s="21"/>
      <c r="G2076" s="21"/>
      <c r="H2076" s="21"/>
      <c r="I2076" s="21"/>
      <c r="J2076" s="21"/>
      <c r="K2076" s="21"/>
      <c r="L2076" s="21"/>
      <c r="M2076" s="21"/>
      <c r="N2076" s="21"/>
      <c r="O2076" s="21"/>
      <c r="P2076" s="21"/>
      <c r="Q2076" s="21"/>
      <c r="R2076" s="21"/>
      <c r="S2076" s="21"/>
      <c r="T2076" s="21"/>
      <c r="U2076" s="21"/>
      <c r="V2076" s="21"/>
      <c r="W2076" s="21"/>
      <c r="X2076" s="21"/>
      <c r="Y2076" s="21"/>
      <c r="Z2076" s="21"/>
      <c r="AA2076" s="21"/>
      <c r="AB2076" s="21"/>
      <c r="AC2076" s="21"/>
      <c r="AD2076" s="21"/>
      <c r="AE2076" s="21"/>
      <c r="AF2076" s="21"/>
      <c r="AG2076" s="21"/>
      <c r="AH2076" s="21"/>
      <c r="AI2076" s="21"/>
      <c r="AJ2076" s="21"/>
      <c r="AK2076" s="22"/>
    </row>
    <row r="2077" spans="1:37" ht="13.5" hidden="1" customHeight="1" x14ac:dyDescent="0.25">
      <c r="A2077" s="69" t="str">
        <f t="shared" si="32"/>
        <v>RSPI</v>
      </c>
      <c r="B2077" s="20" t="s">
        <v>60</v>
      </c>
      <c r="C2077" s="20" t="s">
        <v>54</v>
      </c>
      <c r="D2077" s="20" t="s">
        <v>65</v>
      </c>
      <c r="E2077" s="36" t="s">
        <v>78</v>
      </c>
      <c r="F2077" s="21"/>
      <c r="G2077" s="21"/>
      <c r="H2077" s="21"/>
      <c r="I2077" s="21"/>
      <c r="J2077" s="21"/>
      <c r="K2077" s="21"/>
      <c r="L2077" s="21"/>
      <c r="M2077" s="21"/>
      <c r="N2077" s="21"/>
      <c r="O2077" s="21"/>
      <c r="P2077" s="21"/>
      <c r="Q2077" s="21"/>
      <c r="R2077" s="21"/>
      <c r="S2077" s="21"/>
      <c r="T2077" s="21"/>
      <c r="U2077" s="21"/>
      <c r="V2077" s="21"/>
      <c r="W2077" s="21"/>
      <c r="X2077" s="21"/>
      <c r="Y2077" s="21"/>
      <c r="Z2077" s="21"/>
      <c r="AA2077" s="21"/>
      <c r="AB2077" s="21"/>
      <c r="AC2077" s="21"/>
      <c r="AD2077" s="21"/>
      <c r="AE2077" s="21"/>
      <c r="AF2077" s="21"/>
      <c r="AG2077" s="21"/>
      <c r="AH2077" s="21"/>
      <c r="AI2077" s="21"/>
      <c r="AJ2077" s="21"/>
      <c r="AK2077" s="22"/>
    </row>
    <row r="2078" spans="1:37" ht="13.5" hidden="1" customHeight="1" x14ac:dyDescent="0.25">
      <c r="A2078" s="69" t="str">
        <f t="shared" si="32"/>
        <v>RSPR</v>
      </c>
      <c r="B2078" s="20" t="s">
        <v>60</v>
      </c>
      <c r="C2078" s="20" t="s">
        <v>55</v>
      </c>
      <c r="D2078" s="20" t="s">
        <v>65</v>
      </c>
      <c r="E2078" s="36" t="s">
        <v>78</v>
      </c>
      <c r="F2078" s="21"/>
      <c r="G2078" s="21"/>
      <c r="H2078" s="21"/>
      <c r="I2078" s="21"/>
      <c r="J2078" s="21"/>
      <c r="K2078" s="21"/>
      <c r="L2078" s="21"/>
      <c r="M2078" s="21"/>
      <c r="N2078" s="21"/>
      <c r="O2078" s="21"/>
      <c r="P2078" s="21"/>
      <c r="Q2078" s="21"/>
      <c r="R2078" s="21"/>
      <c r="S2078" s="21"/>
      <c r="T2078" s="21"/>
      <c r="U2078" s="21"/>
      <c r="V2078" s="21"/>
      <c r="W2078" s="21"/>
      <c r="X2078" s="21"/>
      <c r="Y2078" s="21"/>
      <c r="Z2078" s="21"/>
      <c r="AA2078" s="21"/>
      <c r="AB2078" s="21"/>
      <c r="AC2078" s="21"/>
      <c r="AD2078" s="21"/>
      <c r="AE2078" s="21"/>
      <c r="AF2078" s="21"/>
      <c r="AG2078" s="21"/>
      <c r="AH2078" s="21"/>
      <c r="AI2078" s="21"/>
      <c r="AJ2078" s="21"/>
      <c r="AK2078" s="22"/>
    </row>
    <row r="2079" spans="1:37" ht="13.5" hidden="1" customHeight="1" x14ac:dyDescent="0.25">
      <c r="A2079" s="69" t="str">
        <f t="shared" si="32"/>
        <v>RSRJ</v>
      </c>
      <c r="B2079" s="20" t="s">
        <v>60</v>
      </c>
      <c r="C2079" s="20" t="s">
        <v>56</v>
      </c>
      <c r="D2079" s="20" t="s">
        <v>65</v>
      </c>
      <c r="E2079" s="36" t="s">
        <v>78</v>
      </c>
      <c r="F2079" s="21"/>
      <c r="G2079" s="21"/>
      <c r="H2079" s="21"/>
      <c r="I2079" s="21"/>
      <c r="J2079" s="21"/>
      <c r="K2079" s="21"/>
      <c r="L2079" s="21"/>
      <c r="M2079" s="21"/>
      <c r="N2079" s="21"/>
      <c r="O2079" s="21"/>
      <c r="P2079" s="21"/>
      <c r="Q2079" s="21"/>
      <c r="R2079" s="21"/>
      <c r="S2079" s="21"/>
      <c r="T2079" s="21"/>
      <c r="U2079" s="21"/>
      <c r="V2079" s="21"/>
      <c r="W2079" s="21"/>
      <c r="X2079" s="21"/>
      <c r="Y2079" s="21"/>
      <c r="Z2079" s="21"/>
      <c r="AA2079" s="21"/>
      <c r="AB2079" s="21"/>
      <c r="AC2079" s="21"/>
      <c r="AD2079" s="21"/>
      <c r="AE2079" s="21"/>
      <c r="AF2079" s="21"/>
      <c r="AG2079" s="21"/>
      <c r="AH2079" s="21"/>
      <c r="AI2079" s="21"/>
      <c r="AJ2079" s="21"/>
      <c r="AK2079" s="22"/>
    </row>
    <row r="2080" spans="1:37" ht="13.5" hidden="1" customHeight="1" x14ac:dyDescent="0.25">
      <c r="A2080" s="69" t="str">
        <f t="shared" si="32"/>
        <v>RSRN</v>
      </c>
      <c r="B2080" s="20" t="s">
        <v>60</v>
      </c>
      <c r="C2080" s="20" t="s">
        <v>57</v>
      </c>
      <c r="D2080" s="20" t="s">
        <v>65</v>
      </c>
      <c r="E2080" s="36" t="s">
        <v>78</v>
      </c>
      <c r="F2080" s="21"/>
      <c r="G2080" s="21"/>
      <c r="H2080" s="21"/>
      <c r="I2080" s="21"/>
      <c r="J2080" s="21"/>
      <c r="K2080" s="21"/>
      <c r="L2080" s="21"/>
      <c r="M2080" s="21"/>
      <c r="N2080" s="21"/>
      <c r="O2080" s="21"/>
      <c r="P2080" s="21"/>
      <c r="Q2080" s="21"/>
      <c r="R2080" s="21"/>
      <c r="S2080" s="21"/>
      <c r="T2080" s="21"/>
      <c r="U2080" s="21"/>
      <c r="V2080" s="21"/>
      <c r="W2080" s="21"/>
      <c r="X2080" s="21"/>
      <c r="Y2080" s="21"/>
      <c r="Z2080" s="21"/>
      <c r="AA2080" s="21"/>
      <c r="AB2080" s="21"/>
      <c r="AC2080" s="21"/>
      <c r="AD2080" s="21"/>
      <c r="AE2080" s="21"/>
      <c r="AF2080" s="21"/>
      <c r="AG2080" s="21"/>
      <c r="AH2080" s="21"/>
      <c r="AI2080" s="21"/>
      <c r="AJ2080" s="21"/>
      <c r="AK2080" s="22"/>
    </row>
    <row r="2081" spans="1:37" ht="13.5" hidden="1" customHeight="1" x14ac:dyDescent="0.25">
      <c r="A2081" s="69" t="str">
        <f t="shared" si="32"/>
        <v>RSRO</v>
      </c>
      <c r="B2081" s="20" t="s">
        <v>60</v>
      </c>
      <c r="C2081" s="20" t="s">
        <v>58</v>
      </c>
      <c r="D2081" s="20" t="s">
        <v>65</v>
      </c>
      <c r="E2081" s="36" t="s">
        <v>78</v>
      </c>
      <c r="F2081" s="21"/>
      <c r="G2081" s="21"/>
      <c r="H2081" s="21"/>
      <c r="I2081" s="21"/>
      <c r="J2081" s="21"/>
      <c r="K2081" s="21"/>
      <c r="L2081" s="21"/>
      <c r="M2081" s="21"/>
      <c r="N2081" s="21"/>
      <c r="O2081" s="21"/>
      <c r="P2081" s="21"/>
      <c r="Q2081" s="21"/>
      <c r="R2081" s="21"/>
      <c r="S2081" s="21"/>
      <c r="T2081" s="21"/>
      <c r="U2081" s="21"/>
      <c r="V2081" s="21"/>
      <c r="W2081" s="21"/>
      <c r="X2081" s="21"/>
      <c r="Y2081" s="21"/>
      <c r="Z2081" s="21"/>
      <c r="AA2081" s="21"/>
      <c r="AB2081" s="21"/>
      <c r="AC2081" s="21"/>
      <c r="AD2081" s="21"/>
      <c r="AE2081" s="21"/>
      <c r="AF2081" s="21"/>
      <c r="AG2081" s="21"/>
      <c r="AH2081" s="21"/>
      <c r="AI2081" s="21"/>
      <c r="AJ2081" s="21"/>
      <c r="AK2081" s="22"/>
    </row>
    <row r="2082" spans="1:37" ht="13.5" hidden="1" customHeight="1" x14ac:dyDescent="0.25">
      <c r="A2082" s="69" t="str">
        <f t="shared" si="32"/>
        <v>RSRR</v>
      </c>
      <c r="B2082" s="20" t="s">
        <v>60</v>
      </c>
      <c r="C2082" s="20" t="s">
        <v>59</v>
      </c>
      <c r="D2082" s="20" t="s">
        <v>65</v>
      </c>
      <c r="E2082" s="36" t="s">
        <v>78</v>
      </c>
      <c r="F2082" s="21"/>
      <c r="G2082" s="21"/>
      <c r="H2082" s="21"/>
      <c r="I2082" s="21"/>
      <c r="J2082" s="21"/>
      <c r="K2082" s="21"/>
      <c r="L2082" s="21"/>
      <c r="M2082" s="21"/>
      <c r="N2082" s="21"/>
      <c r="O2082" s="21"/>
      <c r="P2082" s="21"/>
      <c r="Q2082" s="21"/>
      <c r="R2082" s="21"/>
      <c r="S2082" s="21"/>
      <c r="T2082" s="21"/>
      <c r="U2082" s="21"/>
      <c r="V2082" s="21"/>
      <c r="W2082" s="21"/>
      <c r="X2082" s="21"/>
      <c r="Y2082" s="21"/>
      <c r="Z2082" s="21"/>
      <c r="AA2082" s="21"/>
      <c r="AB2082" s="21"/>
      <c r="AC2082" s="21"/>
      <c r="AD2082" s="21"/>
      <c r="AE2082" s="21"/>
      <c r="AF2082" s="21"/>
      <c r="AG2082" s="21"/>
      <c r="AH2082" s="21"/>
      <c r="AI2082" s="21"/>
      <c r="AJ2082" s="21"/>
      <c r="AK2082" s="22"/>
    </row>
    <row r="2083" spans="1:37" ht="13.5" hidden="1" customHeight="1" x14ac:dyDescent="0.25">
      <c r="A2083" s="69" t="str">
        <f t="shared" si="32"/>
        <v>RSRS</v>
      </c>
      <c r="B2083" s="20" t="s">
        <v>60</v>
      </c>
      <c r="C2083" s="20" t="s">
        <v>60</v>
      </c>
      <c r="D2083" s="20" t="s">
        <v>65</v>
      </c>
      <c r="E2083" s="36" t="s">
        <v>78</v>
      </c>
      <c r="F2083" s="21"/>
      <c r="G2083" s="21"/>
      <c r="H2083" s="21"/>
      <c r="I2083" s="21"/>
      <c r="J2083" s="21"/>
      <c r="K2083" s="21"/>
      <c r="L2083" s="21"/>
      <c r="M2083" s="21"/>
      <c r="N2083" s="21"/>
      <c r="O2083" s="21"/>
      <c r="P2083" s="21"/>
      <c r="Q2083" s="21"/>
      <c r="R2083" s="21"/>
      <c r="S2083" s="21"/>
      <c r="T2083" s="21"/>
      <c r="U2083" s="21"/>
      <c r="V2083" s="21"/>
      <c r="W2083" s="21"/>
      <c r="X2083" s="21"/>
      <c r="Y2083" s="21"/>
      <c r="Z2083" s="21"/>
      <c r="AA2083" s="21"/>
      <c r="AB2083" s="21"/>
      <c r="AC2083" s="21"/>
      <c r="AD2083" s="21"/>
      <c r="AE2083" s="21"/>
      <c r="AF2083" s="21"/>
      <c r="AG2083" s="21"/>
      <c r="AH2083" s="21"/>
      <c r="AI2083" s="21"/>
      <c r="AJ2083" s="21"/>
      <c r="AK2083" s="22"/>
    </row>
    <row r="2084" spans="1:37" ht="13.5" hidden="1" customHeight="1" x14ac:dyDescent="0.25">
      <c r="A2084" s="69" t="str">
        <f t="shared" si="32"/>
        <v>RSSC</v>
      </c>
      <c r="B2084" s="20" t="s">
        <v>60</v>
      </c>
      <c r="C2084" s="20" t="s">
        <v>61</v>
      </c>
      <c r="D2084" s="20" t="s">
        <v>65</v>
      </c>
      <c r="E2084" s="36" t="s">
        <v>78</v>
      </c>
      <c r="F2084" s="21"/>
      <c r="G2084" s="21"/>
      <c r="H2084" s="21"/>
      <c r="I2084" s="21"/>
      <c r="J2084" s="21"/>
      <c r="K2084" s="21"/>
      <c r="L2084" s="21"/>
      <c r="M2084" s="21"/>
      <c r="N2084" s="21"/>
      <c r="O2084" s="21"/>
      <c r="P2084" s="21"/>
      <c r="Q2084" s="21"/>
      <c r="R2084" s="21"/>
      <c r="S2084" s="21"/>
      <c r="T2084" s="21"/>
      <c r="U2084" s="21"/>
      <c r="V2084" s="21"/>
      <c r="W2084" s="21"/>
      <c r="X2084" s="21"/>
      <c r="Y2084" s="21"/>
      <c r="Z2084" s="21"/>
      <c r="AA2084" s="21"/>
      <c r="AB2084" s="21"/>
      <c r="AC2084" s="21"/>
      <c r="AD2084" s="21"/>
      <c r="AE2084" s="21"/>
      <c r="AF2084" s="21"/>
      <c r="AG2084" s="21"/>
      <c r="AH2084" s="21"/>
      <c r="AI2084" s="21"/>
      <c r="AJ2084" s="21"/>
      <c r="AK2084" s="22"/>
    </row>
    <row r="2085" spans="1:37" ht="13.5" hidden="1" customHeight="1" x14ac:dyDescent="0.25">
      <c r="A2085" s="69" t="str">
        <f t="shared" si="32"/>
        <v>RSSE</v>
      </c>
      <c r="B2085" s="20" t="s">
        <v>60</v>
      </c>
      <c r="C2085" s="20" t="s">
        <v>62</v>
      </c>
      <c r="D2085" s="20" t="s">
        <v>65</v>
      </c>
      <c r="E2085" s="36" t="s">
        <v>78</v>
      </c>
      <c r="F2085" s="21"/>
      <c r="G2085" s="21"/>
      <c r="H2085" s="21"/>
      <c r="I2085" s="21"/>
      <c r="J2085" s="21"/>
      <c r="K2085" s="21"/>
      <c r="L2085" s="21"/>
      <c r="M2085" s="21"/>
      <c r="N2085" s="21"/>
      <c r="O2085" s="21"/>
      <c r="P2085" s="21"/>
      <c r="Q2085" s="21"/>
      <c r="R2085" s="21"/>
      <c r="S2085" s="21"/>
      <c r="T2085" s="21"/>
      <c r="U2085" s="21"/>
      <c r="V2085" s="21"/>
      <c r="W2085" s="21"/>
      <c r="X2085" s="21"/>
      <c r="Y2085" s="21"/>
      <c r="Z2085" s="21"/>
      <c r="AA2085" s="21"/>
      <c r="AB2085" s="21"/>
      <c r="AC2085" s="21"/>
      <c r="AD2085" s="21"/>
      <c r="AE2085" s="21"/>
      <c r="AF2085" s="21"/>
      <c r="AG2085" s="21"/>
      <c r="AH2085" s="21"/>
      <c r="AI2085" s="21"/>
      <c r="AJ2085" s="21"/>
      <c r="AK2085" s="22"/>
    </row>
    <row r="2086" spans="1:37" ht="13.5" hidden="1" customHeight="1" x14ac:dyDescent="0.25">
      <c r="A2086" s="69" t="str">
        <f t="shared" si="32"/>
        <v>RSSP</v>
      </c>
      <c r="B2086" s="20" t="s">
        <v>60</v>
      </c>
      <c r="C2086" s="20" t="s">
        <v>63</v>
      </c>
      <c r="D2086" s="20" t="s">
        <v>65</v>
      </c>
      <c r="E2086" s="36" t="s">
        <v>78</v>
      </c>
      <c r="F2086" s="21"/>
      <c r="G2086" s="21"/>
      <c r="H2086" s="21"/>
      <c r="I2086" s="21"/>
      <c r="J2086" s="21"/>
      <c r="K2086" s="21"/>
      <c r="L2086" s="21"/>
      <c r="M2086" s="21"/>
      <c r="N2086" s="21"/>
      <c r="O2086" s="21"/>
      <c r="P2086" s="21"/>
      <c r="Q2086" s="21"/>
      <c r="R2086" s="21"/>
      <c r="S2086" s="21"/>
      <c r="T2086" s="21"/>
      <c r="U2086" s="21"/>
      <c r="V2086" s="21"/>
      <c r="W2086" s="21"/>
      <c r="X2086" s="21"/>
      <c r="Y2086" s="21"/>
      <c r="Z2086" s="21"/>
      <c r="AA2086" s="21"/>
      <c r="AB2086" s="21"/>
      <c r="AC2086" s="21"/>
      <c r="AD2086" s="21"/>
      <c r="AE2086" s="21"/>
      <c r="AF2086" s="21"/>
      <c r="AG2086" s="21"/>
      <c r="AH2086" s="21"/>
      <c r="AI2086" s="21"/>
      <c r="AJ2086" s="21"/>
      <c r="AK2086" s="22"/>
    </row>
    <row r="2087" spans="1:37" ht="13.5" hidden="1" customHeight="1" thickBot="1" x14ac:dyDescent="0.3">
      <c r="A2087" s="69" t="str">
        <f t="shared" si="32"/>
        <v>RSTO</v>
      </c>
      <c r="B2087" s="23" t="s">
        <v>60</v>
      </c>
      <c r="C2087" s="23" t="s">
        <v>30</v>
      </c>
      <c r="D2087" s="23" t="s">
        <v>65</v>
      </c>
      <c r="E2087" s="43" t="s">
        <v>78</v>
      </c>
      <c r="F2087" s="44"/>
      <c r="G2087" s="44"/>
      <c r="H2087" s="44"/>
      <c r="I2087" s="44"/>
      <c r="J2087" s="44"/>
      <c r="K2087" s="44"/>
      <c r="L2087" s="44"/>
      <c r="M2087" s="44"/>
      <c r="N2087" s="44"/>
      <c r="O2087" s="44"/>
      <c r="P2087" s="44"/>
      <c r="Q2087" s="44"/>
      <c r="R2087" s="44"/>
      <c r="S2087" s="44"/>
      <c r="T2087" s="44"/>
      <c r="U2087" s="44"/>
      <c r="V2087" s="44"/>
      <c r="W2087" s="44"/>
      <c r="X2087" s="44"/>
      <c r="Y2087" s="44"/>
      <c r="Z2087" s="44"/>
      <c r="AA2087" s="44"/>
      <c r="AB2087" s="44"/>
      <c r="AC2087" s="44"/>
      <c r="AD2087" s="44"/>
      <c r="AE2087" s="44"/>
      <c r="AF2087" s="44"/>
      <c r="AG2087" s="44"/>
      <c r="AH2087" s="44"/>
      <c r="AI2087" s="44"/>
      <c r="AJ2087" s="44"/>
      <c r="AK2087" s="45"/>
    </row>
    <row r="2088" spans="1:37" ht="13.5" hidden="1" customHeight="1" x14ac:dyDescent="0.25">
      <c r="A2088" s="69" t="str">
        <f t="shared" si="32"/>
        <v>SCAC</v>
      </c>
      <c r="B2088" s="40" t="s">
        <v>61</v>
      </c>
      <c r="C2088" s="40" t="s">
        <v>33</v>
      </c>
      <c r="D2088" s="40" t="s">
        <v>65</v>
      </c>
      <c r="E2088" s="42" t="s">
        <v>76</v>
      </c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2"/>
    </row>
    <row r="2089" spans="1:37" ht="13.5" hidden="1" customHeight="1" x14ac:dyDescent="0.25">
      <c r="A2089" s="69" t="str">
        <f t="shared" si="32"/>
        <v>SCAL</v>
      </c>
      <c r="B2089" s="20" t="s">
        <v>61</v>
      </c>
      <c r="C2089" s="20" t="s">
        <v>39</v>
      </c>
      <c r="D2089" s="20" t="s">
        <v>65</v>
      </c>
      <c r="E2089" s="36" t="s">
        <v>76</v>
      </c>
      <c r="F2089" s="21"/>
      <c r="G2089" s="21"/>
      <c r="H2089" s="21"/>
      <c r="I2089" s="21"/>
      <c r="J2089" s="21"/>
      <c r="K2089" s="21"/>
      <c r="L2089" s="21"/>
      <c r="M2089" s="21"/>
      <c r="N2089" s="21"/>
      <c r="O2089" s="21"/>
      <c r="P2089" s="21"/>
      <c r="Q2089" s="21"/>
      <c r="R2089" s="21"/>
      <c r="S2089" s="21"/>
      <c r="T2089" s="21"/>
      <c r="U2089" s="21"/>
      <c r="V2089" s="21"/>
      <c r="W2089" s="21"/>
      <c r="X2089" s="21"/>
      <c r="Y2089" s="21"/>
      <c r="Z2089" s="21"/>
      <c r="AA2089" s="21"/>
      <c r="AB2089" s="21"/>
      <c r="AC2089" s="21"/>
      <c r="AD2089" s="21"/>
      <c r="AE2089" s="21"/>
      <c r="AF2089" s="21"/>
      <c r="AG2089" s="21"/>
      <c r="AH2089" s="21"/>
      <c r="AI2089" s="21"/>
      <c r="AJ2089" s="21"/>
      <c r="AK2089" s="22"/>
    </row>
    <row r="2090" spans="1:37" ht="13.5" hidden="1" customHeight="1" x14ac:dyDescent="0.25">
      <c r="A2090" s="69" t="str">
        <f t="shared" si="32"/>
        <v>SCAM</v>
      </c>
      <c r="B2090" s="20" t="s">
        <v>61</v>
      </c>
      <c r="C2090" s="20" t="s">
        <v>40</v>
      </c>
      <c r="D2090" s="20" t="s">
        <v>65</v>
      </c>
      <c r="E2090" s="36" t="s">
        <v>76</v>
      </c>
      <c r="F2090" s="21"/>
      <c r="G2090" s="21"/>
      <c r="H2090" s="21"/>
      <c r="I2090" s="21"/>
      <c r="J2090" s="21"/>
      <c r="K2090" s="21"/>
      <c r="L2090" s="21"/>
      <c r="M2090" s="21"/>
      <c r="N2090" s="21"/>
      <c r="O2090" s="21"/>
      <c r="P2090" s="21"/>
      <c r="Q2090" s="21"/>
      <c r="R2090" s="21"/>
      <c r="S2090" s="21"/>
      <c r="T2090" s="21"/>
      <c r="U2090" s="21"/>
      <c r="V2090" s="21"/>
      <c r="W2090" s="21"/>
      <c r="X2090" s="21"/>
      <c r="Y2090" s="21"/>
      <c r="Z2090" s="21"/>
      <c r="AA2090" s="21"/>
      <c r="AB2090" s="21"/>
      <c r="AC2090" s="21"/>
      <c r="AD2090" s="21"/>
      <c r="AE2090" s="21"/>
      <c r="AF2090" s="21"/>
      <c r="AG2090" s="21"/>
      <c r="AH2090" s="21"/>
      <c r="AI2090" s="21"/>
      <c r="AJ2090" s="21"/>
      <c r="AK2090" s="22"/>
    </row>
    <row r="2091" spans="1:37" ht="13.5" hidden="1" customHeight="1" x14ac:dyDescent="0.25">
      <c r="A2091" s="69" t="str">
        <f t="shared" si="32"/>
        <v>SCAP</v>
      </c>
      <c r="B2091" s="20" t="s">
        <v>61</v>
      </c>
      <c r="C2091" s="20" t="s">
        <v>41</v>
      </c>
      <c r="D2091" s="20" t="s">
        <v>65</v>
      </c>
      <c r="E2091" s="36" t="s">
        <v>76</v>
      </c>
      <c r="F2091" s="21"/>
      <c r="G2091" s="21"/>
      <c r="H2091" s="21"/>
      <c r="I2091" s="21"/>
      <c r="J2091" s="21"/>
      <c r="K2091" s="21"/>
      <c r="L2091" s="21"/>
      <c r="M2091" s="21"/>
      <c r="N2091" s="21"/>
      <c r="O2091" s="21"/>
      <c r="P2091" s="21"/>
      <c r="Q2091" s="21"/>
      <c r="R2091" s="21"/>
      <c r="S2091" s="21"/>
      <c r="T2091" s="21"/>
      <c r="U2091" s="21"/>
      <c r="V2091" s="21"/>
      <c r="W2091" s="21"/>
      <c r="X2091" s="21"/>
      <c r="Y2091" s="21"/>
      <c r="Z2091" s="21"/>
      <c r="AA2091" s="21"/>
      <c r="AB2091" s="21"/>
      <c r="AC2091" s="21"/>
      <c r="AD2091" s="21"/>
      <c r="AE2091" s="21"/>
      <c r="AF2091" s="21"/>
      <c r="AG2091" s="21"/>
      <c r="AH2091" s="21"/>
      <c r="AI2091" s="21"/>
      <c r="AJ2091" s="21"/>
      <c r="AK2091" s="22"/>
    </row>
    <row r="2092" spans="1:37" ht="13.5" hidden="1" customHeight="1" x14ac:dyDescent="0.25">
      <c r="A2092" s="69" t="str">
        <f t="shared" si="32"/>
        <v>SCBA</v>
      </c>
      <c r="B2092" s="20" t="s">
        <v>61</v>
      </c>
      <c r="C2092" s="20" t="s">
        <v>42</v>
      </c>
      <c r="D2092" s="20" t="s">
        <v>65</v>
      </c>
      <c r="E2092" s="36" t="s">
        <v>76</v>
      </c>
      <c r="F2092" s="21"/>
      <c r="G2092" s="21"/>
      <c r="H2092" s="21"/>
      <c r="I2092" s="21"/>
      <c r="J2092" s="21"/>
      <c r="K2092" s="21"/>
      <c r="L2092" s="21"/>
      <c r="M2092" s="21"/>
      <c r="N2092" s="21"/>
      <c r="O2092" s="21"/>
      <c r="P2092" s="21"/>
      <c r="Q2092" s="21"/>
      <c r="R2092" s="21"/>
      <c r="S2092" s="21"/>
      <c r="T2092" s="21"/>
      <c r="U2092" s="21"/>
      <c r="V2092" s="21"/>
      <c r="W2092" s="21"/>
      <c r="X2092" s="21"/>
      <c r="Y2092" s="21"/>
      <c r="Z2092" s="21"/>
      <c r="AA2092" s="21"/>
      <c r="AB2092" s="21"/>
      <c r="AC2092" s="21"/>
      <c r="AD2092" s="21"/>
      <c r="AE2092" s="21"/>
      <c r="AF2092" s="21"/>
      <c r="AG2092" s="21"/>
      <c r="AH2092" s="21"/>
      <c r="AI2092" s="21"/>
      <c r="AJ2092" s="21"/>
      <c r="AK2092" s="22"/>
    </row>
    <row r="2093" spans="1:37" ht="13.5" hidden="1" customHeight="1" x14ac:dyDescent="0.25">
      <c r="A2093" s="69" t="str">
        <f t="shared" si="32"/>
        <v>SCCE</v>
      </c>
      <c r="B2093" s="20" t="s">
        <v>61</v>
      </c>
      <c r="C2093" s="20" t="s">
        <v>43</v>
      </c>
      <c r="D2093" s="20" t="s">
        <v>65</v>
      </c>
      <c r="E2093" s="36" t="s">
        <v>76</v>
      </c>
      <c r="F2093" s="21"/>
      <c r="G2093" s="21"/>
      <c r="H2093" s="21"/>
      <c r="I2093" s="21"/>
      <c r="J2093" s="21"/>
      <c r="K2093" s="21"/>
      <c r="L2093" s="21"/>
      <c r="M2093" s="21"/>
      <c r="N2093" s="21"/>
      <c r="O2093" s="21"/>
      <c r="P2093" s="21"/>
      <c r="Q2093" s="21"/>
      <c r="R2093" s="21"/>
      <c r="S2093" s="21"/>
      <c r="T2093" s="21"/>
      <c r="U2093" s="21"/>
      <c r="V2093" s="21"/>
      <c r="W2093" s="21"/>
      <c r="X2093" s="21"/>
      <c r="Y2093" s="21"/>
      <c r="Z2093" s="21"/>
      <c r="AA2093" s="21"/>
      <c r="AB2093" s="21"/>
      <c r="AC2093" s="21"/>
      <c r="AD2093" s="21"/>
      <c r="AE2093" s="21"/>
      <c r="AF2093" s="21"/>
      <c r="AG2093" s="21"/>
      <c r="AH2093" s="21"/>
      <c r="AI2093" s="21"/>
      <c r="AJ2093" s="21"/>
      <c r="AK2093" s="22"/>
    </row>
    <row r="2094" spans="1:37" ht="13.5" hidden="1" customHeight="1" x14ac:dyDescent="0.25">
      <c r="A2094" s="69" t="str">
        <f t="shared" si="32"/>
        <v>SCDF</v>
      </c>
      <c r="B2094" s="20" t="s">
        <v>61</v>
      </c>
      <c r="C2094" s="20" t="s">
        <v>44</v>
      </c>
      <c r="D2094" s="20" t="s">
        <v>65</v>
      </c>
      <c r="E2094" s="36" t="s">
        <v>76</v>
      </c>
      <c r="F2094" s="21"/>
      <c r="G2094" s="21"/>
      <c r="H2094" s="21"/>
      <c r="I2094" s="21"/>
      <c r="J2094" s="21"/>
      <c r="K2094" s="21"/>
      <c r="L2094" s="21"/>
      <c r="M2094" s="21"/>
      <c r="N2094" s="21"/>
      <c r="O2094" s="21"/>
      <c r="P2094" s="21"/>
      <c r="Q2094" s="21"/>
      <c r="R2094" s="21"/>
      <c r="S2094" s="21"/>
      <c r="T2094" s="21"/>
      <c r="U2094" s="21"/>
      <c r="V2094" s="21"/>
      <c r="W2094" s="21"/>
      <c r="X2094" s="21"/>
      <c r="Y2094" s="21"/>
      <c r="Z2094" s="21"/>
      <c r="AA2094" s="21"/>
      <c r="AB2094" s="21"/>
      <c r="AC2094" s="21"/>
      <c r="AD2094" s="21"/>
      <c r="AE2094" s="21"/>
      <c r="AF2094" s="21"/>
      <c r="AG2094" s="21"/>
      <c r="AH2094" s="21"/>
      <c r="AI2094" s="21"/>
      <c r="AJ2094" s="21"/>
      <c r="AK2094" s="22"/>
    </row>
    <row r="2095" spans="1:37" ht="13.5" hidden="1" customHeight="1" x14ac:dyDescent="0.25">
      <c r="A2095" s="69" t="str">
        <f t="shared" si="32"/>
        <v>SCES</v>
      </c>
      <c r="B2095" s="20" t="s">
        <v>61</v>
      </c>
      <c r="C2095" s="20" t="s">
        <v>45</v>
      </c>
      <c r="D2095" s="20" t="s">
        <v>65</v>
      </c>
      <c r="E2095" s="36" t="s">
        <v>76</v>
      </c>
      <c r="F2095" s="21"/>
      <c r="G2095" s="21"/>
      <c r="H2095" s="21"/>
      <c r="I2095" s="21"/>
      <c r="J2095" s="21"/>
      <c r="K2095" s="21"/>
      <c r="L2095" s="21"/>
      <c r="M2095" s="21"/>
      <c r="N2095" s="21"/>
      <c r="O2095" s="21"/>
      <c r="P2095" s="21"/>
      <c r="Q2095" s="21"/>
      <c r="R2095" s="21"/>
      <c r="S2095" s="21"/>
      <c r="T2095" s="21"/>
      <c r="U2095" s="21"/>
      <c r="V2095" s="21"/>
      <c r="W2095" s="21"/>
      <c r="X2095" s="21"/>
      <c r="Y2095" s="21"/>
      <c r="Z2095" s="21"/>
      <c r="AA2095" s="21"/>
      <c r="AB2095" s="21"/>
      <c r="AC2095" s="21"/>
      <c r="AD2095" s="21"/>
      <c r="AE2095" s="21"/>
      <c r="AF2095" s="21"/>
      <c r="AG2095" s="21"/>
      <c r="AH2095" s="21"/>
      <c r="AI2095" s="21"/>
      <c r="AJ2095" s="21"/>
      <c r="AK2095" s="22"/>
    </row>
    <row r="2096" spans="1:37" ht="13.5" hidden="1" customHeight="1" x14ac:dyDescent="0.25">
      <c r="A2096" s="69" t="str">
        <f t="shared" si="32"/>
        <v>SCGO</v>
      </c>
      <c r="B2096" s="20" t="s">
        <v>61</v>
      </c>
      <c r="C2096" s="20" t="s">
        <v>46</v>
      </c>
      <c r="D2096" s="20" t="s">
        <v>65</v>
      </c>
      <c r="E2096" s="36" t="s">
        <v>76</v>
      </c>
      <c r="F2096" s="21"/>
      <c r="G2096" s="21"/>
      <c r="H2096" s="21"/>
      <c r="I2096" s="21"/>
      <c r="J2096" s="21"/>
      <c r="K2096" s="21"/>
      <c r="L2096" s="21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  <c r="Y2096" s="21"/>
      <c r="Z2096" s="21"/>
      <c r="AA2096" s="21"/>
      <c r="AB2096" s="21"/>
      <c r="AC2096" s="21"/>
      <c r="AD2096" s="21"/>
      <c r="AE2096" s="21"/>
      <c r="AF2096" s="21"/>
      <c r="AG2096" s="21"/>
      <c r="AH2096" s="21"/>
      <c r="AI2096" s="21"/>
      <c r="AJ2096" s="21"/>
      <c r="AK2096" s="22"/>
    </row>
    <row r="2097" spans="1:37" ht="13.5" hidden="1" customHeight="1" x14ac:dyDescent="0.25">
      <c r="A2097" s="69" t="str">
        <f t="shared" si="32"/>
        <v>SCMA</v>
      </c>
      <c r="B2097" s="20" t="s">
        <v>61</v>
      </c>
      <c r="C2097" s="20" t="s">
        <v>47</v>
      </c>
      <c r="D2097" s="20" t="s">
        <v>65</v>
      </c>
      <c r="E2097" s="36" t="s">
        <v>76</v>
      </c>
      <c r="F2097" s="21"/>
      <c r="G2097" s="21"/>
      <c r="H2097" s="21"/>
      <c r="I2097" s="21"/>
      <c r="J2097" s="21"/>
      <c r="K2097" s="21"/>
      <c r="L2097" s="21"/>
      <c r="M2097" s="21"/>
      <c r="N2097" s="21"/>
      <c r="O2097" s="21"/>
      <c r="P2097" s="21"/>
      <c r="Q2097" s="21"/>
      <c r="R2097" s="21"/>
      <c r="S2097" s="21"/>
      <c r="T2097" s="21"/>
      <c r="U2097" s="21"/>
      <c r="V2097" s="21"/>
      <c r="W2097" s="21"/>
      <c r="X2097" s="21"/>
      <c r="Y2097" s="21"/>
      <c r="Z2097" s="21"/>
      <c r="AA2097" s="21"/>
      <c r="AB2097" s="21"/>
      <c r="AC2097" s="21"/>
      <c r="AD2097" s="21"/>
      <c r="AE2097" s="21"/>
      <c r="AF2097" s="21"/>
      <c r="AG2097" s="21"/>
      <c r="AH2097" s="21"/>
      <c r="AI2097" s="21"/>
      <c r="AJ2097" s="21"/>
      <c r="AK2097" s="22"/>
    </row>
    <row r="2098" spans="1:37" ht="13.5" hidden="1" customHeight="1" x14ac:dyDescent="0.25">
      <c r="A2098" s="69" t="str">
        <f t="shared" si="32"/>
        <v>SCMG</v>
      </c>
      <c r="B2098" s="20" t="s">
        <v>61</v>
      </c>
      <c r="C2098" s="20" t="s">
        <v>48</v>
      </c>
      <c r="D2098" s="20" t="s">
        <v>65</v>
      </c>
      <c r="E2098" s="36" t="s">
        <v>76</v>
      </c>
      <c r="F2098" s="21"/>
      <c r="G2098" s="21"/>
      <c r="H2098" s="21"/>
      <c r="I2098" s="21"/>
      <c r="J2098" s="21"/>
      <c r="K2098" s="21"/>
      <c r="L2098" s="21"/>
      <c r="M2098" s="21"/>
      <c r="N2098" s="21"/>
      <c r="O2098" s="21"/>
      <c r="P2098" s="21"/>
      <c r="Q2098" s="21"/>
      <c r="R2098" s="21"/>
      <c r="S2098" s="21"/>
      <c r="T2098" s="21"/>
      <c r="U2098" s="21"/>
      <c r="V2098" s="21"/>
      <c r="W2098" s="21"/>
      <c r="X2098" s="21"/>
      <c r="Y2098" s="21"/>
      <c r="Z2098" s="21"/>
      <c r="AA2098" s="21"/>
      <c r="AB2098" s="21"/>
      <c r="AC2098" s="21"/>
      <c r="AD2098" s="21"/>
      <c r="AE2098" s="21"/>
      <c r="AF2098" s="21"/>
      <c r="AG2098" s="21"/>
      <c r="AH2098" s="21"/>
      <c r="AI2098" s="21"/>
      <c r="AJ2098" s="21"/>
      <c r="AK2098" s="22"/>
    </row>
    <row r="2099" spans="1:37" ht="13.5" hidden="1" customHeight="1" x14ac:dyDescent="0.25">
      <c r="A2099" s="69" t="str">
        <f t="shared" si="32"/>
        <v>SCMS</v>
      </c>
      <c r="B2099" s="20" t="s">
        <v>61</v>
      </c>
      <c r="C2099" s="20" t="s">
        <v>49</v>
      </c>
      <c r="D2099" s="20" t="s">
        <v>65</v>
      </c>
      <c r="E2099" s="36" t="s">
        <v>76</v>
      </c>
      <c r="F2099" s="21"/>
      <c r="G2099" s="21"/>
      <c r="H2099" s="21"/>
      <c r="I2099" s="21"/>
      <c r="J2099" s="21"/>
      <c r="K2099" s="21"/>
      <c r="L2099" s="21"/>
      <c r="M2099" s="21"/>
      <c r="N2099" s="21"/>
      <c r="O2099" s="21"/>
      <c r="P2099" s="21"/>
      <c r="Q2099" s="21"/>
      <c r="R2099" s="21"/>
      <c r="S2099" s="21"/>
      <c r="T2099" s="21"/>
      <c r="U2099" s="21"/>
      <c r="V2099" s="21"/>
      <c r="W2099" s="21"/>
      <c r="X2099" s="21"/>
      <c r="Y2099" s="21"/>
      <c r="Z2099" s="21"/>
      <c r="AA2099" s="21"/>
      <c r="AB2099" s="21"/>
      <c r="AC2099" s="21"/>
      <c r="AD2099" s="21"/>
      <c r="AE2099" s="21"/>
      <c r="AF2099" s="21"/>
      <c r="AG2099" s="21"/>
      <c r="AH2099" s="21"/>
      <c r="AI2099" s="21"/>
      <c r="AJ2099" s="21"/>
      <c r="AK2099" s="22"/>
    </row>
    <row r="2100" spans="1:37" ht="13.5" hidden="1" customHeight="1" x14ac:dyDescent="0.25">
      <c r="A2100" s="69" t="str">
        <f t="shared" si="32"/>
        <v>SCMT</v>
      </c>
      <c r="B2100" s="20" t="s">
        <v>61</v>
      </c>
      <c r="C2100" s="20" t="s">
        <v>50</v>
      </c>
      <c r="D2100" s="20" t="s">
        <v>65</v>
      </c>
      <c r="E2100" s="36" t="s">
        <v>76</v>
      </c>
      <c r="F2100" s="21"/>
      <c r="G2100" s="21"/>
      <c r="H2100" s="21"/>
      <c r="I2100" s="21"/>
      <c r="J2100" s="21"/>
      <c r="K2100" s="21"/>
      <c r="L2100" s="21"/>
      <c r="M2100" s="21"/>
      <c r="N2100" s="21"/>
      <c r="O2100" s="21"/>
      <c r="P2100" s="21"/>
      <c r="Q2100" s="21"/>
      <c r="R2100" s="21"/>
      <c r="S2100" s="21"/>
      <c r="T2100" s="21"/>
      <c r="U2100" s="21"/>
      <c r="V2100" s="21"/>
      <c r="W2100" s="21"/>
      <c r="X2100" s="21"/>
      <c r="Y2100" s="21"/>
      <c r="Z2100" s="21"/>
      <c r="AA2100" s="21"/>
      <c r="AB2100" s="21"/>
      <c r="AC2100" s="21"/>
      <c r="AD2100" s="21"/>
      <c r="AE2100" s="21"/>
      <c r="AF2100" s="21"/>
      <c r="AG2100" s="21"/>
      <c r="AH2100" s="21"/>
      <c r="AI2100" s="21"/>
      <c r="AJ2100" s="21"/>
      <c r="AK2100" s="22"/>
    </row>
    <row r="2101" spans="1:37" ht="13.5" hidden="1" customHeight="1" x14ac:dyDescent="0.25">
      <c r="A2101" s="69" t="str">
        <f t="shared" si="32"/>
        <v>SCPA</v>
      </c>
      <c r="B2101" s="20" t="s">
        <v>61</v>
      </c>
      <c r="C2101" s="20" t="s">
        <v>51</v>
      </c>
      <c r="D2101" s="20" t="s">
        <v>65</v>
      </c>
      <c r="E2101" s="36" t="s">
        <v>76</v>
      </c>
      <c r="F2101" s="21"/>
      <c r="G2101" s="21"/>
      <c r="H2101" s="21"/>
      <c r="I2101" s="21"/>
      <c r="J2101" s="21"/>
      <c r="K2101" s="21"/>
      <c r="L2101" s="21"/>
      <c r="M2101" s="21"/>
      <c r="N2101" s="21"/>
      <c r="O2101" s="21"/>
      <c r="P2101" s="21"/>
      <c r="Q2101" s="21"/>
      <c r="R2101" s="21"/>
      <c r="S2101" s="21"/>
      <c r="T2101" s="21"/>
      <c r="U2101" s="21"/>
      <c r="V2101" s="21"/>
      <c r="W2101" s="21"/>
      <c r="X2101" s="21"/>
      <c r="Y2101" s="21"/>
      <c r="Z2101" s="21"/>
      <c r="AA2101" s="21"/>
      <c r="AB2101" s="21"/>
      <c r="AC2101" s="21"/>
      <c r="AD2101" s="21"/>
      <c r="AE2101" s="21"/>
      <c r="AF2101" s="21"/>
      <c r="AG2101" s="21"/>
      <c r="AH2101" s="21"/>
      <c r="AI2101" s="21"/>
      <c r="AJ2101" s="21"/>
      <c r="AK2101" s="22"/>
    </row>
    <row r="2102" spans="1:37" ht="13.5" hidden="1" customHeight="1" x14ac:dyDescent="0.25">
      <c r="A2102" s="69" t="str">
        <f t="shared" si="32"/>
        <v>SCPB</v>
      </c>
      <c r="B2102" s="20" t="s">
        <v>61</v>
      </c>
      <c r="C2102" s="20" t="s">
        <v>52</v>
      </c>
      <c r="D2102" s="20" t="s">
        <v>65</v>
      </c>
      <c r="E2102" s="36" t="s">
        <v>76</v>
      </c>
      <c r="F2102" s="21"/>
      <c r="G2102" s="21"/>
      <c r="H2102" s="21"/>
      <c r="I2102" s="21"/>
      <c r="J2102" s="21"/>
      <c r="K2102" s="21"/>
      <c r="L2102" s="21"/>
      <c r="M2102" s="21"/>
      <c r="N2102" s="21"/>
      <c r="O2102" s="21"/>
      <c r="P2102" s="21"/>
      <c r="Q2102" s="21"/>
      <c r="R2102" s="21"/>
      <c r="S2102" s="21"/>
      <c r="T2102" s="21"/>
      <c r="U2102" s="21"/>
      <c r="V2102" s="21"/>
      <c r="W2102" s="21"/>
      <c r="X2102" s="21"/>
      <c r="Y2102" s="21"/>
      <c r="Z2102" s="21"/>
      <c r="AA2102" s="21"/>
      <c r="AB2102" s="21"/>
      <c r="AC2102" s="21"/>
      <c r="AD2102" s="21"/>
      <c r="AE2102" s="21"/>
      <c r="AF2102" s="21"/>
      <c r="AG2102" s="21"/>
      <c r="AH2102" s="21"/>
      <c r="AI2102" s="21"/>
      <c r="AJ2102" s="21"/>
      <c r="AK2102" s="22"/>
    </row>
    <row r="2103" spans="1:37" ht="13.5" hidden="1" customHeight="1" x14ac:dyDescent="0.25">
      <c r="A2103" s="69" t="str">
        <f t="shared" si="32"/>
        <v>SCPE</v>
      </c>
      <c r="B2103" s="20" t="s">
        <v>61</v>
      </c>
      <c r="C2103" s="20" t="s">
        <v>53</v>
      </c>
      <c r="D2103" s="20" t="s">
        <v>65</v>
      </c>
      <c r="E2103" s="36" t="s">
        <v>76</v>
      </c>
      <c r="F2103" s="21"/>
      <c r="G2103" s="21"/>
      <c r="H2103" s="21"/>
      <c r="I2103" s="21"/>
      <c r="J2103" s="21"/>
      <c r="K2103" s="21"/>
      <c r="L2103" s="21"/>
      <c r="M2103" s="21"/>
      <c r="N2103" s="21"/>
      <c r="O2103" s="21"/>
      <c r="P2103" s="21"/>
      <c r="Q2103" s="21"/>
      <c r="R2103" s="21"/>
      <c r="S2103" s="21"/>
      <c r="T2103" s="21"/>
      <c r="U2103" s="21"/>
      <c r="V2103" s="21"/>
      <c r="W2103" s="21"/>
      <c r="X2103" s="21"/>
      <c r="Y2103" s="21"/>
      <c r="Z2103" s="21"/>
      <c r="AA2103" s="21"/>
      <c r="AB2103" s="21"/>
      <c r="AC2103" s="21"/>
      <c r="AD2103" s="21"/>
      <c r="AE2103" s="21"/>
      <c r="AF2103" s="21"/>
      <c r="AG2103" s="21"/>
      <c r="AH2103" s="21"/>
      <c r="AI2103" s="21"/>
      <c r="AJ2103" s="21"/>
      <c r="AK2103" s="22"/>
    </row>
    <row r="2104" spans="1:37" ht="13.5" hidden="1" customHeight="1" x14ac:dyDescent="0.25">
      <c r="A2104" s="69" t="str">
        <f t="shared" si="32"/>
        <v>SCPI</v>
      </c>
      <c r="B2104" s="20" t="s">
        <v>61</v>
      </c>
      <c r="C2104" s="20" t="s">
        <v>54</v>
      </c>
      <c r="D2104" s="20" t="s">
        <v>65</v>
      </c>
      <c r="E2104" s="36" t="s">
        <v>76</v>
      </c>
      <c r="F2104" s="21"/>
      <c r="G2104" s="21"/>
      <c r="H2104" s="21"/>
      <c r="I2104" s="21"/>
      <c r="J2104" s="21"/>
      <c r="K2104" s="21"/>
      <c r="L2104" s="21"/>
      <c r="M2104" s="21"/>
      <c r="N2104" s="21"/>
      <c r="O2104" s="21"/>
      <c r="P2104" s="21"/>
      <c r="Q2104" s="21"/>
      <c r="R2104" s="21"/>
      <c r="S2104" s="21"/>
      <c r="T2104" s="21"/>
      <c r="U2104" s="21"/>
      <c r="V2104" s="21"/>
      <c r="W2104" s="21"/>
      <c r="X2104" s="21"/>
      <c r="Y2104" s="21"/>
      <c r="Z2104" s="21"/>
      <c r="AA2104" s="21"/>
      <c r="AB2104" s="21"/>
      <c r="AC2104" s="21"/>
      <c r="AD2104" s="21"/>
      <c r="AE2104" s="21"/>
      <c r="AF2104" s="21"/>
      <c r="AG2104" s="21"/>
      <c r="AH2104" s="21"/>
      <c r="AI2104" s="21"/>
      <c r="AJ2104" s="21"/>
      <c r="AK2104" s="22"/>
    </row>
    <row r="2105" spans="1:37" ht="13.5" hidden="1" customHeight="1" x14ac:dyDescent="0.25">
      <c r="A2105" s="69" t="str">
        <f t="shared" si="32"/>
        <v>SCPR</v>
      </c>
      <c r="B2105" s="20" t="s">
        <v>61</v>
      </c>
      <c r="C2105" s="20" t="s">
        <v>55</v>
      </c>
      <c r="D2105" s="20" t="s">
        <v>65</v>
      </c>
      <c r="E2105" s="36" t="s">
        <v>76</v>
      </c>
      <c r="F2105" s="21"/>
      <c r="G2105" s="21"/>
      <c r="H2105" s="21"/>
      <c r="I2105" s="21"/>
      <c r="J2105" s="21"/>
      <c r="K2105" s="21"/>
      <c r="L2105" s="21"/>
      <c r="M2105" s="21"/>
      <c r="N2105" s="21"/>
      <c r="O2105" s="21"/>
      <c r="P2105" s="21"/>
      <c r="Q2105" s="21"/>
      <c r="R2105" s="21"/>
      <c r="S2105" s="21"/>
      <c r="T2105" s="21"/>
      <c r="U2105" s="21"/>
      <c r="V2105" s="21"/>
      <c r="W2105" s="21"/>
      <c r="X2105" s="21"/>
      <c r="Y2105" s="21"/>
      <c r="Z2105" s="21"/>
      <c r="AA2105" s="21"/>
      <c r="AB2105" s="21"/>
      <c r="AC2105" s="21"/>
      <c r="AD2105" s="21"/>
      <c r="AE2105" s="21"/>
      <c r="AF2105" s="21"/>
      <c r="AG2105" s="21"/>
      <c r="AH2105" s="21"/>
      <c r="AI2105" s="21"/>
      <c r="AJ2105" s="21"/>
      <c r="AK2105" s="22"/>
    </row>
    <row r="2106" spans="1:37" ht="13.5" hidden="1" customHeight="1" x14ac:dyDescent="0.25">
      <c r="A2106" s="69" t="str">
        <f t="shared" si="32"/>
        <v>SCRJ</v>
      </c>
      <c r="B2106" s="20" t="s">
        <v>61</v>
      </c>
      <c r="C2106" s="20" t="s">
        <v>56</v>
      </c>
      <c r="D2106" s="20" t="s">
        <v>65</v>
      </c>
      <c r="E2106" s="36" t="s">
        <v>76</v>
      </c>
      <c r="F2106" s="21"/>
      <c r="G2106" s="21"/>
      <c r="H2106" s="21"/>
      <c r="I2106" s="21"/>
      <c r="J2106" s="21"/>
      <c r="K2106" s="21"/>
      <c r="L2106" s="21"/>
      <c r="M2106" s="21"/>
      <c r="N2106" s="21"/>
      <c r="O2106" s="21"/>
      <c r="P2106" s="21"/>
      <c r="Q2106" s="21"/>
      <c r="R2106" s="21"/>
      <c r="S2106" s="21"/>
      <c r="T2106" s="21"/>
      <c r="U2106" s="21"/>
      <c r="V2106" s="21"/>
      <c r="W2106" s="21"/>
      <c r="X2106" s="21"/>
      <c r="Y2106" s="21"/>
      <c r="Z2106" s="21"/>
      <c r="AA2106" s="21"/>
      <c r="AB2106" s="21"/>
      <c r="AC2106" s="21"/>
      <c r="AD2106" s="21"/>
      <c r="AE2106" s="21"/>
      <c r="AF2106" s="21"/>
      <c r="AG2106" s="21"/>
      <c r="AH2106" s="21"/>
      <c r="AI2106" s="21"/>
      <c r="AJ2106" s="21"/>
      <c r="AK2106" s="22"/>
    </row>
    <row r="2107" spans="1:37" ht="13.5" hidden="1" customHeight="1" x14ac:dyDescent="0.25">
      <c r="A2107" s="69" t="str">
        <f t="shared" si="32"/>
        <v>SCRN</v>
      </c>
      <c r="B2107" s="20" t="s">
        <v>61</v>
      </c>
      <c r="C2107" s="20" t="s">
        <v>57</v>
      </c>
      <c r="D2107" s="20" t="s">
        <v>65</v>
      </c>
      <c r="E2107" s="36" t="s">
        <v>76</v>
      </c>
      <c r="F2107" s="21"/>
      <c r="G2107" s="21"/>
      <c r="H2107" s="21"/>
      <c r="I2107" s="21"/>
      <c r="J2107" s="21"/>
      <c r="K2107" s="21"/>
      <c r="L2107" s="21"/>
      <c r="M2107" s="21"/>
      <c r="N2107" s="21"/>
      <c r="O2107" s="21"/>
      <c r="P2107" s="21"/>
      <c r="Q2107" s="21"/>
      <c r="R2107" s="21"/>
      <c r="S2107" s="21"/>
      <c r="T2107" s="21"/>
      <c r="U2107" s="21"/>
      <c r="V2107" s="21"/>
      <c r="W2107" s="21"/>
      <c r="X2107" s="21"/>
      <c r="Y2107" s="21"/>
      <c r="Z2107" s="21"/>
      <c r="AA2107" s="21"/>
      <c r="AB2107" s="21"/>
      <c r="AC2107" s="21"/>
      <c r="AD2107" s="21"/>
      <c r="AE2107" s="21"/>
      <c r="AF2107" s="21"/>
      <c r="AG2107" s="21"/>
      <c r="AH2107" s="21"/>
      <c r="AI2107" s="21"/>
      <c r="AJ2107" s="21"/>
      <c r="AK2107" s="22"/>
    </row>
    <row r="2108" spans="1:37" ht="13.5" hidden="1" customHeight="1" x14ac:dyDescent="0.25">
      <c r="A2108" s="69" t="str">
        <f t="shared" si="32"/>
        <v>SCRO</v>
      </c>
      <c r="B2108" s="20" t="s">
        <v>61</v>
      </c>
      <c r="C2108" s="20" t="s">
        <v>58</v>
      </c>
      <c r="D2108" s="20" t="s">
        <v>65</v>
      </c>
      <c r="E2108" s="36" t="s">
        <v>76</v>
      </c>
      <c r="F2108" s="21"/>
      <c r="G2108" s="21"/>
      <c r="H2108" s="21"/>
      <c r="I2108" s="21"/>
      <c r="J2108" s="21"/>
      <c r="K2108" s="21"/>
      <c r="L2108" s="21"/>
      <c r="M2108" s="21"/>
      <c r="N2108" s="21"/>
      <c r="O2108" s="21"/>
      <c r="P2108" s="21"/>
      <c r="Q2108" s="21"/>
      <c r="R2108" s="21"/>
      <c r="S2108" s="21"/>
      <c r="T2108" s="21"/>
      <c r="U2108" s="21"/>
      <c r="V2108" s="21"/>
      <c r="W2108" s="21"/>
      <c r="X2108" s="21"/>
      <c r="Y2108" s="21"/>
      <c r="Z2108" s="21"/>
      <c r="AA2108" s="21"/>
      <c r="AB2108" s="21"/>
      <c r="AC2108" s="21"/>
      <c r="AD2108" s="21"/>
      <c r="AE2108" s="21"/>
      <c r="AF2108" s="21"/>
      <c r="AG2108" s="21"/>
      <c r="AH2108" s="21"/>
      <c r="AI2108" s="21"/>
      <c r="AJ2108" s="21"/>
      <c r="AK2108" s="22"/>
    </row>
    <row r="2109" spans="1:37" ht="13.5" hidden="1" customHeight="1" x14ac:dyDescent="0.25">
      <c r="A2109" s="69" t="str">
        <f t="shared" si="32"/>
        <v>SCRR</v>
      </c>
      <c r="B2109" s="20" t="s">
        <v>61</v>
      </c>
      <c r="C2109" s="20" t="s">
        <v>59</v>
      </c>
      <c r="D2109" s="20" t="s">
        <v>65</v>
      </c>
      <c r="E2109" s="36" t="s">
        <v>76</v>
      </c>
      <c r="F2109" s="21"/>
      <c r="G2109" s="21"/>
      <c r="H2109" s="21"/>
      <c r="I2109" s="21"/>
      <c r="J2109" s="21"/>
      <c r="K2109" s="21"/>
      <c r="L2109" s="21"/>
      <c r="M2109" s="21"/>
      <c r="N2109" s="21"/>
      <c r="O2109" s="21"/>
      <c r="P2109" s="21"/>
      <c r="Q2109" s="21"/>
      <c r="R2109" s="21"/>
      <c r="S2109" s="21"/>
      <c r="T2109" s="21"/>
      <c r="U2109" s="21"/>
      <c r="V2109" s="21"/>
      <c r="W2109" s="21"/>
      <c r="X2109" s="21"/>
      <c r="Y2109" s="21"/>
      <c r="Z2109" s="21"/>
      <c r="AA2109" s="21"/>
      <c r="AB2109" s="21"/>
      <c r="AC2109" s="21"/>
      <c r="AD2109" s="21"/>
      <c r="AE2109" s="21"/>
      <c r="AF2109" s="21"/>
      <c r="AG2109" s="21"/>
      <c r="AH2109" s="21"/>
      <c r="AI2109" s="21"/>
      <c r="AJ2109" s="21"/>
      <c r="AK2109" s="22"/>
    </row>
    <row r="2110" spans="1:37" ht="13.5" hidden="1" customHeight="1" x14ac:dyDescent="0.25">
      <c r="A2110" s="69" t="str">
        <f t="shared" si="32"/>
        <v>SCRS</v>
      </c>
      <c r="B2110" s="20" t="s">
        <v>61</v>
      </c>
      <c r="C2110" s="20" t="s">
        <v>60</v>
      </c>
      <c r="D2110" s="20" t="s">
        <v>65</v>
      </c>
      <c r="E2110" s="36" t="s">
        <v>76</v>
      </c>
      <c r="F2110" s="21"/>
      <c r="G2110" s="21"/>
      <c r="H2110" s="21"/>
      <c r="I2110" s="21"/>
      <c r="J2110" s="21"/>
      <c r="K2110" s="21"/>
      <c r="L2110" s="21"/>
      <c r="M2110" s="21"/>
      <c r="N2110" s="21"/>
      <c r="O2110" s="21"/>
      <c r="P2110" s="21"/>
      <c r="Q2110" s="21"/>
      <c r="R2110" s="21"/>
      <c r="S2110" s="21"/>
      <c r="T2110" s="21"/>
      <c r="U2110" s="21"/>
      <c r="V2110" s="21"/>
      <c r="W2110" s="21"/>
      <c r="X2110" s="21"/>
      <c r="Y2110" s="21"/>
      <c r="Z2110" s="21"/>
      <c r="AA2110" s="21"/>
      <c r="AB2110" s="21"/>
      <c r="AC2110" s="21"/>
      <c r="AD2110" s="21"/>
      <c r="AE2110" s="21"/>
      <c r="AF2110" s="21"/>
      <c r="AG2110" s="21"/>
      <c r="AH2110" s="21"/>
      <c r="AI2110" s="21"/>
      <c r="AJ2110" s="21"/>
      <c r="AK2110" s="22"/>
    </row>
    <row r="2111" spans="1:37" ht="13.5" hidden="1" customHeight="1" x14ac:dyDescent="0.25">
      <c r="A2111" s="69" t="str">
        <f t="shared" si="32"/>
        <v>SCSC</v>
      </c>
      <c r="B2111" s="20" t="s">
        <v>61</v>
      </c>
      <c r="C2111" s="20" t="s">
        <v>61</v>
      </c>
      <c r="D2111" s="20" t="s">
        <v>65</v>
      </c>
      <c r="E2111" s="36" t="s">
        <v>76</v>
      </c>
      <c r="F2111" s="21"/>
      <c r="G2111" s="21"/>
      <c r="H2111" s="21"/>
      <c r="I2111" s="21"/>
      <c r="J2111" s="21"/>
      <c r="K2111" s="21"/>
      <c r="L2111" s="21"/>
      <c r="M2111" s="21"/>
      <c r="N2111" s="21"/>
      <c r="O2111" s="21"/>
      <c r="P2111" s="21"/>
      <c r="Q2111" s="21"/>
      <c r="R2111" s="21"/>
      <c r="S2111" s="21"/>
      <c r="T2111" s="21"/>
      <c r="U2111" s="21"/>
      <c r="V2111" s="21"/>
      <c r="W2111" s="21"/>
      <c r="X2111" s="21"/>
      <c r="Y2111" s="21"/>
      <c r="Z2111" s="21"/>
      <c r="AA2111" s="21"/>
      <c r="AB2111" s="21"/>
      <c r="AC2111" s="21"/>
      <c r="AD2111" s="21"/>
      <c r="AE2111" s="21"/>
      <c r="AF2111" s="21"/>
      <c r="AG2111" s="21"/>
      <c r="AH2111" s="21"/>
      <c r="AI2111" s="21"/>
      <c r="AJ2111" s="21"/>
      <c r="AK2111" s="22"/>
    </row>
    <row r="2112" spans="1:37" ht="13.5" hidden="1" customHeight="1" x14ac:dyDescent="0.25">
      <c r="A2112" s="69" t="str">
        <f t="shared" si="32"/>
        <v>SCSE</v>
      </c>
      <c r="B2112" s="20" t="s">
        <v>61</v>
      </c>
      <c r="C2112" s="20" t="s">
        <v>62</v>
      </c>
      <c r="D2112" s="20" t="s">
        <v>65</v>
      </c>
      <c r="E2112" s="36" t="s">
        <v>76</v>
      </c>
      <c r="F2112" s="21"/>
      <c r="G2112" s="21"/>
      <c r="H2112" s="21"/>
      <c r="I2112" s="21"/>
      <c r="J2112" s="21"/>
      <c r="K2112" s="21"/>
      <c r="L2112" s="21"/>
      <c r="M2112" s="21"/>
      <c r="N2112" s="21"/>
      <c r="O2112" s="21"/>
      <c r="P2112" s="21"/>
      <c r="Q2112" s="21"/>
      <c r="R2112" s="21"/>
      <c r="S2112" s="21"/>
      <c r="T2112" s="21"/>
      <c r="U2112" s="21"/>
      <c r="V2112" s="21"/>
      <c r="W2112" s="21"/>
      <c r="X2112" s="21"/>
      <c r="Y2112" s="21"/>
      <c r="Z2112" s="21"/>
      <c r="AA2112" s="21"/>
      <c r="AB2112" s="21"/>
      <c r="AC2112" s="21"/>
      <c r="AD2112" s="21"/>
      <c r="AE2112" s="21"/>
      <c r="AF2112" s="21"/>
      <c r="AG2112" s="21"/>
      <c r="AH2112" s="21"/>
      <c r="AI2112" s="21"/>
      <c r="AJ2112" s="21"/>
      <c r="AK2112" s="22"/>
    </row>
    <row r="2113" spans="1:37" ht="13.5" hidden="1" customHeight="1" x14ac:dyDescent="0.25">
      <c r="A2113" s="69" t="str">
        <f t="shared" si="32"/>
        <v>SCSP</v>
      </c>
      <c r="B2113" s="20" t="s">
        <v>61</v>
      </c>
      <c r="C2113" s="20" t="s">
        <v>63</v>
      </c>
      <c r="D2113" s="20" t="s">
        <v>65</v>
      </c>
      <c r="E2113" s="36" t="s">
        <v>76</v>
      </c>
      <c r="F2113" s="21"/>
      <c r="G2113" s="21"/>
      <c r="H2113" s="21"/>
      <c r="I2113" s="21"/>
      <c r="J2113" s="21"/>
      <c r="K2113" s="21"/>
      <c r="L2113" s="21"/>
      <c r="M2113" s="21"/>
      <c r="N2113" s="21"/>
      <c r="O2113" s="21"/>
      <c r="P2113" s="21"/>
      <c r="Q2113" s="21"/>
      <c r="R2113" s="21"/>
      <c r="S2113" s="21"/>
      <c r="T2113" s="21"/>
      <c r="U2113" s="21"/>
      <c r="V2113" s="21"/>
      <c r="W2113" s="21"/>
      <c r="X2113" s="21"/>
      <c r="Y2113" s="21"/>
      <c r="Z2113" s="21"/>
      <c r="AA2113" s="21"/>
      <c r="AB2113" s="21"/>
      <c r="AC2113" s="21"/>
      <c r="AD2113" s="21"/>
      <c r="AE2113" s="21"/>
      <c r="AF2113" s="21"/>
      <c r="AG2113" s="21"/>
      <c r="AH2113" s="21"/>
      <c r="AI2113" s="21"/>
      <c r="AJ2113" s="21"/>
      <c r="AK2113" s="22"/>
    </row>
    <row r="2114" spans="1:37" ht="13.5" hidden="1" customHeight="1" thickBot="1" x14ac:dyDescent="0.3">
      <c r="A2114" s="69" t="str">
        <f t="shared" si="32"/>
        <v>SCTO</v>
      </c>
      <c r="B2114" s="23" t="s">
        <v>61</v>
      </c>
      <c r="C2114" s="23" t="s">
        <v>30</v>
      </c>
      <c r="D2114" s="23" t="s">
        <v>65</v>
      </c>
      <c r="E2114" s="43" t="s">
        <v>76</v>
      </c>
      <c r="F2114" s="44"/>
      <c r="G2114" s="44"/>
      <c r="H2114" s="44"/>
      <c r="I2114" s="44"/>
      <c r="J2114" s="44"/>
      <c r="K2114" s="44"/>
      <c r="L2114" s="44"/>
      <c r="M2114" s="44"/>
      <c r="N2114" s="44"/>
      <c r="O2114" s="44"/>
      <c r="P2114" s="44"/>
      <c r="Q2114" s="44"/>
      <c r="R2114" s="44"/>
      <c r="S2114" s="44"/>
      <c r="T2114" s="44"/>
      <c r="U2114" s="44"/>
      <c r="V2114" s="44"/>
      <c r="W2114" s="44"/>
      <c r="X2114" s="44"/>
      <c r="Y2114" s="44"/>
      <c r="Z2114" s="44"/>
      <c r="AA2114" s="44"/>
      <c r="AB2114" s="44"/>
      <c r="AC2114" s="44"/>
      <c r="AD2114" s="44"/>
      <c r="AE2114" s="44"/>
      <c r="AF2114" s="44"/>
      <c r="AG2114" s="44"/>
      <c r="AH2114" s="44"/>
      <c r="AI2114" s="44"/>
      <c r="AJ2114" s="44"/>
      <c r="AK2114" s="45"/>
    </row>
    <row r="2115" spans="1:37" ht="13.5" hidden="1" customHeight="1" x14ac:dyDescent="0.25">
      <c r="A2115" s="69" t="str">
        <f t="shared" si="32"/>
        <v>SEAC</v>
      </c>
      <c r="B2115" s="40" t="s">
        <v>62</v>
      </c>
      <c r="C2115" s="40" t="s">
        <v>33</v>
      </c>
      <c r="D2115" s="40" t="s">
        <v>65</v>
      </c>
      <c r="E2115" s="42" t="s">
        <v>78</v>
      </c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  <c r="R2115" s="31"/>
      <c r="S2115" s="31"/>
      <c r="T2115" s="31"/>
      <c r="U2115" s="31"/>
      <c r="V2115" s="31"/>
      <c r="W2115" s="31"/>
      <c r="X2115" s="31"/>
      <c r="Y2115" s="31"/>
      <c r="Z2115" s="31"/>
      <c r="AA2115" s="31"/>
      <c r="AB2115" s="31"/>
      <c r="AC2115" s="31"/>
      <c r="AD2115" s="31"/>
      <c r="AE2115" s="31"/>
      <c r="AF2115" s="31"/>
      <c r="AG2115" s="31"/>
      <c r="AH2115" s="31"/>
      <c r="AI2115" s="31"/>
      <c r="AJ2115" s="31"/>
      <c r="AK2115" s="32"/>
    </row>
    <row r="2116" spans="1:37" ht="13.5" hidden="1" customHeight="1" x14ac:dyDescent="0.25">
      <c r="A2116" s="69" t="str">
        <f t="shared" si="32"/>
        <v>SEAL</v>
      </c>
      <c r="B2116" s="20" t="s">
        <v>62</v>
      </c>
      <c r="C2116" s="20" t="s">
        <v>39</v>
      </c>
      <c r="D2116" s="20" t="s">
        <v>65</v>
      </c>
      <c r="E2116" s="36" t="s">
        <v>78</v>
      </c>
      <c r="F2116" s="21"/>
      <c r="G2116" s="21"/>
      <c r="H2116" s="21"/>
      <c r="I2116" s="21"/>
      <c r="J2116" s="21"/>
      <c r="K2116" s="21"/>
      <c r="L2116" s="21"/>
      <c r="M2116" s="21"/>
      <c r="N2116" s="21"/>
      <c r="O2116" s="21"/>
      <c r="P2116" s="21"/>
      <c r="Q2116" s="21"/>
      <c r="R2116" s="21"/>
      <c r="S2116" s="21"/>
      <c r="T2116" s="21"/>
      <c r="U2116" s="21"/>
      <c r="V2116" s="21"/>
      <c r="W2116" s="21"/>
      <c r="X2116" s="21"/>
      <c r="Y2116" s="21"/>
      <c r="Z2116" s="21"/>
      <c r="AA2116" s="21"/>
      <c r="AB2116" s="21"/>
      <c r="AC2116" s="21"/>
      <c r="AD2116" s="21"/>
      <c r="AE2116" s="21"/>
      <c r="AF2116" s="21"/>
      <c r="AG2116" s="21"/>
      <c r="AH2116" s="21"/>
      <c r="AI2116" s="21"/>
      <c r="AJ2116" s="21"/>
      <c r="AK2116" s="22"/>
    </row>
    <row r="2117" spans="1:37" ht="13.5" hidden="1" customHeight="1" x14ac:dyDescent="0.25">
      <c r="A2117" s="69" t="str">
        <f t="shared" si="32"/>
        <v>SEAM</v>
      </c>
      <c r="B2117" s="20" t="s">
        <v>62</v>
      </c>
      <c r="C2117" s="20" t="s">
        <v>40</v>
      </c>
      <c r="D2117" s="20" t="s">
        <v>65</v>
      </c>
      <c r="E2117" s="36" t="s">
        <v>78</v>
      </c>
      <c r="F2117" s="21"/>
      <c r="G2117" s="21"/>
      <c r="H2117" s="21"/>
      <c r="I2117" s="21"/>
      <c r="J2117" s="21"/>
      <c r="K2117" s="21"/>
      <c r="L2117" s="21"/>
      <c r="M2117" s="21"/>
      <c r="N2117" s="21"/>
      <c r="O2117" s="21"/>
      <c r="P2117" s="21"/>
      <c r="Q2117" s="21"/>
      <c r="R2117" s="21"/>
      <c r="S2117" s="21"/>
      <c r="T2117" s="21"/>
      <c r="U2117" s="21"/>
      <c r="V2117" s="21"/>
      <c r="W2117" s="21"/>
      <c r="X2117" s="21"/>
      <c r="Y2117" s="21"/>
      <c r="Z2117" s="21"/>
      <c r="AA2117" s="21"/>
      <c r="AB2117" s="21"/>
      <c r="AC2117" s="21"/>
      <c r="AD2117" s="21"/>
      <c r="AE2117" s="21"/>
      <c r="AF2117" s="21"/>
      <c r="AG2117" s="21"/>
      <c r="AH2117" s="21"/>
      <c r="AI2117" s="21"/>
      <c r="AJ2117" s="21"/>
      <c r="AK2117" s="22"/>
    </row>
    <row r="2118" spans="1:37" ht="13.5" hidden="1" customHeight="1" x14ac:dyDescent="0.25">
      <c r="A2118" s="69" t="str">
        <f t="shared" si="32"/>
        <v>SEAP</v>
      </c>
      <c r="B2118" s="20" t="s">
        <v>62</v>
      </c>
      <c r="C2118" s="20" t="s">
        <v>41</v>
      </c>
      <c r="D2118" s="20" t="s">
        <v>65</v>
      </c>
      <c r="E2118" s="36" t="s">
        <v>78</v>
      </c>
      <c r="F2118" s="21"/>
      <c r="G2118" s="21"/>
      <c r="H2118" s="21"/>
      <c r="I2118" s="21"/>
      <c r="J2118" s="21"/>
      <c r="K2118" s="21"/>
      <c r="L2118" s="21"/>
      <c r="M2118" s="21"/>
      <c r="N2118" s="21"/>
      <c r="O2118" s="21"/>
      <c r="P2118" s="21"/>
      <c r="Q2118" s="21"/>
      <c r="R2118" s="21"/>
      <c r="S2118" s="21"/>
      <c r="T2118" s="21"/>
      <c r="U2118" s="21"/>
      <c r="V2118" s="21"/>
      <c r="W2118" s="21"/>
      <c r="X2118" s="21"/>
      <c r="Y2118" s="21"/>
      <c r="Z2118" s="21"/>
      <c r="AA2118" s="21"/>
      <c r="AB2118" s="21"/>
      <c r="AC2118" s="21"/>
      <c r="AD2118" s="21"/>
      <c r="AE2118" s="21"/>
      <c r="AF2118" s="21"/>
      <c r="AG2118" s="21"/>
      <c r="AH2118" s="21"/>
      <c r="AI2118" s="21"/>
      <c r="AJ2118" s="21"/>
      <c r="AK2118" s="22"/>
    </row>
    <row r="2119" spans="1:37" ht="13.5" hidden="1" customHeight="1" x14ac:dyDescent="0.25">
      <c r="A2119" s="69" t="str">
        <f t="shared" si="32"/>
        <v>SEBA</v>
      </c>
      <c r="B2119" s="20" t="s">
        <v>62</v>
      </c>
      <c r="C2119" s="20" t="s">
        <v>42</v>
      </c>
      <c r="D2119" s="20" t="s">
        <v>65</v>
      </c>
      <c r="E2119" s="36" t="s">
        <v>78</v>
      </c>
      <c r="F2119" s="21"/>
      <c r="G2119" s="21"/>
      <c r="H2119" s="21"/>
      <c r="I2119" s="21"/>
      <c r="J2119" s="21"/>
      <c r="K2119" s="21"/>
      <c r="L2119" s="21"/>
      <c r="M2119" s="21"/>
      <c r="N2119" s="21"/>
      <c r="O2119" s="21"/>
      <c r="P2119" s="21"/>
      <c r="Q2119" s="21"/>
      <c r="R2119" s="21"/>
      <c r="S2119" s="21"/>
      <c r="T2119" s="21"/>
      <c r="U2119" s="21"/>
      <c r="V2119" s="21"/>
      <c r="W2119" s="21"/>
      <c r="X2119" s="21"/>
      <c r="Y2119" s="21"/>
      <c r="Z2119" s="21"/>
      <c r="AA2119" s="21"/>
      <c r="AB2119" s="21"/>
      <c r="AC2119" s="21"/>
      <c r="AD2119" s="21"/>
      <c r="AE2119" s="21"/>
      <c r="AF2119" s="21"/>
      <c r="AG2119" s="21"/>
      <c r="AH2119" s="21"/>
      <c r="AI2119" s="21"/>
      <c r="AJ2119" s="21"/>
      <c r="AK2119" s="22"/>
    </row>
    <row r="2120" spans="1:37" ht="13.5" hidden="1" customHeight="1" x14ac:dyDescent="0.25">
      <c r="A2120" s="69" t="str">
        <f t="shared" si="32"/>
        <v>SECE</v>
      </c>
      <c r="B2120" s="20" t="s">
        <v>62</v>
      </c>
      <c r="C2120" s="20" t="s">
        <v>43</v>
      </c>
      <c r="D2120" s="20" t="s">
        <v>65</v>
      </c>
      <c r="E2120" s="36" t="s">
        <v>78</v>
      </c>
      <c r="F2120" s="21"/>
      <c r="G2120" s="21"/>
      <c r="H2120" s="21"/>
      <c r="I2120" s="21"/>
      <c r="J2120" s="21"/>
      <c r="K2120" s="21"/>
      <c r="L2120" s="21"/>
      <c r="M2120" s="21"/>
      <c r="N2120" s="21"/>
      <c r="O2120" s="21"/>
      <c r="P2120" s="21"/>
      <c r="Q2120" s="21"/>
      <c r="R2120" s="21"/>
      <c r="S2120" s="21"/>
      <c r="T2120" s="21"/>
      <c r="U2120" s="21"/>
      <c r="V2120" s="21"/>
      <c r="W2120" s="21"/>
      <c r="X2120" s="21"/>
      <c r="Y2120" s="21"/>
      <c r="Z2120" s="21"/>
      <c r="AA2120" s="21"/>
      <c r="AB2120" s="21"/>
      <c r="AC2120" s="21"/>
      <c r="AD2120" s="21"/>
      <c r="AE2120" s="21"/>
      <c r="AF2120" s="21"/>
      <c r="AG2120" s="21"/>
      <c r="AH2120" s="21"/>
      <c r="AI2120" s="21"/>
      <c r="AJ2120" s="21"/>
      <c r="AK2120" s="22"/>
    </row>
    <row r="2121" spans="1:37" ht="13.5" hidden="1" customHeight="1" x14ac:dyDescent="0.25">
      <c r="A2121" s="69" t="str">
        <f t="shared" si="32"/>
        <v>SEDF</v>
      </c>
      <c r="B2121" s="20" t="s">
        <v>62</v>
      </c>
      <c r="C2121" s="20" t="s">
        <v>44</v>
      </c>
      <c r="D2121" s="20" t="s">
        <v>65</v>
      </c>
      <c r="E2121" s="36" t="s">
        <v>78</v>
      </c>
      <c r="F2121" s="21"/>
      <c r="G2121" s="21"/>
      <c r="H2121" s="21"/>
      <c r="I2121" s="21"/>
      <c r="J2121" s="21"/>
      <c r="K2121" s="21"/>
      <c r="L2121" s="21"/>
      <c r="M2121" s="21"/>
      <c r="N2121" s="21"/>
      <c r="O2121" s="21"/>
      <c r="P2121" s="21"/>
      <c r="Q2121" s="21"/>
      <c r="R2121" s="21"/>
      <c r="S2121" s="21"/>
      <c r="T2121" s="21"/>
      <c r="U2121" s="21"/>
      <c r="V2121" s="21"/>
      <c r="W2121" s="21"/>
      <c r="X2121" s="21"/>
      <c r="Y2121" s="21"/>
      <c r="Z2121" s="21"/>
      <c r="AA2121" s="21"/>
      <c r="AB2121" s="21"/>
      <c r="AC2121" s="21"/>
      <c r="AD2121" s="21"/>
      <c r="AE2121" s="21"/>
      <c r="AF2121" s="21"/>
      <c r="AG2121" s="21"/>
      <c r="AH2121" s="21"/>
      <c r="AI2121" s="21"/>
      <c r="AJ2121" s="21"/>
      <c r="AK2121" s="22"/>
    </row>
    <row r="2122" spans="1:37" ht="13.5" hidden="1" customHeight="1" x14ac:dyDescent="0.25">
      <c r="A2122" s="69" t="str">
        <f t="shared" ref="A2122:A2185" si="33">CONCATENATE(B2122,C2122)</f>
        <v>SEES</v>
      </c>
      <c r="B2122" s="20" t="s">
        <v>62</v>
      </c>
      <c r="C2122" s="20" t="s">
        <v>45</v>
      </c>
      <c r="D2122" s="20" t="s">
        <v>65</v>
      </c>
      <c r="E2122" s="36" t="s">
        <v>78</v>
      </c>
      <c r="F2122" s="21"/>
      <c r="G2122" s="21"/>
      <c r="H2122" s="21"/>
      <c r="I2122" s="21"/>
      <c r="J2122" s="21"/>
      <c r="K2122" s="21"/>
      <c r="L2122" s="21"/>
      <c r="M2122" s="21"/>
      <c r="N2122" s="21"/>
      <c r="O2122" s="21"/>
      <c r="P2122" s="21"/>
      <c r="Q2122" s="21"/>
      <c r="R2122" s="21"/>
      <c r="S2122" s="21"/>
      <c r="T2122" s="21"/>
      <c r="U2122" s="21"/>
      <c r="V2122" s="21"/>
      <c r="W2122" s="21"/>
      <c r="X2122" s="21"/>
      <c r="Y2122" s="21"/>
      <c r="Z2122" s="21"/>
      <c r="AA2122" s="21"/>
      <c r="AB2122" s="21"/>
      <c r="AC2122" s="21"/>
      <c r="AD2122" s="21"/>
      <c r="AE2122" s="21"/>
      <c r="AF2122" s="21"/>
      <c r="AG2122" s="21"/>
      <c r="AH2122" s="21"/>
      <c r="AI2122" s="21"/>
      <c r="AJ2122" s="21"/>
      <c r="AK2122" s="22"/>
    </row>
    <row r="2123" spans="1:37" ht="13.5" hidden="1" customHeight="1" x14ac:dyDescent="0.25">
      <c r="A2123" s="69" t="str">
        <f t="shared" si="33"/>
        <v>SEGO</v>
      </c>
      <c r="B2123" s="20" t="s">
        <v>62</v>
      </c>
      <c r="C2123" s="20" t="s">
        <v>46</v>
      </c>
      <c r="D2123" s="20" t="s">
        <v>65</v>
      </c>
      <c r="E2123" s="36" t="s">
        <v>78</v>
      </c>
      <c r="F2123" s="21"/>
      <c r="G2123" s="21"/>
      <c r="H2123" s="21"/>
      <c r="I2123" s="21"/>
      <c r="J2123" s="21"/>
      <c r="K2123" s="21"/>
      <c r="L2123" s="21"/>
      <c r="M2123" s="21"/>
      <c r="N2123" s="21"/>
      <c r="O2123" s="21"/>
      <c r="P2123" s="21"/>
      <c r="Q2123" s="21"/>
      <c r="R2123" s="21"/>
      <c r="S2123" s="21"/>
      <c r="T2123" s="21"/>
      <c r="U2123" s="21"/>
      <c r="V2123" s="21"/>
      <c r="W2123" s="21"/>
      <c r="X2123" s="21"/>
      <c r="Y2123" s="21"/>
      <c r="Z2123" s="21"/>
      <c r="AA2123" s="21"/>
      <c r="AB2123" s="21"/>
      <c r="AC2123" s="21"/>
      <c r="AD2123" s="21"/>
      <c r="AE2123" s="21"/>
      <c r="AF2123" s="21"/>
      <c r="AG2123" s="21"/>
      <c r="AH2123" s="21"/>
      <c r="AI2123" s="21"/>
      <c r="AJ2123" s="21"/>
      <c r="AK2123" s="22"/>
    </row>
    <row r="2124" spans="1:37" ht="13.5" hidden="1" customHeight="1" x14ac:dyDescent="0.25">
      <c r="A2124" s="69" t="str">
        <f t="shared" si="33"/>
        <v>SEMA</v>
      </c>
      <c r="B2124" s="20" t="s">
        <v>62</v>
      </c>
      <c r="C2124" s="20" t="s">
        <v>47</v>
      </c>
      <c r="D2124" s="20" t="s">
        <v>65</v>
      </c>
      <c r="E2124" s="36" t="s">
        <v>78</v>
      </c>
      <c r="F2124" s="21"/>
      <c r="G2124" s="21"/>
      <c r="H2124" s="21"/>
      <c r="I2124" s="21"/>
      <c r="J2124" s="21"/>
      <c r="K2124" s="21"/>
      <c r="L2124" s="21"/>
      <c r="M2124" s="21"/>
      <c r="N2124" s="21"/>
      <c r="O2124" s="21"/>
      <c r="P2124" s="21"/>
      <c r="Q2124" s="21"/>
      <c r="R2124" s="21"/>
      <c r="S2124" s="21"/>
      <c r="T2124" s="21"/>
      <c r="U2124" s="21"/>
      <c r="V2124" s="21"/>
      <c r="W2124" s="21"/>
      <c r="X2124" s="21"/>
      <c r="Y2124" s="21"/>
      <c r="Z2124" s="21"/>
      <c r="AA2124" s="21"/>
      <c r="AB2124" s="21"/>
      <c r="AC2124" s="21"/>
      <c r="AD2124" s="21"/>
      <c r="AE2124" s="21"/>
      <c r="AF2124" s="21"/>
      <c r="AG2124" s="21"/>
      <c r="AH2124" s="21"/>
      <c r="AI2124" s="21"/>
      <c r="AJ2124" s="21"/>
      <c r="AK2124" s="22"/>
    </row>
    <row r="2125" spans="1:37" ht="13.5" hidden="1" customHeight="1" x14ac:dyDescent="0.25">
      <c r="A2125" s="69" t="str">
        <f t="shared" si="33"/>
        <v>SEMG</v>
      </c>
      <c r="B2125" s="20" t="s">
        <v>62</v>
      </c>
      <c r="C2125" s="20" t="s">
        <v>48</v>
      </c>
      <c r="D2125" s="20" t="s">
        <v>65</v>
      </c>
      <c r="E2125" s="36" t="s">
        <v>78</v>
      </c>
      <c r="F2125" s="21"/>
      <c r="G2125" s="21"/>
      <c r="H2125" s="21"/>
      <c r="I2125" s="21"/>
      <c r="J2125" s="21"/>
      <c r="K2125" s="21"/>
      <c r="L2125" s="21"/>
      <c r="M2125" s="21"/>
      <c r="N2125" s="21"/>
      <c r="O2125" s="21"/>
      <c r="P2125" s="21"/>
      <c r="Q2125" s="21"/>
      <c r="R2125" s="21"/>
      <c r="S2125" s="21"/>
      <c r="T2125" s="21"/>
      <c r="U2125" s="21"/>
      <c r="V2125" s="21"/>
      <c r="W2125" s="21"/>
      <c r="X2125" s="21"/>
      <c r="Y2125" s="21"/>
      <c r="Z2125" s="21"/>
      <c r="AA2125" s="21"/>
      <c r="AB2125" s="21"/>
      <c r="AC2125" s="21"/>
      <c r="AD2125" s="21"/>
      <c r="AE2125" s="21"/>
      <c r="AF2125" s="21"/>
      <c r="AG2125" s="21"/>
      <c r="AH2125" s="21"/>
      <c r="AI2125" s="21"/>
      <c r="AJ2125" s="21"/>
      <c r="AK2125" s="22"/>
    </row>
    <row r="2126" spans="1:37" ht="13.5" hidden="1" customHeight="1" x14ac:dyDescent="0.25">
      <c r="A2126" s="69" t="str">
        <f t="shared" si="33"/>
        <v>SEMS</v>
      </c>
      <c r="B2126" s="20" t="s">
        <v>62</v>
      </c>
      <c r="C2126" s="20" t="s">
        <v>49</v>
      </c>
      <c r="D2126" s="20" t="s">
        <v>65</v>
      </c>
      <c r="E2126" s="36" t="s">
        <v>78</v>
      </c>
      <c r="F2126" s="21"/>
      <c r="G2126" s="21"/>
      <c r="H2126" s="21"/>
      <c r="I2126" s="21"/>
      <c r="J2126" s="21"/>
      <c r="K2126" s="21"/>
      <c r="L2126" s="21"/>
      <c r="M2126" s="21"/>
      <c r="N2126" s="21"/>
      <c r="O2126" s="21"/>
      <c r="P2126" s="21"/>
      <c r="Q2126" s="21"/>
      <c r="R2126" s="21"/>
      <c r="S2126" s="21"/>
      <c r="T2126" s="21"/>
      <c r="U2126" s="21"/>
      <c r="V2126" s="21"/>
      <c r="W2126" s="21"/>
      <c r="X2126" s="21"/>
      <c r="Y2126" s="21"/>
      <c r="Z2126" s="21"/>
      <c r="AA2126" s="21"/>
      <c r="AB2126" s="21"/>
      <c r="AC2126" s="21"/>
      <c r="AD2126" s="21"/>
      <c r="AE2126" s="21"/>
      <c r="AF2126" s="21"/>
      <c r="AG2126" s="21"/>
      <c r="AH2126" s="21"/>
      <c r="AI2126" s="21"/>
      <c r="AJ2126" s="21"/>
      <c r="AK2126" s="22"/>
    </row>
    <row r="2127" spans="1:37" ht="13.5" hidden="1" customHeight="1" x14ac:dyDescent="0.25">
      <c r="A2127" s="69" t="str">
        <f t="shared" si="33"/>
        <v>SEMT</v>
      </c>
      <c r="B2127" s="20" t="s">
        <v>62</v>
      </c>
      <c r="C2127" s="20" t="s">
        <v>50</v>
      </c>
      <c r="D2127" s="20" t="s">
        <v>65</v>
      </c>
      <c r="E2127" s="36" t="s">
        <v>78</v>
      </c>
      <c r="F2127" s="21"/>
      <c r="G2127" s="21"/>
      <c r="H2127" s="21"/>
      <c r="I2127" s="21"/>
      <c r="J2127" s="21"/>
      <c r="K2127" s="21"/>
      <c r="L2127" s="21"/>
      <c r="M2127" s="21"/>
      <c r="N2127" s="21"/>
      <c r="O2127" s="21"/>
      <c r="P2127" s="21"/>
      <c r="Q2127" s="21"/>
      <c r="R2127" s="21"/>
      <c r="S2127" s="21"/>
      <c r="T2127" s="21"/>
      <c r="U2127" s="21"/>
      <c r="V2127" s="21"/>
      <c r="W2127" s="21"/>
      <c r="X2127" s="21"/>
      <c r="Y2127" s="21"/>
      <c r="Z2127" s="21"/>
      <c r="AA2127" s="21"/>
      <c r="AB2127" s="21"/>
      <c r="AC2127" s="21"/>
      <c r="AD2127" s="21"/>
      <c r="AE2127" s="21"/>
      <c r="AF2127" s="21"/>
      <c r="AG2127" s="21"/>
      <c r="AH2127" s="21"/>
      <c r="AI2127" s="21"/>
      <c r="AJ2127" s="21"/>
      <c r="AK2127" s="22"/>
    </row>
    <row r="2128" spans="1:37" ht="13.5" hidden="1" customHeight="1" x14ac:dyDescent="0.25">
      <c r="A2128" s="69" t="str">
        <f t="shared" si="33"/>
        <v>SEPA</v>
      </c>
      <c r="B2128" s="20" t="s">
        <v>62</v>
      </c>
      <c r="C2128" s="20" t="s">
        <v>51</v>
      </c>
      <c r="D2128" s="20" t="s">
        <v>65</v>
      </c>
      <c r="E2128" s="36" t="s">
        <v>78</v>
      </c>
      <c r="F2128" s="21"/>
      <c r="G2128" s="21"/>
      <c r="H2128" s="21"/>
      <c r="I2128" s="21"/>
      <c r="J2128" s="21"/>
      <c r="K2128" s="21"/>
      <c r="L2128" s="21"/>
      <c r="M2128" s="21"/>
      <c r="N2128" s="21"/>
      <c r="O2128" s="21"/>
      <c r="P2128" s="21"/>
      <c r="Q2128" s="21"/>
      <c r="R2128" s="21"/>
      <c r="S2128" s="21"/>
      <c r="T2128" s="21"/>
      <c r="U2128" s="21"/>
      <c r="V2128" s="21"/>
      <c r="W2128" s="21"/>
      <c r="X2128" s="21"/>
      <c r="Y2128" s="21"/>
      <c r="Z2128" s="21"/>
      <c r="AA2128" s="21"/>
      <c r="AB2128" s="21"/>
      <c r="AC2128" s="21"/>
      <c r="AD2128" s="21"/>
      <c r="AE2128" s="21"/>
      <c r="AF2128" s="21"/>
      <c r="AG2128" s="21"/>
      <c r="AH2128" s="21"/>
      <c r="AI2128" s="21"/>
      <c r="AJ2128" s="21"/>
      <c r="AK2128" s="22"/>
    </row>
    <row r="2129" spans="1:37" ht="13.5" hidden="1" customHeight="1" x14ac:dyDescent="0.25">
      <c r="A2129" s="69" t="str">
        <f t="shared" si="33"/>
        <v>SEPB</v>
      </c>
      <c r="B2129" s="20" t="s">
        <v>62</v>
      </c>
      <c r="C2129" s="20" t="s">
        <v>52</v>
      </c>
      <c r="D2129" s="20" t="s">
        <v>65</v>
      </c>
      <c r="E2129" s="36" t="s">
        <v>78</v>
      </c>
      <c r="F2129" s="21"/>
      <c r="G2129" s="21"/>
      <c r="H2129" s="21"/>
      <c r="I2129" s="21"/>
      <c r="J2129" s="21"/>
      <c r="K2129" s="21"/>
      <c r="L2129" s="21"/>
      <c r="M2129" s="21"/>
      <c r="N2129" s="21"/>
      <c r="O2129" s="21"/>
      <c r="P2129" s="21"/>
      <c r="Q2129" s="21"/>
      <c r="R2129" s="21"/>
      <c r="S2129" s="21"/>
      <c r="T2129" s="21"/>
      <c r="U2129" s="21"/>
      <c r="V2129" s="21"/>
      <c r="W2129" s="21"/>
      <c r="X2129" s="21"/>
      <c r="Y2129" s="21"/>
      <c r="Z2129" s="21"/>
      <c r="AA2129" s="21"/>
      <c r="AB2129" s="21"/>
      <c r="AC2129" s="21"/>
      <c r="AD2129" s="21"/>
      <c r="AE2129" s="21"/>
      <c r="AF2129" s="21"/>
      <c r="AG2129" s="21"/>
      <c r="AH2129" s="21"/>
      <c r="AI2129" s="21"/>
      <c r="AJ2129" s="21"/>
      <c r="AK2129" s="22"/>
    </row>
    <row r="2130" spans="1:37" ht="13.5" hidden="1" customHeight="1" x14ac:dyDescent="0.25">
      <c r="A2130" s="69" t="str">
        <f t="shared" si="33"/>
        <v>SEPE</v>
      </c>
      <c r="B2130" s="20" t="s">
        <v>62</v>
      </c>
      <c r="C2130" s="20" t="s">
        <v>53</v>
      </c>
      <c r="D2130" s="20" t="s">
        <v>65</v>
      </c>
      <c r="E2130" s="36" t="s">
        <v>78</v>
      </c>
      <c r="F2130" s="21"/>
      <c r="G2130" s="21"/>
      <c r="H2130" s="21"/>
      <c r="I2130" s="21"/>
      <c r="J2130" s="21"/>
      <c r="K2130" s="21"/>
      <c r="L2130" s="21"/>
      <c r="M2130" s="21"/>
      <c r="N2130" s="21"/>
      <c r="O2130" s="21"/>
      <c r="P2130" s="21"/>
      <c r="Q2130" s="21"/>
      <c r="R2130" s="21"/>
      <c r="S2130" s="21"/>
      <c r="T2130" s="21"/>
      <c r="U2130" s="21"/>
      <c r="V2130" s="21"/>
      <c r="W2130" s="21"/>
      <c r="X2130" s="21"/>
      <c r="Y2130" s="21"/>
      <c r="Z2130" s="21"/>
      <c r="AA2130" s="21"/>
      <c r="AB2130" s="21"/>
      <c r="AC2130" s="21"/>
      <c r="AD2130" s="21"/>
      <c r="AE2130" s="21"/>
      <c r="AF2130" s="21"/>
      <c r="AG2130" s="21"/>
      <c r="AH2130" s="21"/>
      <c r="AI2130" s="21"/>
      <c r="AJ2130" s="21"/>
      <c r="AK2130" s="22"/>
    </row>
    <row r="2131" spans="1:37" ht="13.5" hidden="1" customHeight="1" x14ac:dyDescent="0.25">
      <c r="A2131" s="69" t="str">
        <f t="shared" si="33"/>
        <v>SEPI</v>
      </c>
      <c r="B2131" s="20" t="s">
        <v>62</v>
      </c>
      <c r="C2131" s="20" t="s">
        <v>54</v>
      </c>
      <c r="D2131" s="20" t="s">
        <v>65</v>
      </c>
      <c r="E2131" s="36" t="s">
        <v>78</v>
      </c>
      <c r="F2131" s="21"/>
      <c r="G2131" s="21"/>
      <c r="H2131" s="21"/>
      <c r="I2131" s="21"/>
      <c r="J2131" s="21"/>
      <c r="K2131" s="21"/>
      <c r="L2131" s="21"/>
      <c r="M2131" s="21"/>
      <c r="N2131" s="21"/>
      <c r="O2131" s="21"/>
      <c r="P2131" s="21"/>
      <c r="Q2131" s="21"/>
      <c r="R2131" s="21"/>
      <c r="S2131" s="21"/>
      <c r="T2131" s="21"/>
      <c r="U2131" s="21"/>
      <c r="V2131" s="21"/>
      <c r="W2131" s="21"/>
      <c r="X2131" s="21"/>
      <c r="Y2131" s="21"/>
      <c r="Z2131" s="21"/>
      <c r="AA2131" s="21"/>
      <c r="AB2131" s="21"/>
      <c r="AC2131" s="21"/>
      <c r="AD2131" s="21"/>
      <c r="AE2131" s="21"/>
      <c r="AF2131" s="21"/>
      <c r="AG2131" s="21"/>
      <c r="AH2131" s="21"/>
      <c r="AI2131" s="21"/>
      <c r="AJ2131" s="21"/>
      <c r="AK2131" s="22"/>
    </row>
    <row r="2132" spans="1:37" ht="13.5" hidden="1" customHeight="1" x14ac:dyDescent="0.25">
      <c r="A2132" s="69" t="str">
        <f t="shared" si="33"/>
        <v>SEPR</v>
      </c>
      <c r="B2132" s="20" t="s">
        <v>62</v>
      </c>
      <c r="C2132" s="20" t="s">
        <v>55</v>
      </c>
      <c r="D2132" s="20" t="s">
        <v>65</v>
      </c>
      <c r="E2132" s="36" t="s">
        <v>78</v>
      </c>
      <c r="F2132" s="21"/>
      <c r="G2132" s="21"/>
      <c r="H2132" s="21"/>
      <c r="I2132" s="21"/>
      <c r="J2132" s="21"/>
      <c r="K2132" s="21"/>
      <c r="L2132" s="21"/>
      <c r="M2132" s="21"/>
      <c r="N2132" s="21"/>
      <c r="O2132" s="21"/>
      <c r="P2132" s="21"/>
      <c r="Q2132" s="21"/>
      <c r="R2132" s="21"/>
      <c r="S2132" s="21"/>
      <c r="T2132" s="21"/>
      <c r="U2132" s="21"/>
      <c r="V2132" s="21"/>
      <c r="W2132" s="21"/>
      <c r="X2132" s="21"/>
      <c r="Y2132" s="21"/>
      <c r="Z2132" s="21"/>
      <c r="AA2132" s="21"/>
      <c r="AB2132" s="21"/>
      <c r="AC2132" s="21"/>
      <c r="AD2132" s="21"/>
      <c r="AE2132" s="21"/>
      <c r="AF2132" s="21"/>
      <c r="AG2132" s="21"/>
      <c r="AH2132" s="21"/>
      <c r="AI2132" s="21"/>
      <c r="AJ2132" s="21"/>
      <c r="AK2132" s="22"/>
    </row>
    <row r="2133" spans="1:37" ht="13.5" hidden="1" customHeight="1" x14ac:dyDescent="0.25">
      <c r="A2133" s="69" t="str">
        <f t="shared" si="33"/>
        <v>SERJ</v>
      </c>
      <c r="B2133" s="20" t="s">
        <v>62</v>
      </c>
      <c r="C2133" s="20" t="s">
        <v>56</v>
      </c>
      <c r="D2133" s="20" t="s">
        <v>65</v>
      </c>
      <c r="E2133" s="36" t="s">
        <v>78</v>
      </c>
      <c r="F2133" s="21"/>
      <c r="G2133" s="21"/>
      <c r="H2133" s="21"/>
      <c r="I2133" s="21"/>
      <c r="J2133" s="21"/>
      <c r="K2133" s="21"/>
      <c r="L2133" s="21"/>
      <c r="M2133" s="21"/>
      <c r="N2133" s="21"/>
      <c r="O2133" s="21"/>
      <c r="P2133" s="21"/>
      <c r="Q2133" s="21"/>
      <c r="R2133" s="21"/>
      <c r="S2133" s="21"/>
      <c r="T2133" s="21"/>
      <c r="U2133" s="21"/>
      <c r="V2133" s="21"/>
      <c r="W2133" s="21"/>
      <c r="X2133" s="21"/>
      <c r="Y2133" s="21"/>
      <c r="Z2133" s="21"/>
      <c r="AA2133" s="21"/>
      <c r="AB2133" s="21"/>
      <c r="AC2133" s="21"/>
      <c r="AD2133" s="21"/>
      <c r="AE2133" s="21"/>
      <c r="AF2133" s="21"/>
      <c r="AG2133" s="21"/>
      <c r="AH2133" s="21"/>
      <c r="AI2133" s="21"/>
      <c r="AJ2133" s="21"/>
      <c r="AK2133" s="22"/>
    </row>
    <row r="2134" spans="1:37" ht="13.5" hidden="1" customHeight="1" x14ac:dyDescent="0.25">
      <c r="A2134" s="69" t="str">
        <f t="shared" si="33"/>
        <v>SERN</v>
      </c>
      <c r="B2134" s="20" t="s">
        <v>62</v>
      </c>
      <c r="C2134" s="20" t="s">
        <v>57</v>
      </c>
      <c r="D2134" s="20" t="s">
        <v>65</v>
      </c>
      <c r="E2134" s="36" t="s">
        <v>78</v>
      </c>
      <c r="F2134" s="21"/>
      <c r="G2134" s="21"/>
      <c r="H2134" s="21"/>
      <c r="I2134" s="21"/>
      <c r="J2134" s="21"/>
      <c r="K2134" s="21"/>
      <c r="L2134" s="21"/>
      <c r="M2134" s="21"/>
      <c r="N2134" s="21"/>
      <c r="O2134" s="21"/>
      <c r="P2134" s="21"/>
      <c r="Q2134" s="21"/>
      <c r="R2134" s="21"/>
      <c r="S2134" s="21"/>
      <c r="T2134" s="21"/>
      <c r="U2134" s="21"/>
      <c r="V2134" s="21"/>
      <c r="W2134" s="21"/>
      <c r="X2134" s="21"/>
      <c r="Y2134" s="21"/>
      <c r="Z2134" s="21"/>
      <c r="AA2134" s="21"/>
      <c r="AB2134" s="21"/>
      <c r="AC2134" s="21"/>
      <c r="AD2134" s="21"/>
      <c r="AE2134" s="21"/>
      <c r="AF2134" s="21"/>
      <c r="AG2134" s="21"/>
      <c r="AH2134" s="21"/>
      <c r="AI2134" s="21"/>
      <c r="AJ2134" s="21"/>
      <c r="AK2134" s="22"/>
    </row>
    <row r="2135" spans="1:37" ht="13.5" hidden="1" customHeight="1" x14ac:dyDescent="0.25">
      <c r="A2135" s="69" t="str">
        <f t="shared" si="33"/>
        <v>SERO</v>
      </c>
      <c r="B2135" s="20" t="s">
        <v>62</v>
      </c>
      <c r="C2135" s="20" t="s">
        <v>58</v>
      </c>
      <c r="D2135" s="20" t="s">
        <v>65</v>
      </c>
      <c r="E2135" s="36" t="s">
        <v>78</v>
      </c>
      <c r="F2135" s="21"/>
      <c r="G2135" s="21"/>
      <c r="H2135" s="21"/>
      <c r="I2135" s="21"/>
      <c r="J2135" s="21"/>
      <c r="K2135" s="21"/>
      <c r="L2135" s="21"/>
      <c r="M2135" s="21"/>
      <c r="N2135" s="21"/>
      <c r="O2135" s="21"/>
      <c r="P2135" s="21"/>
      <c r="Q2135" s="21"/>
      <c r="R2135" s="21"/>
      <c r="S2135" s="21"/>
      <c r="T2135" s="21"/>
      <c r="U2135" s="21"/>
      <c r="V2135" s="21"/>
      <c r="W2135" s="21"/>
      <c r="X2135" s="21"/>
      <c r="Y2135" s="21"/>
      <c r="Z2135" s="21"/>
      <c r="AA2135" s="21"/>
      <c r="AB2135" s="21"/>
      <c r="AC2135" s="21"/>
      <c r="AD2135" s="21"/>
      <c r="AE2135" s="21"/>
      <c r="AF2135" s="21"/>
      <c r="AG2135" s="21"/>
      <c r="AH2135" s="21"/>
      <c r="AI2135" s="21"/>
      <c r="AJ2135" s="21"/>
      <c r="AK2135" s="22"/>
    </row>
    <row r="2136" spans="1:37" ht="13.5" hidden="1" customHeight="1" x14ac:dyDescent="0.25">
      <c r="A2136" s="69" t="str">
        <f t="shared" si="33"/>
        <v>SERR</v>
      </c>
      <c r="B2136" s="20" t="s">
        <v>62</v>
      </c>
      <c r="C2136" s="20" t="s">
        <v>59</v>
      </c>
      <c r="D2136" s="20" t="s">
        <v>65</v>
      </c>
      <c r="E2136" s="36" t="s">
        <v>78</v>
      </c>
      <c r="F2136" s="21"/>
      <c r="G2136" s="21"/>
      <c r="H2136" s="21"/>
      <c r="I2136" s="21"/>
      <c r="J2136" s="21"/>
      <c r="K2136" s="21"/>
      <c r="L2136" s="21"/>
      <c r="M2136" s="21"/>
      <c r="N2136" s="21"/>
      <c r="O2136" s="21"/>
      <c r="P2136" s="21"/>
      <c r="Q2136" s="21"/>
      <c r="R2136" s="21"/>
      <c r="S2136" s="21"/>
      <c r="T2136" s="21"/>
      <c r="U2136" s="21"/>
      <c r="V2136" s="21"/>
      <c r="W2136" s="21"/>
      <c r="X2136" s="21"/>
      <c r="Y2136" s="21"/>
      <c r="Z2136" s="21"/>
      <c r="AA2136" s="21"/>
      <c r="AB2136" s="21"/>
      <c r="AC2136" s="21"/>
      <c r="AD2136" s="21"/>
      <c r="AE2136" s="21"/>
      <c r="AF2136" s="21"/>
      <c r="AG2136" s="21"/>
      <c r="AH2136" s="21"/>
      <c r="AI2136" s="21"/>
      <c r="AJ2136" s="21"/>
      <c r="AK2136" s="22"/>
    </row>
    <row r="2137" spans="1:37" ht="13.5" hidden="1" customHeight="1" x14ac:dyDescent="0.25">
      <c r="A2137" s="69" t="str">
        <f t="shared" si="33"/>
        <v>SERS</v>
      </c>
      <c r="B2137" s="20" t="s">
        <v>62</v>
      </c>
      <c r="C2137" s="20" t="s">
        <v>60</v>
      </c>
      <c r="D2137" s="20" t="s">
        <v>65</v>
      </c>
      <c r="E2137" s="36" t="s">
        <v>78</v>
      </c>
      <c r="F2137" s="21"/>
      <c r="G2137" s="21"/>
      <c r="H2137" s="21"/>
      <c r="I2137" s="21"/>
      <c r="J2137" s="21"/>
      <c r="K2137" s="21"/>
      <c r="L2137" s="21"/>
      <c r="M2137" s="21"/>
      <c r="N2137" s="21"/>
      <c r="O2137" s="21"/>
      <c r="P2137" s="21"/>
      <c r="Q2137" s="21"/>
      <c r="R2137" s="21"/>
      <c r="S2137" s="21"/>
      <c r="T2137" s="21"/>
      <c r="U2137" s="21"/>
      <c r="V2137" s="21"/>
      <c r="W2137" s="21"/>
      <c r="X2137" s="21"/>
      <c r="Y2137" s="21"/>
      <c r="Z2137" s="21"/>
      <c r="AA2137" s="21"/>
      <c r="AB2137" s="21"/>
      <c r="AC2137" s="21"/>
      <c r="AD2137" s="21"/>
      <c r="AE2137" s="21"/>
      <c r="AF2137" s="21"/>
      <c r="AG2137" s="21"/>
      <c r="AH2137" s="21"/>
      <c r="AI2137" s="21"/>
      <c r="AJ2137" s="21"/>
      <c r="AK2137" s="22"/>
    </row>
    <row r="2138" spans="1:37" ht="13.5" hidden="1" customHeight="1" x14ac:dyDescent="0.25">
      <c r="A2138" s="69" t="str">
        <f t="shared" si="33"/>
        <v>SESC</v>
      </c>
      <c r="B2138" s="20" t="s">
        <v>62</v>
      </c>
      <c r="C2138" s="20" t="s">
        <v>61</v>
      </c>
      <c r="D2138" s="20" t="s">
        <v>65</v>
      </c>
      <c r="E2138" s="36" t="s">
        <v>78</v>
      </c>
      <c r="F2138" s="21"/>
      <c r="G2138" s="21"/>
      <c r="H2138" s="21"/>
      <c r="I2138" s="21"/>
      <c r="J2138" s="21"/>
      <c r="K2138" s="21"/>
      <c r="L2138" s="21"/>
      <c r="M2138" s="21"/>
      <c r="N2138" s="21"/>
      <c r="O2138" s="21"/>
      <c r="P2138" s="21"/>
      <c r="Q2138" s="21"/>
      <c r="R2138" s="21"/>
      <c r="S2138" s="21"/>
      <c r="T2138" s="21"/>
      <c r="U2138" s="21"/>
      <c r="V2138" s="21"/>
      <c r="W2138" s="21"/>
      <c r="X2138" s="21"/>
      <c r="Y2138" s="21"/>
      <c r="Z2138" s="21"/>
      <c r="AA2138" s="21"/>
      <c r="AB2138" s="21"/>
      <c r="AC2138" s="21"/>
      <c r="AD2138" s="21"/>
      <c r="AE2138" s="21"/>
      <c r="AF2138" s="21"/>
      <c r="AG2138" s="21"/>
      <c r="AH2138" s="21"/>
      <c r="AI2138" s="21"/>
      <c r="AJ2138" s="21"/>
      <c r="AK2138" s="22"/>
    </row>
    <row r="2139" spans="1:37" ht="13.5" hidden="1" customHeight="1" x14ac:dyDescent="0.25">
      <c r="A2139" s="69" t="str">
        <f t="shared" si="33"/>
        <v>SESE</v>
      </c>
      <c r="B2139" s="20" t="s">
        <v>62</v>
      </c>
      <c r="C2139" s="20" t="s">
        <v>62</v>
      </c>
      <c r="D2139" s="20" t="s">
        <v>65</v>
      </c>
      <c r="E2139" s="36" t="s">
        <v>78</v>
      </c>
      <c r="F2139" s="21"/>
      <c r="G2139" s="21"/>
      <c r="H2139" s="21"/>
      <c r="I2139" s="21"/>
      <c r="J2139" s="21"/>
      <c r="K2139" s="21"/>
      <c r="L2139" s="21"/>
      <c r="M2139" s="21"/>
      <c r="N2139" s="21"/>
      <c r="O2139" s="21"/>
      <c r="P2139" s="21"/>
      <c r="Q2139" s="21"/>
      <c r="R2139" s="21"/>
      <c r="S2139" s="21"/>
      <c r="T2139" s="21"/>
      <c r="U2139" s="21"/>
      <c r="V2139" s="21"/>
      <c r="W2139" s="21"/>
      <c r="X2139" s="21"/>
      <c r="Y2139" s="21"/>
      <c r="Z2139" s="21"/>
      <c r="AA2139" s="21"/>
      <c r="AB2139" s="21"/>
      <c r="AC2139" s="21"/>
      <c r="AD2139" s="21"/>
      <c r="AE2139" s="21"/>
      <c r="AF2139" s="21"/>
      <c r="AG2139" s="21"/>
      <c r="AH2139" s="21"/>
      <c r="AI2139" s="21"/>
      <c r="AJ2139" s="21"/>
      <c r="AK2139" s="22"/>
    </row>
    <row r="2140" spans="1:37" ht="13.5" hidden="1" customHeight="1" x14ac:dyDescent="0.25">
      <c r="A2140" s="69" t="str">
        <f t="shared" si="33"/>
        <v>SESP</v>
      </c>
      <c r="B2140" s="20" t="s">
        <v>62</v>
      </c>
      <c r="C2140" s="20" t="s">
        <v>63</v>
      </c>
      <c r="D2140" s="20" t="s">
        <v>65</v>
      </c>
      <c r="E2140" s="36" t="s">
        <v>78</v>
      </c>
      <c r="F2140" s="21"/>
      <c r="G2140" s="21"/>
      <c r="H2140" s="21"/>
      <c r="I2140" s="21"/>
      <c r="J2140" s="21"/>
      <c r="K2140" s="21"/>
      <c r="L2140" s="21"/>
      <c r="M2140" s="21"/>
      <c r="N2140" s="21"/>
      <c r="O2140" s="21"/>
      <c r="P2140" s="21"/>
      <c r="Q2140" s="21"/>
      <c r="R2140" s="21"/>
      <c r="S2140" s="21"/>
      <c r="T2140" s="21"/>
      <c r="U2140" s="21"/>
      <c r="V2140" s="21"/>
      <c r="W2140" s="21"/>
      <c r="X2140" s="21"/>
      <c r="Y2140" s="21"/>
      <c r="Z2140" s="21"/>
      <c r="AA2140" s="21"/>
      <c r="AB2140" s="21"/>
      <c r="AC2140" s="21"/>
      <c r="AD2140" s="21"/>
      <c r="AE2140" s="21"/>
      <c r="AF2140" s="21"/>
      <c r="AG2140" s="21"/>
      <c r="AH2140" s="21"/>
      <c r="AI2140" s="21"/>
      <c r="AJ2140" s="21"/>
      <c r="AK2140" s="22"/>
    </row>
    <row r="2141" spans="1:37" ht="13.5" hidden="1" customHeight="1" thickBot="1" x14ac:dyDescent="0.3">
      <c r="A2141" s="69" t="str">
        <f t="shared" si="33"/>
        <v>SETO</v>
      </c>
      <c r="B2141" s="23" t="s">
        <v>62</v>
      </c>
      <c r="C2141" s="23" t="s">
        <v>30</v>
      </c>
      <c r="D2141" s="23" t="s">
        <v>65</v>
      </c>
      <c r="E2141" s="43" t="s">
        <v>78</v>
      </c>
      <c r="F2141" s="44"/>
      <c r="G2141" s="44"/>
      <c r="H2141" s="44"/>
      <c r="I2141" s="44"/>
      <c r="J2141" s="44"/>
      <c r="K2141" s="44"/>
      <c r="L2141" s="44"/>
      <c r="M2141" s="44"/>
      <c r="N2141" s="44"/>
      <c r="O2141" s="44"/>
      <c r="P2141" s="44"/>
      <c r="Q2141" s="44"/>
      <c r="R2141" s="44"/>
      <c r="S2141" s="44"/>
      <c r="T2141" s="44"/>
      <c r="U2141" s="44"/>
      <c r="V2141" s="44"/>
      <c r="W2141" s="44"/>
      <c r="X2141" s="44"/>
      <c r="Y2141" s="44"/>
      <c r="Z2141" s="44"/>
      <c r="AA2141" s="44"/>
      <c r="AB2141" s="44"/>
      <c r="AC2141" s="44"/>
      <c r="AD2141" s="44"/>
      <c r="AE2141" s="44"/>
      <c r="AF2141" s="44"/>
      <c r="AG2141" s="44"/>
      <c r="AH2141" s="44"/>
      <c r="AI2141" s="44"/>
      <c r="AJ2141" s="44"/>
      <c r="AK2141" s="45"/>
    </row>
    <row r="2142" spans="1:37" ht="13.5" hidden="1" customHeight="1" x14ac:dyDescent="0.25">
      <c r="A2142" s="69" t="str">
        <f t="shared" si="33"/>
        <v>SPAC</v>
      </c>
      <c r="B2142" s="40" t="s">
        <v>63</v>
      </c>
      <c r="C2142" s="40" t="s">
        <v>33</v>
      </c>
      <c r="D2142" s="40" t="s">
        <v>65</v>
      </c>
      <c r="E2142" s="42" t="s">
        <v>78</v>
      </c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1"/>
      <c r="U2142" s="31"/>
      <c r="V2142" s="31"/>
      <c r="W2142" s="31"/>
      <c r="X2142" s="31"/>
      <c r="Y2142" s="31"/>
      <c r="Z2142" s="31"/>
      <c r="AA2142" s="31"/>
      <c r="AB2142" s="31"/>
      <c r="AC2142" s="31"/>
      <c r="AD2142" s="31"/>
      <c r="AE2142" s="31"/>
      <c r="AF2142" s="31"/>
      <c r="AG2142" s="31"/>
      <c r="AH2142" s="31"/>
      <c r="AI2142" s="31"/>
      <c r="AJ2142" s="31"/>
      <c r="AK2142" s="32"/>
    </row>
    <row r="2143" spans="1:37" ht="13.5" hidden="1" customHeight="1" x14ac:dyDescent="0.25">
      <c r="A2143" s="69" t="str">
        <f t="shared" si="33"/>
        <v>SPAL</v>
      </c>
      <c r="B2143" s="20" t="s">
        <v>63</v>
      </c>
      <c r="C2143" s="20" t="s">
        <v>39</v>
      </c>
      <c r="D2143" s="20" t="s">
        <v>65</v>
      </c>
      <c r="E2143" s="36" t="s">
        <v>78</v>
      </c>
      <c r="F2143" s="21"/>
      <c r="G2143" s="21"/>
      <c r="H2143" s="21"/>
      <c r="I2143" s="21"/>
      <c r="J2143" s="21"/>
      <c r="K2143" s="21"/>
      <c r="L2143" s="21"/>
      <c r="M2143" s="21"/>
      <c r="N2143" s="21"/>
      <c r="O2143" s="21"/>
      <c r="P2143" s="21"/>
      <c r="Q2143" s="21"/>
      <c r="R2143" s="21"/>
      <c r="S2143" s="21"/>
      <c r="T2143" s="21"/>
      <c r="U2143" s="21"/>
      <c r="V2143" s="21"/>
      <c r="W2143" s="21"/>
      <c r="X2143" s="21"/>
      <c r="Y2143" s="21"/>
      <c r="Z2143" s="21"/>
      <c r="AA2143" s="21"/>
      <c r="AB2143" s="21"/>
      <c r="AC2143" s="21"/>
      <c r="AD2143" s="21"/>
      <c r="AE2143" s="21"/>
      <c r="AF2143" s="21"/>
      <c r="AG2143" s="21"/>
      <c r="AH2143" s="21"/>
      <c r="AI2143" s="21"/>
      <c r="AJ2143" s="21"/>
      <c r="AK2143" s="22"/>
    </row>
    <row r="2144" spans="1:37" ht="13.5" hidden="1" customHeight="1" x14ac:dyDescent="0.25">
      <c r="A2144" s="69" t="str">
        <f t="shared" si="33"/>
        <v>SPAM</v>
      </c>
      <c r="B2144" s="20" t="s">
        <v>63</v>
      </c>
      <c r="C2144" s="20" t="s">
        <v>40</v>
      </c>
      <c r="D2144" s="20" t="s">
        <v>65</v>
      </c>
      <c r="E2144" s="36" t="s">
        <v>78</v>
      </c>
      <c r="F2144" s="21"/>
      <c r="G2144" s="21"/>
      <c r="H2144" s="21"/>
      <c r="I2144" s="21"/>
      <c r="J2144" s="21"/>
      <c r="K2144" s="21"/>
      <c r="L2144" s="21"/>
      <c r="M2144" s="21"/>
      <c r="N2144" s="21"/>
      <c r="O2144" s="21"/>
      <c r="P2144" s="21"/>
      <c r="Q2144" s="21"/>
      <c r="R2144" s="21"/>
      <c r="S2144" s="21"/>
      <c r="T2144" s="21"/>
      <c r="U2144" s="21"/>
      <c r="V2144" s="21"/>
      <c r="W2144" s="21"/>
      <c r="X2144" s="21"/>
      <c r="Y2144" s="21"/>
      <c r="Z2144" s="21"/>
      <c r="AA2144" s="21"/>
      <c r="AB2144" s="21"/>
      <c r="AC2144" s="21"/>
      <c r="AD2144" s="21"/>
      <c r="AE2144" s="21"/>
      <c r="AF2144" s="21"/>
      <c r="AG2144" s="21"/>
      <c r="AH2144" s="21"/>
      <c r="AI2144" s="21"/>
      <c r="AJ2144" s="21"/>
      <c r="AK2144" s="22"/>
    </row>
    <row r="2145" spans="1:37" ht="13.5" hidden="1" customHeight="1" x14ac:dyDescent="0.25">
      <c r="A2145" s="69" t="str">
        <f t="shared" si="33"/>
        <v>SPAP</v>
      </c>
      <c r="B2145" s="20" t="s">
        <v>63</v>
      </c>
      <c r="C2145" s="20" t="s">
        <v>41</v>
      </c>
      <c r="D2145" s="20" t="s">
        <v>65</v>
      </c>
      <c r="E2145" s="36" t="s">
        <v>78</v>
      </c>
      <c r="F2145" s="21"/>
      <c r="G2145" s="21"/>
      <c r="H2145" s="21"/>
      <c r="I2145" s="21"/>
      <c r="J2145" s="21"/>
      <c r="K2145" s="21"/>
      <c r="L2145" s="21"/>
      <c r="M2145" s="21"/>
      <c r="N2145" s="21"/>
      <c r="O2145" s="21"/>
      <c r="P2145" s="21"/>
      <c r="Q2145" s="21"/>
      <c r="R2145" s="21"/>
      <c r="S2145" s="21"/>
      <c r="T2145" s="21"/>
      <c r="U2145" s="21"/>
      <c r="V2145" s="21"/>
      <c r="W2145" s="21"/>
      <c r="X2145" s="21"/>
      <c r="Y2145" s="21"/>
      <c r="Z2145" s="21"/>
      <c r="AA2145" s="21"/>
      <c r="AB2145" s="21"/>
      <c r="AC2145" s="21"/>
      <c r="AD2145" s="21"/>
      <c r="AE2145" s="21"/>
      <c r="AF2145" s="21"/>
      <c r="AG2145" s="21"/>
      <c r="AH2145" s="21"/>
      <c r="AI2145" s="21"/>
      <c r="AJ2145" s="21"/>
      <c r="AK2145" s="22"/>
    </row>
    <row r="2146" spans="1:37" ht="13.5" hidden="1" customHeight="1" x14ac:dyDescent="0.25">
      <c r="A2146" s="69" t="str">
        <f t="shared" si="33"/>
        <v>SPBA</v>
      </c>
      <c r="B2146" s="20" t="s">
        <v>63</v>
      </c>
      <c r="C2146" s="20" t="s">
        <v>42</v>
      </c>
      <c r="D2146" s="20" t="s">
        <v>65</v>
      </c>
      <c r="E2146" s="36" t="s">
        <v>78</v>
      </c>
      <c r="F2146" s="21"/>
      <c r="G2146" s="21"/>
      <c r="H2146" s="21"/>
      <c r="I2146" s="21"/>
      <c r="J2146" s="21"/>
      <c r="K2146" s="21"/>
      <c r="L2146" s="21"/>
      <c r="M2146" s="21"/>
      <c r="N2146" s="21"/>
      <c r="O2146" s="21"/>
      <c r="P2146" s="21"/>
      <c r="Q2146" s="21"/>
      <c r="R2146" s="21"/>
      <c r="S2146" s="21"/>
      <c r="T2146" s="21"/>
      <c r="U2146" s="21"/>
      <c r="V2146" s="21"/>
      <c r="W2146" s="21"/>
      <c r="X2146" s="21"/>
      <c r="Y2146" s="21"/>
      <c r="Z2146" s="21"/>
      <c r="AA2146" s="21"/>
      <c r="AB2146" s="21"/>
      <c r="AC2146" s="21"/>
      <c r="AD2146" s="21"/>
      <c r="AE2146" s="21"/>
      <c r="AF2146" s="21"/>
      <c r="AG2146" s="21"/>
      <c r="AH2146" s="21"/>
      <c r="AI2146" s="21"/>
      <c r="AJ2146" s="21"/>
      <c r="AK2146" s="22"/>
    </row>
    <row r="2147" spans="1:37" ht="13.5" hidden="1" customHeight="1" x14ac:dyDescent="0.25">
      <c r="A2147" s="69" t="str">
        <f t="shared" si="33"/>
        <v>SPCE</v>
      </c>
      <c r="B2147" s="20" t="s">
        <v>63</v>
      </c>
      <c r="C2147" s="20" t="s">
        <v>43</v>
      </c>
      <c r="D2147" s="20" t="s">
        <v>65</v>
      </c>
      <c r="E2147" s="36" t="s">
        <v>78</v>
      </c>
      <c r="F2147" s="21"/>
      <c r="G2147" s="21"/>
      <c r="H2147" s="21"/>
      <c r="I2147" s="21"/>
      <c r="J2147" s="21"/>
      <c r="K2147" s="21"/>
      <c r="L2147" s="21"/>
      <c r="M2147" s="21"/>
      <c r="N2147" s="21"/>
      <c r="O2147" s="21"/>
      <c r="P2147" s="21"/>
      <c r="Q2147" s="21"/>
      <c r="R2147" s="21"/>
      <c r="S2147" s="21"/>
      <c r="T2147" s="21"/>
      <c r="U2147" s="21"/>
      <c r="V2147" s="21"/>
      <c r="W2147" s="21"/>
      <c r="X2147" s="21"/>
      <c r="Y2147" s="21"/>
      <c r="Z2147" s="21"/>
      <c r="AA2147" s="21"/>
      <c r="AB2147" s="21"/>
      <c r="AC2147" s="21"/>
      <c r="AD2147" s="21"/>
      <c r="AE2147" s="21"/>
      <c r="AF2147" s="21"/>
      <c r="AG2147" s="21"/>
      <c r="AH2147" s="21"/>
      <c r="AI2147" s="21"/>
      <c r="AJ2147" s="21"/>
      <c r="AK2147" s="22"/>
    </row>
    <row r="2148" spans="1:37" ht="13.5" hidden="1" customHeight="1" x14ac:dyDescent="0.25">
      <c r="A2148" s="69" t="str">
        <f t="shared" si="33"/>
        <v>SPDF</v>
      </c>
      <c r="B2148" s="20" t="s">
        <v>63</v>
      </c>
      <c r="C2148" s="20" t="s">
        <v>44</v>
      </c>
      <c r="D2148" s="20" t="s">
        <v>65</v>
      </c>
      <c r="E2148" s="36" t="s">
        <v>78</v>
      </c>
      <c r="F2148" s="21"/>
      <c r="G2148" s="21"/>
      <c r="H2148" s="21"/>
      <c r="I2148" s="21"/>
      <c r="J2148" s="21"/>
      <c r="K2148" s="21"/>
      <c r="L2148" s="21"/>
      <c r="M2148" s="21"/>
      <c r="N2148" s="21"/>
      <c r="O2148" s="21"/>
      <c r="P2148" s="21"/>
      <c r="Q2148" s="21"/>
      <c r="R2148" s="21"/>
      <c r="S2148" s="21"/>
      <c r="T2148" s="21"/>
      <c r="U2148" s="21"/>
      <c r="V2148" s="21"/>
      <c r="W2148" s="21"/>
      <c r="X2148" s="21"/>
      <c r="Y2148" s="21"/>
      <c r="Z2148" s="21"/>
      <c r="AA2148" s="21"/>
      <c r="AB2148" s="21"/>
      <c r="AC2148" s="21"/>
      <c r="AD2148" s="21"/>
      <c r="AE2148" s="21"/>
      <c r="AF2148" s="21"/>
      <c r="AG2148" s="21"/>
      <c r="AH2148" s="21"/>
      <c r="AI2148" s="21"/>
      <c r="AJ2148" s="21"/>
      <c r="AK2148" s="22"/>
    </row>
    <row r="2149" spans="1:37" ht="13.5" hidden="1" customHeight="1" x14ac:dyDescent="0.25">
      <c r="A2149" s="69" t="str">
        <f t="shared" si="33"/>
        <v>SPES</v>
      </c>
      <c r="B2149" s="20" t="s">
        <v>63</v>
      </c>
      <c r="C2149" s="20" t="s">
        <v>45</v>
      </c>
      <c r="D2149" s="20" t="s">
        <v>65</v>
      </c>
      <c r="E2149" s="36" t="s">
        <v>78</v>
      </c>
      <c r="F2149" s="21"/>
      <c r="G2149" s="21"/>
      <c r="H2149" s="21"/>
      <c r="I2149" s="21"/>
      <c r="J2149" s="21"/>
      <c r="K2149" s="21"/>
      <c r="L2149" s="21"/>
      <c r="M2149" s="21"/>
      <c r="N2149" s="21"/>
      <c r="O2149" s="21"/>
      <c r="P2149" s="21"/>
      <c r="Q2149" s="21"/>
      <c r="R2149" s="21"/>
      <c r="S2149" s="21"/>
      <c r="T2149" s="21"/>
      <c r="U2149" s="21"/>
      <c r="V2149" s="21"/>
      <c r="W2149" s="21"/>
      <c r="X2149" s="21"/>
      <c r="Y2149" s="21"/>
      <c r="Z2149" s="21"/>
      <c r="AA2149" s="21"/>
      <c r="AB2149" s="21"/>
      <c r="AC2149" s="21"/>
      <c r="AD2149" s="21"/>
      <c r="AE2149" s="21"/>
      <c r="AF2149" s="21"/>
      <c r="AG2149" s="21"/>
      <c r="AH2149" s="21"/>
      <c r="AI2149" s="21"/>
      <c r="AJ2149" s="21"/>
      <c r="AK2149" s="22"/>
    </row>
    <row r="2150" spans="1:37" ht="13.5" hidden="1" customHeight="1" x14ac:dyDescent="0.25">
      <c r="A2150" s="69" t="str">
        <f t="shared" si="33"/>
        <v>SPGO</v>
      </c>
      <c r="B2150" s="20" t="s">
        <v>63</v>
      </c>
      <c r="C2150" s="20" t="s">
        <v>46</v>
      </c>
      <c r="D2150" s="20" t="s">
        <v>65</v>
      </c>
      <c r="E2150" s="36" t="s">
        <v>78</v>
      </c>
      <c r="F2150" s="21"/>
      <c r="G2150" s="21"/>
      <c r="H2150" s="21"/>
      <c r="I2150" s="21"/>
      <c r="J2150" s="21"/>
      <c r="K2150" s="21"/>
      <c r="L2150" s="21"/>
      <c r="M2150" s="21"/>
      <c r="N2150" s="21"/>
      <c r="O2150" s="21"/>
      <c r="P2150" s="21"/>
      <c r="Q2150" s="21"/>
      <c r="R2150" s="21"/>
      <c r="S2150" s="21"/>
      <c r="T2150" s="21"/>
      <c r="U2150" s="21"/>
      <c r="V2150" s="21"/>
      <c r="W2150" s="21"/>
      <c r="X2150" s="21"/>
      <c r="Y2150" s="21"/>
      <c r="Z2150" s="21"/>
      <c r="AA2150" s="21"/>
      <c r="AB2150" s="21"/>
      <c r="AC2150" s="21"/>
      <c r="AD2150" s="21"/>
      <c r="AE2150" s="21"/>
      <c r="AF2150" s="21"/>
      <c r="AG2150" s="21"/>
      <c r="AH2150" s="21"/>
      <c r="AI2150" s="21"/>
      <c r="AJ2150" s="21"/>
      <c r="AK2150" s="22"/>
    </row>
    <row r="2151" spans="1:37" ht="13.5" hidden="1" customHeight="1" x14ac:dyDescent="0.25">
      <c r="A2151" s="69" t="str">
        <f t="shared" si="33"/>
        <v>SPMA</v>
      </c>
      <c r="B2151" s="20" t="s">
        <v>63</v>
      </c>
      <c r="C2151" s="20" t="s">
        <v>47</v>
      </c>
      <c r="D2151" s="20" t="s">
        <v>65</v>
      </c>
      <c r="E2151" s="36" t="s">
        <v>78</v>
      </c>
      <c r="F2151" s="21"/>
      <c r="G2151" s="21"/>
      <c r="H2151" s="21"/>
      <c r="I2151" s="21"/>
      <c r="J2151" s="21"/>
      <c r="K2151" s="21"/>
      <c r="L2151" s="21"/>
      <c r="M2151" s="21"/>
      <c r="N2151" s="21"/>
      <c r="O2151" s="21"/>
      <c r="P2151" s="21"/>
      <c r="Q2151" s="21"/>
      <c r="R2151" s="21"/>
      <c r="S2151" s="21"/>
      <c r="T2151" s="21"/>
      <c r="U2151" s="21"/>
      <c r="V2151" s="21"/>
      <c r="W2151" s="21"/>
      <c r="X2151" s="21"/>
      <c r="Y2151" s="21"/>
      <c r="Z2151" s="21"/>
      <c r="AA2151" s="21"/>
      <c r="AB2151" s="21"/>
      <c r="AC2151" s="21"/>
      <c r="AD2151" s="21"/>
      <c r="AE2151" s="21"/>
      <c r="AF2151" s="21"/>
      <c r="AG2151" s="21"/>
      <c r="AH2151" s="21"/>
      <c r="AI2151" s="21"/>
      <c r="AJ2151" s="21"/>
      <c r="AK2151" s="22"/>
    </row>
    <row r="2152" spans="1:37" ht="13.5" hidden="1" customHeight="1" x14ac:dyDescent="0.25">
      <c r="A2152" s="69" t="str">
        <f t="shared" si="33"/>
        <v>SPMG</v>
      </c>
      <c r="B2152" s="20" t="s">
        <v>63</v>
      </c>
      <c r="C2152" s="20" t="s">
        <v>48</v>
      </c>
      <c r="D2152" s="20" t="s">
        <v>65</v>
      </c>
      <c r="E2152" s="36" t="s">
        <v>78</v>
      </c>
      <c r="F2152" s="21"/>
      <c r="G2152" s="21"/>
      <c r="H2152" s="21"/>
      <c r="I2152" s="21"/>
      <c r="J2152" s="21"/>
      <c r="K2152" s="21"/>
      <c r="L2152" s="21"/>
      <c r="M2152" s="21"/>
      <c r="N2152" s="21"/>
      <c r="O2152" s="21"/>
      <c r="P2152" s="21"/>
      <c r="Q2152" s="21"/>
      <c r="R2152" s="21"/>
      <c r="S2152" s="21"/>
      <c r="T2152" s="21"/>
      <c r="U2152" s="21"/>
      <c r="V2152" s="21"/>
      <c r="W2152" s="21"/>
      <c r="X2152" s="21"/>
      <c r="Y2152" s="21"/>
      <c r="Z2152" s="21"/>
      <c r="AA2152" s="21"/>
      <c r="AB2152" s="21"/>
      <c r="AC2152" s="21"/>
      <c r="AD2152" s="21"/>
      <c r="AE2152" s="21"/>
      <c r="AF2152" s="21"/>
      <c r="AG2152" s="21"/>
      <c r="AH2152" s="21"/>
      <c r="AI2152" s="21"/>
      <c r="AJ2152" s="21"/>
      <c r="AK2152" s="22"/>
    </row>
    <row r="2153" spans="1:37" ht="13.5" hidden="1" customHeight="1" x14ac:dyDescent="0.25">
      <c r="A2153" s="69" t="str">
        <f t="shared" si="33"/>
        <v>SPMS</v>
      </c>
      <c r="B2153" s="20" t="s">
        <v>63</v>
      </c>
      <c r="C2153" s="20" t="s">
        <v>49</v>
      </c>
      <c r="D2153" s="20" t="s">
        <v>65</v>
      </c>
      <c r="E2153" s="36" t="s">
        <v>78</v>
      </c>
      <c r="F2153" s="21"/>
      <c r="G2153" s="21"/>
      <c r="H2153" s="21"/>
      <c r="I2153" s="21"/>
      <c r="J2153" s="21"/>
      <c r="K2153" s="21"/>
      <c r="L2153" s="21"/>
      <c r="M2153" s="21"/>
      <c r="N2153" s="21"/>
      <c r="O2153" s="21"/>
      <c r="P2153" s="21"/>
      <c r="Q2153" s="21"/>
      <c r="R2153" s="21"/>
      <c r="S2153" s="21"/>
      <c r="T2153" s="21"/>
      <c r="U2153" s="21"/>
      <c r="V2153" s="21"/>
      <c r="W2153" s="21"/>
      <c r="X2153" s="21"/>
      <c r="Y2153" s="21"/>
      <c r="Z2153" s="21"/>
      <c r="AA2153" s="21"/>
      <c r="AB2153" s="21"/>
      <c r="AC2153" s="21"/>
      <c r="AD2153" s="21"/>
      <c r="AE2153" s="21"/>
      <c r="AF2153" s="21"/>
      <c r="AG2153" s="21"/>
      <c r="AH2153" s="21"/>
      <c r="AI2153" s="21"/>
      <c r="AJ2153" s="21"/>
      <c r="AK2153" s="22"/>
    </row>
    <row r="2154" spans="1:37" ht="13.5" hidden="1" customHeight="1" x14ac:dyDescent="0.25">
      <c r="A2154" s="69" t="str">
        <f t="shared" si="33"/>
        <v>SPMT</v>
      </c>
      <c r="B2154" s="20" t="s">
        <v>63</v>
      </c>
      <c r="C2154" s="20" t="s">
        <v>50</v>
      </c>
      <c r="D2154" s="20" t="s">
        <v>65</v>
      </c>
      <c r="E2154" s="36" t="s">
        <v>78</v>
      </c>
      <c r="F2154" s="21"/>
      <c r="G2154" s="21"/>
      <c r="H2154" s="21"/>
      <c r="I2154" s="21"/>
      <c r="J2154" s="21"/>
      <c r="K2154" s="21"/>
      <c r="L2154" s="21"/>
      <c r="M2154" s="21"/>
      <c r="N2154" s="21"/>
      <c r="O2154" s="21"/>
      <c r="P2154" s="21"/>
      <c r="Q2154" s="21"/>
      <c r="R2154" s="21"/>
      <c r="S2154" s="21"/>
      <c r="T2154" s="21"/>
      <c r="U2154" s="21"/>
      <c r="V2154" s="21"/>
      <c r="W2154" s="21"/>
      <c r="X2154" s="21"/>
      <c r="Y2154" s="21"/>
      <c r="Z2154" s="21"/>
      <c r="AA2154" s="21"/>
      <c r="AB2154" s="21"/>
      <c r="AC2154" s="21"/>
      <c r="AD2154" s="21"/>
      <c r="AE2154" s="21"/>
      <c r="AF2154" s="21"/>
      <c r="AG2154" s="21"/>
      <c r="AH2154" s="21"/>
      <c r="AI2154" s="21"/>
      <c r="AJ2154" s="21"/>
      <c r="AK2154" s="22"/>
    </row>
    <row r="2155" spans="1:37" ht="13.5" hidden="1" customHeight="1" x14ac:dyDescent="0.25">
      <c r="A2155" s="69" t="str">
        <f t="shared" si="33"/>
        <v>SPPA</v>
      </c>
      <c r="B2155" s="20" t="s">
        <v>63</v>
      </c>
      <c r="C2155" s="20" t="s">
        <v>51</v>
      </c>
      <c r="D2155" s="20" t="s">
        <v>65</v>
      </c>
      <c r="E2155" s="36" t="s">
        <v>78</v>
      </c>
      <c r="F2155" s="21"/>
      <c r="G2155" s="21"/>
      <c r="H2155" s="21"/>
      <c r="I2155" s="21"/>
      <c r="J2155" s="21"/>
      <c r="K2155" s="21"/>
      <c r="L2155" s="21"/>
      <c r="M2155" s="21"/>
      <c r="N2155" s="21"/>
      <c r="O2155" s="21"/>
      <c r="P2155" s="21"/>
      <c r="Q2155" s="21"/>
      <c r="R2155" s="21"/>
      <c r="S2155" s="21"/>
      <c r="T2155" s="21"/>
      <c r="U2155" s="21"/>
      <c r="V2155" s="21"/>
      <c r="W2155" s="21"/>
      <c r="X2155" s="21"/>
      <c r="Y2155" s="21"/>
      <c r="Z2155" s="21"/>
      <c r="AA2155" s="21"/>
      <c r="AB2155" s="21"/>
      <c r="AC2155" s="21"/>
      <c r="AD2155" s="21"/>
      <c r="AE2155" s="21"/>
      <c r="AF2155" s="21"/>
      <c r="AG2155" s="21"/>
      <c r="AH2155" s="21"/>
      <c r="AI2155" s="21"/>
      <c r="AJ2155" s="21"/>
      <c r="AK2155" s="22"/>
    </row>
    <row r="2156" spans="1:37" ht="13.5" hidden="1" customHeight="1" x14ac:dyDescent="0.25">
      <c r="A2156" s="69" t="str">
        <f t="shared" si="33"/>
        <v>SPPB</v>
      </c>
      <c r="B2156" s="20" t="s">
        <v>63</v>
      </c>
      <c r="C2156" s="20" t="s">
        <v>52</v>
      </c>
      <c r="D2156" s="20" t="s">
        <v>65</v>
      </c>
      <c r="E2156" s="36" t="s">
        <v>78</v>
      </c>
      <c r="F2156" s="21"/>
      <c r="G2156" s="21"/>
      <c r="H2156" s="21"/>
      <c r="I2156" s="21"/>
      <c r="J2156" s="21"/>
      <c r="K2156" s="21"/>
      <c r="L2156" s="21"/>
      <c r="M2156" s="21"/>
      <c r="N2156" s="21"/>
      <c r="O2156" s="21"/>
      <c r="P2156" s="21"/>
      <c r="Q2156" s="21"/>
      <c r="R2156" s="21"/>
      <c r="S2156" s="21"/>
      <c r="T2156" s="21"/>
      <c r="U2156" s="21"/>
      <c r="V2156" s="21"/>
      <c r="W2156" s="21"/>
      <c r="X2156" s="21"/>
      <c r="Y2156" s="21"/>
      <c r="Z2156" s="21"/>
      <c r="AA2156" s="21"/>
      <c r="AB2156" s="21"/>
      <c r="AC2156" s="21"/>
      <c r="AD2156" s="21"/>
      <c r="AE2156" s="21"/>
      <c r="AF2156" s="21"/>
      <c r="AG2156" s="21"/>
      <c r="AH2156" s="21"/>
      <c r="AI2156" s="21"/>
      <c r="AJ2156" s="21"/>
      <c r="AK2156" s="22"/>
    </row>
    <row r="2157" spans="1:37" ht="13.5" hidden="1" customHeight="1" x14ac:dyDescent="0.25">
      <c r="A2157" s="69" t="str">
        <f t="shared" si="33"/>
        <v>SPPE</v>
      </c>
      <c r="B2157" s="20" t="s">
        <v>63</v>
      </c>
      <c r="C2157" s="20" t="s">
        <v>53</v>
      </c>
      <c r="D2157" s="20" t="s">
        <v>65</v>
      </c>
      <c r="E2157" s="36" t="s">
        <v>78</v>
      </c>
      <c r="F2157" s="21"/>
      <c r="G2157" s="21"/>
      <c r="H2157" s="21"/>
      <c r="I2157" s="21"/>
      <c r="J2157" s="21"/>
      <c r="K2157" s="21"/>
      <c r="L2157" s="21"/>
      <c r="M2157" s="21"/>
      <c r="N2157" s="21"/>
      <c r="O2157" s="21"/>
      <c r="P2157" s="21"/>
      <c r="Q2157" s="21"/>
      <c r="R2157" s="21"/>
      <c r="S2157" s="21"/>
      <c r="T2157" s="21"/>
      <c r="U2157" s="21"/>
      <c r="V2157" s="21"/>
      <c r="W2157" s="21"/>
      <c r="X2157" s="21"/>
      <c r="Y2157" s="21"/>
      <c r="Z2157" s="21"/>
      <c r="AA2157" s="21"/>
      <c r="AB2157" s="21"/>
      <c r="AC2157" s="21"/>
      <c r="AD2157" s="21"/>
      <c r="AE2157" s="21"/>
      <c r="AF2157" s="21"/>
      <c r="AG2157" s="21"/>
      <c r="AH2157" s="21"/>
      <c r="AI2157" s="21"/>
      <c r="AJ2157" s="21"/>
      <c r="AK2157" s="22"/>
    </row>
    <row r="2158" spans="1:37" ht="13.5" hidden="1" customHeight="1" x14ac:dyDescent="0.25">
      <c r="A2158" s="69" t="str">
        <f t="shared" si="33"/>
        <v>SPPI</v>
      </c>
      <c r="B2158" s="20" t="s">
        <v>63</v>
      </c>
      <c r="C2158" s="20" t="s">
        <v>54</v>
      </c>
      <c r="D2158" s="20" t="s">
        <v>65</v>
      </c>
      <c r="E2158" s="36" t="s">
        <v>78</v>
      </c>
      <c r="F2158" s="21"/>
      <c r="G2158" s="21"/>
      <c r="H2158" s="21"/>
      <c r="I2158" s="21"/>
      <c r="J2158" s="21"/>
      <c r="K2158" s="21"/>
      <c r="L2158" s="21"/>
      <c r="M2158" s="21"/>
      <c r="N2158" s="21"/>
      <c r="O2158" s="21"/>
      <c r="P2158" s="21"/>
      <c r="Q2158" s="21"/>
      <c r="R2158" s="21"/>
      <c r="S2158" s="21"/>
      <c r="T2158" s="21"/>
      <c r="U2158" s="21"/>
      <c r="V2158" s="21"/>
      <c r="W2158" s="21"/>
      <c r="X2158" s="21"/>
      <c r="Y2158" s="21"/>
      <c r="Z2158" s="21"/>
      <c r="AA2158" s="21"/>
      <c r="AB2158" s="21"/>
      <c r="AC2158" s="21"/>
      <c r="AD2158" s="21"/>
      <c r="AE2158" s="21"/>
      <c r="AF2158" s="21"/>
      <c r="AG2158" s="21"/>
      <c r="AH2158" s="21"/>
      <c r="AI2158" s="21"/>
      <c r="AJ2158" s="21"/>
      <c r="AK2158" s="22"/>
    </row>
    <row r="2159" spans="1:37" ht="13.5" hidden="1" customHeight="1" x14ac:dyDescent="0.25">
      <c r="A2159" s="69" t="str">
        <f t="shared" si="33"/>
        <v>SPPR</v>
      </c>
      <c r="B2159" s="20" t="s">
        <v>63</v>
      </c>
      <c r="C2159" s="20" t="s">
        <v>55</v>
      </c>
      <c r="D2159" s="20" t="s">
        <v>65</v>
      </c>
      <c r="E2159" s="36" t="s">
        <v>78</v>
      </c>
      <c r="F2159" s="21"/>
      <c r="G2159" s="21"/>
      <c r="H2159" s="21"/>
      <c r="I2159" s="21"/>
      <c r="J2159" s="21"/>
      <c r="K2159" s="21"/>
      <c r="L2159" s="21"/>
      <c r="M2159" s="21"/>
      <c r="N2159" s="21"/>
      <c r="O2159" s="21"/>
      <c r="P2159" s="21"/>
      <c r="Q2159" s="21"/>
      <c r="R2159" s="21"/>
      <c r="S2159" s="21"/>
      <c r="T2159" s="21"/>
      <c r="U2159" s="21"/>
      <c r="V2159" s="21"/>
      <c r="W2159" s="21"/>
      <c r="X2159" s="21"/>
      <c r="Y2159" s="21"/>
      <c r="Z2159" s="21"/>
      <c r="AA2159" s="21"/>
      <c r="AB2159" s="21"/>
      <c r="AC2159" s="21"/>
      <c r="AD2159" s="21"/>
      <c r="AE2159" s="21"/>
      <c r="AF2159" s="21"/>
      <c r="AG2159" s="21"/>
      <c r="AH2159" s="21"/>
      <c r="AI2159" s="21"/>
      <c r="AJ2159" s="21"/>
      <c r="AK2159" s="22"/>
    </row>
    <row r="2160" spans="1:37" ht="13.5" hidden="1" customHeight="1" x14ac:dyDescent="0.25">
      <c r="A2160" s="69" t="str">
        <f t="shared" si="33"/>
        <v>SPRJ</v>
      </c>
      <c r="B2160" s="20" t="s">
        <v>63</v>
      </c>
      <c r="C2160" s="20" t="s">
        <v>56</v>
      </c>
      <c r="D2160" s="20" t="s">
        <v>65</v>
      </c>
      <c r="E2160" s="36" t="s">
        <v>78</v>
      </c>
      <c r="F2160" s="21"/>
      <c r="G2160" s="21"/>
      <c r="H2160" s="21"/>
      <c r="I2160" s="21"/>
      <c r="J2160" s="21"/>
      <c r="K2160" s="21"/>
      <c r="L2160" s="21"/>
      <c r="M2160" s="21"/>
      <c r="N2160" s="21"/>
      <c r="O2160" s="21"/>
      <c r="P2160" s="21"/>
      <c r="Q2160" s="21"/>
      <c r="R2160" s="21"/>
      <c r="S2160" s="21"/>
      <c r="T2160" s="21"/>
      <c r="U2160" s="21"/>
      <c r="V2160" s="21"/>
      <c r="W2160" s="21"/>
      <c r="X2160" s="21"/>
      <c r="Y2160" s="21"/>
      <c r="Z2160" s="21"/>
      <c r="AA2160" s="21"/>
      <c r="AB2160" s="21"/>
      <c r="AC2160" s="21"/>
      <c r="AD2160" s="21"/>
      <c r="AE2160" s="21"/>
      <c r="AF2160" s="21"/>
      <c r="AG2160" s="21"/>
      <c r="AH2160" s="21"/>
      <c r="AI2160" s="21"/>
      <c r="AJ2160" s="21"/>
      <c r="AK2160" s="22"/>
    </row>
    <row r="2161" spans="1:37" ht="13.5" hidden="1" customHeight="1" x14ac:dyDescent="0.25">
      <c r="A2161" s="69" t="str">
        <f t="shared" si="33"/>
        <v>SPRN</v>
      </c>
      <c r="B2161" s="20" t="s">
        <v>63</v>
      </c>
      <c r="C2161" s="20" t="s">
        <v>57</v>
      </c>
      <c r="D2161" s="20" t="s">
        <v>65</v>
      </c>
      <c r="E2161" s="36" t="s">
        <v>78</v>
      </c>
      <c r="F2161" s="21"/>
      <c r="G2161" s="21"/>
      <c r="H2161" s="21"/>
      <c r="I2161" s="21"/>
      <c r="J2161" s="21"/>
      <c r="K2161" s="21"/>
      <c r="L2161" s="21"/>
      <c r="M2161" s="21"/>
      <c r="N2161" s="21"/>
      <c r="O2161" s="21"/>
      <c r="P2161" s="21"/>
      <c r="Q2161" s="21"/>
      <c r="R2161" s="21"/>
      <c r="S2161" s="21"/>
      <c r="T2161" s="21"/>
      <c r="U2161" s="21"/>
      <c r="V2161" s="21"/>
      <c r="W2161" s="21"/>
      <c r="X2161" s="21"/>
      <c r="Y2161" s="21"/>
      <c r="Z2161" s="21"/>
      <c r="AA2161" s="21"/>
      <c r="AB2161" s="21"/>
      <c r="AC2161" s="21"/>
      <c r="AD2161" s="21"/>
      <c r="AE2161" s="21"/>
      <c r="AF2161" s="21"/>
      <c r="AG2161" s="21"/>
      <c r="AH2161" s="21"/>
      <c r="AI2161" s="21"/>
      <c r="AJ2161" s="21"/>
      <c r="AK2161" s="22"/>
    </row>
    <row r="2162" spans="1:37" ht="13.5" hidden="1" customHeight="1" x14ac:dyDescent="0.25">
      <c r="A2162" s="69" t="str">
        <f t="shared" si="33"/>
        <v>SPRO</v>
      </c>
      <c r="B2162" s="20" t="s">
        <v>63</v>
      </c>
      <c r="C2162" s="20" t="s">
        <v>58</v>
      </c>
      <c r="D2162" s="20" t="s">
        <v>65</v>
      </c>
      <c r="E2162" s="36" t="s">
        <v>78</v>
      </c>
      <c r="F2162" s="21"/>
      <c r="G2162" s="21"/>
      <c r="H2162" s="21"/>
      <c r="I2162" s="21"/>
      <c r="J2162" s="21"/>
      <c r="K2162" s="21"/>
      <c r="L2162" s="21"/>
      <c r="M2162" s="21"/>
      <c r="N2162" s="21"/>
      <c r="O2162" s="21"/>
      <c r="P2162" s="21"/>
      <c r="Q2162" s="21"/>
      <c r="R2162" s="21"/>
      <c r="S2162" s="21"/>
      <c r="T2162" s="21"/>
      <c r="U2162" s="21"/>
      <c r="V2162" s="21"/>
      <c r="W2162" s="21"/>
      <c r="X2162" s="21"/>
      <c r="Y2162" s="21"/>
      <c r="Z2162" s="21"/>
      <c r="AA2162" s="21"/>
      <c r="AB2162" s="21"/>
      <c r="AC2162" s="21"/>
      <c r="AD2162" s="21"/>
      <c r="AE2162" s="21"/>
      <c r="AF2162" s="21"/>
      <c r="AG2162" s="21"/>
      <c r="AH2162" s="21"/>
      <c r="AI2162" s="21"/>
      <c r="AJ2162" s="21"/>
      <c r="AK2162" s="22"/>
    </row>
    <row r="2163" spans="1:37" ht="13.5" hidden="1" customHeight="1" x14ac:dyDescent="0.25">
      <c r="A2163" s="69" t="str">
        <f t="shared" si="33"/>
        <v>SPRR</v>
      </c>
      <c r="B2163" s="20" t="s">
        <v>63</v>
      </c>
      <c r="C2163" s="20" t="s">
        <v>59</v>
      </c>
      <c r="D2163" s="20" t="s">
        <v>65</v>
      </c>
      <c r="E2163" s="36" t="s">
        <v>78</v>
      </c>
      <c r="F2163" s="21"/>
      <c r="G2163" s="21"/>
      <c r="H2163" s="21"/>
      <c r="I2163" s="21"/>
      <c r="J2163" s="21"/>
      <c r="K2163" s="21"/>
      <c r="L2163" s="21"/>
      <c r="M2163" s="21"/>
      <c r="N2163" s="21"/>
      <c r="O2163" s="21"/>
      <c r="P2163" s="21"/>
      <c r="Q2163" s="21"/>
      <c r="R2163" s="21"/>
      <c r="S2163" s="21"/>
      <c r="T2163" s="21"/>
      <c r="U2163" s="21"/>
      <c r="V2163" s="21"/>
      <c r="W2163" s="21"/>
      <c r="X2163" s="21"/>
      <c r="Y2163" s="21"/>
      <c r="Z2163" s="21"/>
      <c r="AA2163" s="21"/>
      <c r="AB2163" s="21"/>
      <c r="AC2163" s="21"/>
      <c r="AD2163" s="21"/>
      <c r="AE2163" s="21"/>
      <c r="AF2163" s="21"/>
      <c r="AG2163" s="21"/>
      <c r="AH2163" s="21"/>
      <c r="AI2163" s="21"/>
      <c r="AJ2163" s="21"/>
      <c r="AK2163" s="22"/>
    </row>
    <row r="2164" spans="1:37" ht="13.5" hidden="1" customHeight="1" x14ac:dyDescent="0.25">
      <c r="A2164" s="69" t="str">
        <f t="shared" si="33"/>
        <v>SPRS</v>
      </c>
      <c r="B2164" s="20" t="s">
        <v>63</v>
      </c>
      <c r="C2164" s="20" t="s">
        <v>60</v>
      </c>
      <c r="D2164" s="20" t="s">
        <v>65</v>
      </c>
      <c r="E2164" s="36" t="s">
        <v>78</v>
      </c>
      <c r="F2164" s="21"/>
      <c r="G2164" s="21"/>
      <c r="H2164" s="21"/>
      <c r="I2164" s="21"/>
      <c r="J2164" s="21"/>
      <c r="K2164" s="21"/>
      <c r="L2164" s="21"/>
      <c r="M2164" s="21"/>
      <c r="N2164" s="21"/>
      <c r="O2164" s="21"/>
      <c r="P2164" s="21"/>
      <c r="Q2164" s="21"/>
      <c r="R2164" s="21"/>
      <c r="S2164" s="21"/>
      <c r="T2164" s="21"/>
      <c r="U2164" s="21"/>
      <c r="V2164" s="21"/>
      <c r="W2164" s="21"/>
      <c r="X2164" s="21"/>
      <c r="Y2164" s="21"/>
      <c r="Z2164" s="21"/>
      <c r="AA2164" s="21"/>
      <c r="AB2164" s="21"/>
      <c r="AC2164" s="21"/>
      <c r="AD2164" s="21"/>
      <c r="AE2164" s="21"/>
      <c r="AF2164" s="21"/>
      <c r="AG2164" s="21"/>
      <c r="AH2164" s="21"/>
      <c r="AI2164" s="21"/>
      <c r="AJ2164" s="21"/>
      <c r="AK2164" s="22"/>
    </row>
    <row r="2165" spans="1:37" ht="13.5" hidden="1" customHeight="1" x14ac:dyDescent="0.25">
      <c r="A2165" s="69" t="str">
        <f t="shared" si="33"/>
        <v>SPSC</v>
      </c>
      <c r="B2165" s="20" t="s">
        <v>63</v>
      </c>
      <c r="C2165" s="20" t="s">
        <v>61</v>
      </c>
      <c r="D2165" s="20" t="s">
        <v>65</v>
      </c>
      <c r="E2165" s="36" t="s">
        <v>78</v>
      </c>
      <c r="F2165" s="21"/>
      <c r="G2165" s="21"/>
      <c r="H2165" s="21"/>
      <c r="I2165" s="21"/>
      <c r="J2165" s="21"/>
      <c r="K2165" s="21"/>
      <c r="L2165" s="21"/>
      <c r="M2165" s="21"/>
      <c r="N2165" s="21"/>
      <c r="O2165" s="21"/>
      <c r="P2165" s="21"/>
      <c r="Q2165" s="21"/>
      <c r="R2165" s="21"/>
      <c r="S2165" s="21"/>
      <c r="T2165" s="21"/>
      <c r="U2165" s="21"/>
      <c r="V2165" s="21"/>
      <c r="W2165" s="21"/>
      <c r="X2165" s="21"/>
      <c r="Y2165" s="21"/>
      <c r="Z2165" s="21"/>
      <c r="AA2165" s="21"/>
      <c r="AB2165" s="21"/>
      <c r="AC2165" s="21"/>
      <c r="AD2165" s="21"/>
      <c r="AE2165" s="21"/>
      <c r="AF2165" s="21"/>
      <c r="AG2165" s="21"/>
      <c r="AH2165" s="21"/>
      <c r="AI2165" s="21"/>
      <c r="AJ2165" s="21"/>
      <c r="AK2165" s="22"/>
    </row>
    <row r="2166" spans="1:37" ht="13.5" hidden="1" customHeight="1" x14ac:dyDescent="0.25">
      <c r="A2166" s="69" t="str">
        <f t="shared" si="33"/>
        <v>SPSE</v>
      </c>
      <c r="B2166" s="20" t="s">
        <v>63</v>
      </c>
      <c r="C2166" s="20" t="s">
        <v>62</v>
      </c>
      <c r="D2166" s="20" t="s">
        <v>65</v>
      </c>
      <c r="E2166" s="36" t="s">
        <v>78</v>
      </c>
      <c r="F2166" s="21"/>
      <c r="G2166" s="21"/>
      <c r="H2166" s="21"/>
      <c r="I2166" s="21"/>
      <c r="J2166" s="21"/>
      <c r="K2166" s="21"/>
      <c r="L2166" s="21"/>
      <c r="M2166" s="21"/>
      <c r="N2166" s="21"/>
      <c r="O2166" s="21"/>
      <c r="P2166" s="21"/>
      <c r="Q2166" s="21"/>
      <c r="R2166" s="21"/>
      <c r="S2166" s="21"/>
      <c r="T2166" s="21"/>
      <c r="U2166" s="21"/>
      <c r="V2166" s="21"/>
      <c r="W2166" s="21"/>
      <c r="X2166" s="21"/>
      <c r="Y2166" s="21"/>
      <c r="Z2166" s="21"/>
      <c r="AA2166" s="21"/>
      <c r="AB2166" s="21"/>
      <c r="AC2166" s="21"/>
      <c r="AD2166" s="21"/>
      <c r="AE2166" s="21"/>
      <c r="AF2166" s="21"/>
      <c r="AG2166" s="21"/>
      <c r="AH2166" s="21"/>
      <c r="AI2166" s="21"/>
      <c r="AJ2166" s="21"/>
      <c r="AK2166" s="22"/>
    </row>
    <row r="2167" spans="1:37" ht="13.5" hidden="1" customHeight="1" x14ac:dyDescent="0.25">
      <c r="A2167" s="69" t="str">
        <f t="shared" si="33"/>
        <v>SPSP</v>
      </c>
      <c r="B2167" s="20" t="s">
        <v>63</v>
      </c>
      <c r="C2167" s="20" t="s">
        <v>63</v>
      </c>
      <c r="D2167" s="20" t="s">
        <v>65</v>
      </c>
      <c r="E2167" s="36" t="s">
        <v>78</v>
      </c>
      <c r="F2167" s="21"/>
      <c r="G2167" s="21"/>
      <c r="H2167" s="21"/>
      <c r="I2167" s="21"/>
      <c r="J2167" s="21"/>
      <c r="K2167" s="21"/>
      <c r="L2167" s="21"/>
      <c r="M2167" s="21"/>
      <c r="N2167" s="21"/>
      <c r="O2167" s="21"/>
      <c r="P2167" s="21"/>
      <c r="Q2167" s="21"/>
      <c r="R2167" s="21"/>
      <c r="S2167" s="21"/>
      <c r="T2167" s="21"/>
      <c r="U2167" s="21"/>
      <c r="V2167" s="21"/>
      <c r="W2167" s="21"/>
      <c r="X2167" s="21"/>
      <c r="Y2167" s="21"/>
      <c r="Z2167" s="21"/>
      <c r="AA2167" s="21"/>
      <c r="AB2167" s="21"/>
      <c r="AC2167" s="21"/>
      <c r="AD2167" s="21"/>
      <c r="AE2167" s="21"/>
      <c r="AF2167" s="21"/>
      <c r="AG2167" s="21"/>
      <c r="AH2167" s="21"/>
      <c r="AI2167" s="21"/>
      <c r="AJ2167" s="21"/>
      <c r="AK2167" s="22"/>
    </row>
    <row r="2168" spans="1:37" ht="13.5" hidden="1" customHeight="1" thickBot="1" x14ac:dyDescent="0.3">
      <c r="A2168" s="69" t="str">
        <f t="shared" si="33"/>
        <v>SPTO</v>
      </c>
      <c r="B2168" s="23" t="s">
        <v>63</v>
      </c>
      <c r="C2168" s="23" t="s">
        <v>30</v>
      </c>
      <c r="D2168" s="23" t="s">
        <v>65</v>
      </c>
      <c r="E2168" s="43" t="s">
        <v>78</v>
      </c>
      <c r="F2168" s="44"/>
      <c r="G2168" s="44"/>
      <c r="H2168" s="44"/>
      <c r="I2168" s="44"/>
      <c r="J2168" s="44"/>
      <c r="K2168" s="44"/>
      <c r="L2168" s="44"/>
      <c r="M2168" s="44"/>
      <c r="N2168" s="44"/>
      <c r="O2168" s="44"/>
      <c r="P2168" s="44"/>
      <c r="Q2168" s="44"/>
      <c r="R2168" s="44"/>
      <c r="S2168" s="44"/>
      <c r="T2168" s="44"/>
      <c r="U2168" s="44"/>
      <c r="V2168" s="44"/>
      <c r="W2168" s="44"/>
      <c r="X2168" s="44"/>
      <c r="Y2168" s="44"/>
      <c r="Z2168" s="44"/>
      <c r="AA2168" s="44"/>
      <c r="AB2168" s="44"/>
      <c r="AC2168" s="44"/>
      <c r="AD2168" s="44"/>
      <c r="AE2168" s="44"/>
      <c r="AF2168" s="44"/>
      <c r="AG2168" s="44"/>
      <c r="AH2168" s="44"/>
      <c r="AI2168" s="44"/>
      <c r="AJ2168" s="44"/>
      <c r="AK2168" s="45"/>
    </row>
    <row r="2169" spans="1:37" ht="13.5" hidden="1" customHeight="1" x14ac:dyDescent="0.25">
      <c r="A2169" s="69" t="str">
        <f t="shared" si="33"/>
        <v>TOAC</v>
      </c>
      <c r="B2169" s="20" t="s">
        <v>30</v>
      </c>
      <c r="C2169" s="20" t="s">
        <v>33</v>
      </c>
      <c r="D2169" s="20" t="s">
        <v>65</v>
      </c>
      <c r="E2169" s="42" t="s">
        <v>78</v>
      </c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2"/>
    </row>
    <row r="2170" spans="1:37" ht="13.5" hidden="1" customHeight="1" x14ac:dyDescent="0.25">
      <c r="A2170" s="69" t="str">
        <f t="shared" si="33"/>
        <v>TOAL</v>
      </c>
      <c r="B2170" s="20" t="s">
        <v>30</v>
      </c>
      <c r="C2170" s="20" t="s">
        <v>39</v>
      </c>
      <c r="D2170" s="20" t="s">
        <v>65</v>
      </c>
      <c r="E2170" s="36" t="s">
        <v>78</v>
      </c>
      <c r="F2170" s="21"/>
      <c r="G2170" s="21"/>
      <c r="H2170" s="21"/>
      <c r="I2170" s="21"/>
      <c r="J2170" s="21"/>
      <c r="K2170" s="21"/>
      <c r="L2170" s="21"/>
      <c r="M2170" s="21"/>
      <c r="N2170" s="21"/>
      <c r="O2170" s="21"/>
      <c r="P2170" s="21"/>
      <c r="Q2170" s="21"/>
      <c r="R2170" s="21"/>
      <c r="S2170" s="21"/>
      <c r="T2170" s="21"/>
      <c r="U2170" s="21"/>
      <c r="V2170" s="21"/>
      <c r="W2170" s="21"/>
      <c r="X2170" s="21"/>
      <c r="Y2170" s="21"/>
      <c r="Z2170" s="21"/>
      <c r="AA2170" s="21"/>
      <c r="AB2170" s="21"/>
      <c r="AC2170" s="21"/>
      <c r="AD2170" s="21"/>
      <c r="AE2170" s="21"/>
      <c r="AF2170" s="21"/>
      <c r="AG2170" s="21"/>
      <c r="AH2170" s="21"/>
      <c r="AI2170" s="21"/>
      <c r="AJ2170" s="21"/>
      <c r="AK2170" s="22"/>
    </row>
    <row r="2171" spans="1:37" ht="13.5" hidden="1" customHeight="1" x14ac:dyDescent="0.25">
      <c r="A2171" s="69" t="str">
        <f t="shared" si="33"/>
        <v>TOAM</v>
      </c>
      <c r="B2171" s="20" t="s">
        <v>30</v>
      </c>
      <c r="C2171" s="20" t="s">
        <v>40</v>
      </c>
      <c r="D2171" s="20" t="s">
        <v>65</v>
      </c>
      <c r="E2171" s="36" t="s">
        <v>78</v>
      </c>
      <c r="F2171" s="21"/>
      <c r="G2171" s="21"/>
      <c r="H2171" s="21"/>
      <c r="I2171" s="21"/>
      <c r="J2171" s="21"/>
      <c r="K2171" s="21"/>
      <c r="L2171" s="21"/>
      <c r="M2171" s="21"/>
      <c r="N2171" s="21"/>
      <c r="O2171" s="21"/>
      <c r="P2171" s="21"/>
      <c r="Q2171" s="21"/>
      <c r="R2171" s="21"/>
      <c r="S2171" s="21"/>
      <c r="T2171" s="21"/>
      <c r="U2171" s="21"/>
      <c r="V2171" s="21"/>
      <c r="W2171" s="21"/>
      <c r="X2171" s="21"/>
      <c r="Y2171" s="21"/>
      <c r="Z2171" s="21"/>
      <c r="AA2171" s="21"/>
      <c r="AB2171" s="21"/>
      <c r="AC2171" s="21"/>
      <c r="AD2171" s="21"/>
      <c r="AE2171" s="21"/>
      <c r="AF2171" s="21"/>
      <c r="AG2171" s="21"/>
      <c r="AH2171" s="21"/>
      <c r="AI2171" s="21"/>
      <c r="AJ2171" s="21"/>
      <c r="AK2171" s="22"/>
    </row>
    <row r="2172" spans="1:37" ht="13.5" hidden="1" customHeight="1" x14ac:dyDescent="0.25">
      <c r="A2172" s="69" t="str">
        <f t="shared" si="33"/>
        <v>TOAP</v>
      </c>
      <c r="B2172" s="20" t="s">
        <v>30</v>
      </c>
      <c r="C2172" s="20" t="s">
        <v>41</v>
      </c>
      <c r="D2172" s="20" t="s">
        <v>65</v>
      </c>
      <c r="E2172" s="36" t="s">
        <v>78</v>
      </c>
      <c r="F2172" s="21"/>
      <c r="G2172" s="21"/>
      <c r="H2172" s="21"/>
      <c r="I2172" s="21"/>
      <c r="J2172" s="21"/>
      <c r="K2172" s="21"/>
      <c r="L2172" s="21"/>
      <c r="M2172" s="21"/>
      <c r="N2172" s="21"/>
      <c r="O2172" s="21"/>
      <c r="P2172" s="21"/>
      <c r="Q2172" s="21"/>
      <c r="R2172" s="21"/>
      <c r="S2172" s="21"/>
      <c r="T2172" s="21"/>
      <c r="U2172" s="21"/>
      <c r="V2172" s="21"/>
      <c r="W2172" s="21"/>
      <c r="X2172" s="21"/>
      <c r="Y2172" s="21"/>
      <c r="Z2172" s="21"/>
      <c r="AA2172" s="21"/>
      <c r="AB2172" s="21"/>
      <c r="AC2172" s="21"/>
      <c r="AD2172" s="21"/>
      <c r="AE2172" s="21"/>
      <c r="AF2172" s="21"/>
      <c r="AG2172" s="21"/>
      <c r="AH2172" s="21"/>
      <c r="AI2172" s="21"/>
      <c r="AJ2172" s="21"/>
      <c r="AK2172" s="22"/>
    </row>
    <row r="2173" spans="1:37" ht="13.5" hidden="1" customHeight="1" x14ac:dyDescent="0.25">
      <c r="A2173" s="69" t="str">
        <f t="shared" si="33"/>
        <v>TOBA</v>
      </c>
      <c r="B2173" s="20" t="s">
        <v>30</v>
      </c>
      <c r="C2173" s="20" t="s">
        <v>42</v>
      </c>
      <c r="D2173" s="20" t="s">
        <v>65</v>
      </c>
      <c r="E2173" s="36" t="s">
        <v>78</v>
      </c>
      <c r="F2173" s="21"/>
      <c r="G2173" s="21"/>
      <c r="H2173" s="21"/>
      <c r="I2173" s="21"/>
      <c r="J2173" s="21"/>
      <c r="K2173" s="21"/>
      <c r="L2173" s="21"/>
      <c r="M2173" s="21"/>
      <c r="N2173" s="21"/>
      <c r="O2173" s="21"/>
      <c r="P2173" s="21"/>
      <c r="Q2173" s="21"/>
      <c r="R2173" s="21"/>
      <c r="S2173" s="21"/>
      <c r="T2173" s="21"/>
      <c r="U2173" s="21"/>
      <c r="V2173" s="21"/>
      <c r="W2173" s="21"/>
      <c r="X2173" s="21"/>
      <c r="Y2173" s="21"/>
      <c r="Z2173" s="21"/>
      <c r="AA2173" s="21"/>
      <c r="AB2173" s="21"/>
      <c r="AC2173" s="21"/>
      <c r="AD2173" s="21"/>
      <c r="AE2173" s="21"/>
      <c r="AF2173" s="21"/>
      <c r="AG2173" s="21"/>
      <c r="AH2173" s="21"/>
      <c r="AI2173" s="21"/>
      <c r="AJ2173" s="21"/>
      <c r="AK2173" s="22"/>
    </row>
    <row r="2174" spans="1:37" ht="13.5" hidden="1" customHeight="1" x14ac:dyDescent="0.25">
      <c r="A2174" s="69" t="str">
        <f t="shared" si="33"/>
        <v>TOCE</v>
      </c>
      <c r="B2174" s="20" t="s">
        <v>30</v>
      </c>
      <c r="C2174" s="20" t="s">
        <v>43</v>
      </c>
      <c r="D2174" s="20" t="s">
        <v>65</v>
      </c>
      <c r="E2174" s="36" t="s">
        <v>78</v>
      </c>
      <c r="F2174" s="21"/>
      <c r="G2174" s="21"/>
      <c r="H2174" s="21"/>
      <c r="I2174" s="21"/>
      <c r="J2174" s="21"/>
      <c r="K2174" s="21"/>
      <c r="L2174" s="21"/>
      <c r="M2174" s="21"/>
      <c r="N2174" s="21"/>
      <c r="O2174" s="21"/>
      <c r="P2174" s="21"/>
      <c r="Q2174" s="21"/>
      <c r="R2174" s="21"/>
      <c r="S2174" s="21"/>
      <c r="T2174" s="21"/>
      <c r="U2174" s="21"/>
      <c r="V2174" s="21"/>
      <c r="W2174" s="21"/>
      <c r="X2174" s="21"/>
      <c r="Y2174" s="21"/>
      <c r="Z2174" s="21"/>
      <c r="AA2174" s="21"/>
      <c r="AB2174" s="21"/>
      <c r="AC2174" s="21"/>
      <c r="AD2174" s="21"/>
      <c r="AE2174" s="21"/>
      <c r="AF2174" s="21"/>
      <c r="AG2174" s="21"/>
      <c r="AH2174" s="21"/>
      <c r="AI2174" s="21"/>
      <c r="AJ2174" s="21"/>
      <c r="AK2174" s="22"/>
    </row>
    <row r="2175" spans="1:37" ht="13.5" hidden="1" customHeight="1" x14ac:dyDescent="0.25">
      <c r="A2175" s="69" t="str">
        <f t="shared" si="33"/>
        <v>TODF</v>
      </c>
      <c r="B2175" s="20" t="s">
        <v>30</v>
      </c>
      <c r="C2175" s="20" t="s">
        <v>44</v>
      </c>
      <c r="D2175" s="20" t="s">
        <v>65</v>
      </c>
      <c r="E2175" s="36" t="s">
        <v>78</v>
      </c>
      <c r="F2175" s="21"/>
      <c r="G2175" s="21"/>
      <c r="H2175" s="21"/>
      <c r="I2175" s="21"/>
      <c r="J2175" s="21"/>
      <c r="K2175" s="21"/>
      <c r="L2175" s="21"/>
      <c r="M2175" s="21"/>
      <c r="N2175" s="21"/>
      <c r="O2175" s="21"/>
      <c r="P2175" s="21"/>
      <c r="Q2175" s="21"/>
      <c r="R2175" s="21"/>
      <c r="S2175" s="21"/>
      <c r="T2175" s="21"/>
      <c r="U2175" s="21"/>
      <c r="V2175" s="21"/>
      <c r="W2175" s="21"/>
      <c r="X2175" s="21"/>
      <c r="Y2175" s="21"/>
      <c r="Z2175" s="21"/>
      <c r="AA2175" s="21"/>
      <c r="AB2175" s="21"/>
      <c r="AC2175" s="21"/>
      <c r="AD2175" s="21"/>
      <c r="AE2175" s="21"/>
      <c r="AF2175" s="21"/>
      <c r="AG2175" s="21"/>
      <c r="AH2175" s="21"/>
      <c r="AI2175" s="21"/>
      <c r="AJ2175" s="21"/>
      <c r="AK2175" s="22"/>
    </row>
    <row r="2176" spans="1:37" ht="13.5" hidden="1" customHeight="1" x14ac:dyDescent="0.25">
      <c r="A2176" s="69" t="str">
        <f t="shared" si="33"/>
        <v>TOES</v>
      </c>
      <c r="B2176" s="20" t="s">
        <v>30</v>
      </c>
      <c r="C2176" s="20" t="s">
        <v>45</v>
      </c>
      <c r="D2176" s="20" t="s">
        <v>65</v>
      </c>
      <c r="E2176" s="36" t="s">
        <v>78</v>
      </c>
      <c r="F2176" s="21"/>
      <c r="G2176" s="21"/>
      <c r="H2176" s="21"/>
      <c r="I2176" s="21"/>
      <c r="J2176" s="21"/>
      <c r="K2176" s="21"/>
      <c r="L2176" s="21"/>
      <c r="M2176" s="21"/>
      <c r="N2176" s="21"/>
      <c r="O2176" s="21"/>
      <c r="P2176" s="21"/>
      <c r="Q2176" s="21"/>
      <c r="R2176" s="21"/>
      <c r="S2176" s="21"/>
      <c r="T2176" s="21"/>
      <c r="U2176" s="21"/>
      <c r="V2176" s="21"/>
      <c r="W2176" s="21"/>
      <c r="X2176" s="21"/>
      <c r="Y2176" s="21"/>
      <c r="Z2176" s="21"/>
      <c r="AA2176" s="21"/>
      <c r="AB2176" s="21"/>
      <c r="AC2176" s="21"/>
      <c r="AD2176" s="21"/>
      <c r="AE2176" s="21"/>
      <c r="AF2176" s="21"/>
      <c r="AG2176" s="21"/>
      <c r="AH2176" s="21"/>
      <c r="AI2176" s="21"/>
      <c r="AJ2176" s="21"/>
      <c r="AK2176" s="22"/>
    </row>
    <row r="2177" spans="1:37" ht="13.5" hidden="1" customHeight="1" x14ac:dyDescent="0.25">
      <c r="A2177" s="69" t="str">
        <f t="shared" si="33"/>
        <v>TOGO</v>
      </c>
      <c r="B2177" s="20" t="s">
        <v>30</v>
      </c>
      <c r="C2177" s="20" t="s">
        <v>46</v>
      </c>
      <c r="D2177" s="20" t="s">
        <v>65</v>
      </c>
      <c r="E2177" s="36" t="s">
        <v>78</v>
      </c>
      <c r="F2177" s="21"/>
      <c r="G2177" s="21"/>
      <c r="H2177" s="21"/>
      <c r="I2177" s="21"/>
      <c r="J2177" s="21"/>
      <c r="K2177" s="21"/>
      <c r="L2177" s="21"/>
      <c r="M2177" s="21"/>
      <c r="N2177" s="21"/>
      <c r="O2177" s="21"/>
      <c r="P2177" s="21"/>
      <c r="Q2177" s="21"/>
      <c r="R2177" s="21"/>
      <c r="S2177" s="21"/>
      <c r="T2177" s="21"/>
      <c r="U2177" s="21"/>
      <c r="V2177" s="21"/>
      <c r="W2177" s="21"/>
      <c r="X2177" s="21"/>
      <c r="Y2177" s="21"/>
      <c r="Z2177" s="21"/>
      <c r="AA2177" s="21"/>
      <c r="AB2177" s="21"/>
      <c r="AC2177" s="21"/>
      <c r="AD2177" s="21"/>
      <c r="AE2177" s="21"/>
      <c r="AF2177" s="21"/>
      <c r="AG2177" s="21"/>
      <c r="AH2177" s="21"/>
      <c r="AI2177" s="21"/>
      <c r="AJ2177" s="21"/>
      <c r="AK2177" s="22"/>
    </row>
    <row r="2178" spans="1:37" ht="13.5" hidden="1" customHeight="1" x14ac:dyDescent="0.25">
      <c r="A2178" s="69" t="str">
        <f t="shared" si="33"/>
        <v>TOMA</v>
      </c>
      <c r="B2178" s="20" t="s">
        <v>30</v>
      </c>
      <c r="C2178" s="20" t="s">
        <v>47</v>
      </c>
      <c r="D2178" s="20" t="s">
        <v>65</v>
      </c>
      <c r="E2178" s="36" t="s">
        <v>78</v>
      </c>
      <c r="F2178" s="21"/>
      <c r="G2178" s="21"/>
      <c r="H2178" s="21"/>
      <c r="I2178" s="21"/>
      <c r="J2178" s="21"/>
      <c r="K2178" s="21"/>
      <c r="L2178" s="21"/>
      <c r="M2178" s="21"/>
      <c r="N2178" s="21"/>
      <c r="O2178" s="21"/>
      <c r="P2178" s="21"/>
      <c r="Q2178" s="21"/>
      <c r="R2178" s="21"/>
      <c r="S2178" s="21"/>
      <c r="T2178" s="21"/>
      <c r="U2178" s="21"/>
      <c r="V2178" s="21"/>
      <c r="W2178" s="21"/>
      <c r="X2178" s="21"/>
      <c r="Y2178" s="21"/>
      <c r="Z2178" s="21"/>
      <c r="AA2178" s="21"/>
      <c r="AB2178" s="21"/>
      <c r="AC2178" s="21"/>
      <c r="AD2178" s="21"/>
      <c r="AE2178" s="21"/>
      <c r="AF2178" s="21"/>
      <c r="AG2178" s="21"/>
      <c r="AH2178" s="21"/>
      <c r="AI2178" s="21"/>
      <c r="AJ2178" s="21"/>
      <c r="AK2178" s="22"/>
    </row>
    <row r="2179" spans="1:37" ht="13.5" hidden="1" customHeight="1" x14ac:dyDescent="0.25">
      <c r="A2179" s="69" t="str">
        <f t="shared" si="33"/>
        <v>TOMG</v>
      </c>
      <c r="B2179" s="20" t="s">
        <v>30</v>
      </c>
      <c r="C2179" s="20" t="s">
        <v>48</v>
      </c>
      <c r="D2179" s="20" t="s">
        <v>65</v>
      </c>
      <c r="E2179" s="36" t="s">
        <v>78</v>
      </c>
      <c r="F2179" s="21"/>
      <c r="G2179" s="21"/>
      <c r="H2179" s="21"/>
      <c r="I2179" s="21"/>
      <c r="J2179" s="21"/>
      <c r="K2179" s="21"/>
      <c r="L2179" s="21"/>
      <c r="M2179" s="21"/>
      <c r="N2179" s="21"/>
      <c r="O2179" s="21"/>
      <c r="P2179" s="21"/>
      <c r="Q2179" s="21"/>
      <c r="R2179" s="21"/>
      <c r="S2179" s="21"/>
      <c r="T2179" s="21"/>
      <c r="U2179" s="21"/>
      <c r="V2179" s="21"/>
      <c r="W2179" s="21"/>
      <c r="X2179" s="21"/>
      <c r="Y2179" s="21"/>
      <c r="Z2179" s="21"/>
      <c r="AA2179" s="21"/>
      <c r="AB2179" s="21"/>
      <c r="AC2179" s="21"/>
      <c r="AD2179" s="21"/>
      <c r="AE2179" s="21"/>
      <c r="AF2179" s="21"/>
      <c r="AG2179" s="21"/>
      <c r="AH2179" s="21"/>
      <c r="AI2179" s="21"/>
      <c r="AJ2179" s="21"/>
      <c r="AK2179" s="22"/>
    </row>
    <row r="2180" spans="1:37" ht="13.5" hidden="1" customHeight="1" x14ac:dyDescent="0.25">
      <c r="A2180" s="69" t="str">
        <f t="shared" si="33"/>
        <v>TOMS</v>
      </c>
      <c r="B2180" s="20" t="s">
        <v>30</v>
      </c>
      <c r="C2180" s="20" t="s">
        <v>49</v>
      </c>
      <c r="D2180" s="20" t="s">
        <v>65</v>
      </c>
      <c r="E2180" s="36" t="s">
        <v>78</v>
      </c>
      <c r="F2180" s="21"/>
      <c r="G2180" s="21"/>
      <c r="H2180" s="21"/>
      <c r="I2180" s="21"/>
      <c r="J2180" s="21"/>
      <c r="K2180" s="21"/>
      <c r="L2180" s="21"/>
      <c r="M2180" s="21"/>
      <c r="N2180" s="21"/>
      <c r="O2180" s="21"/>
      <c r="P2180" s="21"/>
      <c r="Q2180" s="21"/>
      <c r="R2180" s="21"/>
      <c r="S2180" s="21"/>
      <c r="T2180" s="21"/>
      <c r="U2180" s="21"/>
      <c r="V2180" s="21"/>
      <c r="W2180" s="21"/>
      <c r="X2180" s="21"/>
      <c r="Y2180" s="21"/>
      <c r="Z2180" s="21"/>
      <c r="AA2180" s="21"/>
      <c r="AB2180" s="21"/>
      <c r="AC2180" s="21"/>
      <c r="AD2180" s="21"/>
      <c r="AE2180" s="21"/>
      <c r="AF2180" s="21"/>
      <c r="AG2180" s="21"/>
      <c r="AH2180" s="21"/>
      <c r="AI2180" s="21"/>
      <c r="AJ2180" s="21"/>
      <c r="AK2180" s="22"/>
    </row>
    <row r="2181" spans="1:37" ht="13.5" hidden="1" customHeight="1" x14ac:dyDescent="0.25">
      <c r="A2181" s="69" t="str">
        <f t="shared" si="33"/>
        <v>TOMT</v>
      </c>
      <c r="B2181" s="20" t="s">
        <v>30</v>
      </c>
      <c r="C2181" s="20" t="s">
        <v>50</v>
      </c>
      <c r="D2181" s="20" t="s">
        <v>65</v>
      </c>
      <c r="E2181" s="36" t="s">
        <v>78</v>
      </c>
      <c r="F2181" s="21"/>
      <c r="G2181" s="21"/>
      <c r="H2181" s="21"/>
      <c r="I2181" s="21"/>
      <c r="J2181" s="21"/>
      <c r="K2181" s="21"/>
      <c r="L2181" s="21"/>
      <c r="M2181" s="21"/>
      <c r="N2181" s="21"/>
      <c r="O2181" s="21"/>
      <c r="P2181" s="21"/>
      <c r="Q2181" s="21"/>
      <c r="R2181" s="21"/>
      <c r="S2181" s="21"/>
      <c r="T2181" s="21"/>
      <c r="U2181" s="21"/>
      <c r="V2181" s="21"/>
      <c r="W2181" s="21"/>
      <c r="X2181" s="21"/>
      <c r="Y2181" s="21"/>
      <c r="Z2181" s="21"/>
      <c r="AA2181" s="21"/>
      <c r="AB2181" s="21"/>
      <c r="AC2181" s="21"/>
      <c r="AD2181" s="21"/>
      <c r="AE2181" s="21"/>
      <c r="AF2181" s="21"/>
      <c r="AG2181" s="21"/>
      <c r="AH2181" s="21"/>
      <c r="AI2181" s="21"/>
      <c r="AJ2181" s="21"/>
      <c r="AK2181" s="22"/>
    </row>
    <row r="2182" spans="1:37" ht="13.5" hidden="1" customHeight="1" x14ac:dyDescent="0.25">
      <c r="A2182" s="69" t="str">
        <f t="shared" si="33"/>
        <v>TOPA</v>
      </c>
      <c r="B2182" s="20" t="s">
        <v>30</v>
      </c>
      <c r="C2182" s="20" t="s">
        <v>51</v>
      </c>
      <c r="D2182" s="20" t="s">
        <v>65</v>
      </c>
      <c r="E2182" s="36" t="s">
        <v>78</v>
      </c>
      <c r="F2182" s="21"/>
      <c r="G2182" s="21"/>
      <c r="H2182" s="21"/>
      <c r="I2182" s="21"/>
      <c r="J2182" s="21"/>
      <c r="K2182" s="21"/>
      <c r="L2182" s="21"/>
      <c r="M2182" s="21"/>
      <c r="N2182" s="21"/>
      <c r="O2182" s="21"/>
      <c r="P2182" s="21"/>
      <c r="Q2182" s="21"/>
      <c r="R2182" s="21"/>
      <c r="S2182" s="21"/>
      <c r="T2182" s="21"/>
      <c r="U2182" s="21"/>
      <c r="V2182" s="21"/>
      <c r="W2182" s="21"/>
      <c r="X2182" s="21"/>
      <c r="Y2182" s="21"/>
      <c r="Z2182" s="21"/>
      <c r="AA2182" s="21"/>
      <c r="AB2182" s="21"/>
      <c r="AC2182" s="21"/>
      <c r="AD2182" s="21"/>
      <c r="AE2182" s="21"/>
      <c r="AF2182" s="21"/>
      <c r="AG2182" s="21"/>
      <c r="AH2182" s="21"/>
      <c r="AI2182" s="21"/>
      <c r="AJ2182" s="21"/>
      <c r="AK2182" s="22"/>
    </row>
    <row r="2183" spans="1:37" ht="13.5" hidden="1" customHeight="1" x14ac:dyDescent="0.25">
      <c r="A2183" s="69" t="str">
        <f t="shared" si="33"/>
        <v>TOPB</v>
      </c>
      <c r="B2183" s="20" t="s">
        <v>30</v>
      </c>
      <c r="C2183" s="20" t="s">
        <v>52</v>
      </c>
      <c r="D2183" s="20" t="s">
        <v>65</v>
      </c>
      <c r="E2183" s="36" t="s">
        <v>78</v>
      </c>
      <c r="F2183" s="21"/>
      <c r="G2183" s="21"/>
      <c r="H2183" s="21"/>
      <c r="I2183" s="21"/>
      <c r="J2183" s="21"/>
      <c r="K2183" s="21"/>
      <c r="L2183" s="21"/>
      <c r="M2183" s="21"/>
      <c r="N2183" s="21"/>
      <c r="O2183" s="21"/>
      <c r="P2183" s="21"/>
      <c r="Q2183" s="21"/>
      <c r="R2183" s="21"/>
      <c r="S2183" s="21"/>
      <c r="T2183" s="21"/>
      <c r="U2183" s="21"/>
      <c r="V2183" s="21"/>
      <c r="W2183" s="21"/>
      <c r="X2183" s="21"/>
      <c r="Y2183" s="21"/>
      <c r="Z2183" s="21"/>
      <c r="AA2183" s="21"/>
      <c r="AB2183" s="21"/>
      <c r="AC2183" s="21"/>
      <c r="AD2183" s="21"/>
      <c r="AE2183" s="21"/>
      <c r="AF2183" s="21"/>
      <c r="AG2183" s="21"/>
      <c r="AH2183" s="21"/>
      <c r="AI2183" s="21"/>
      <c r="AJ2183" s="21"/>
      <c r="AK2183" s="22"/>
    </row>
    <row r="2184" spans="1:37" ht="13.5" hidden="1" customHeight="1" x14ac:dyDescent="0.25">
      <c r="A2184" s="69" t="str">
        <f t="shared" si="33"/>
        <v>TOPE</v>
      </c>
      <c r="B2184" s="20" t="s">
        <v>30</v>
      </c>
      <c r="C2184" s="20" t="s">
        <v>53</v>
      </c>
      <c r="D2184" s="20" t="s">
        <v>65</v>
      </c>
      <c r="E2184" s="36" t="s">
        <v>78</v>
      </c>
      <c r="F2184" s="21"/>
      <c r="G2184" s="21"/>
      <c r="H2184" s="21"/>
      <c r="I2184" s="21"/>
      <c r="J2184" s="21"/>
      <c r="K2184" s="21"/>
      <c r="L2184" s="21"/>
      <c r="M2184" s="21"/>
      <c r="N2184" s="21"/>
      <c r="O2184" s="21"/>
      <c r="P2184" s="21"/>
      <c r="Q2184" s="21"/>
      <c r="R2184" s="21"/>
      <c r="S2184" s="21"/>
      <c r="T2184" s="21"/>
      <c r="U2184" s="21"/>
      <c r="V2184" s="21"/>
      <c r="W2184" s="21"/>
      <c r="X2184" s="21"/>
      <c r="Y2184" s="21"/>
      <c r="Z2184" s="21"/>
      <c r="AA2184" s="21"/>
      <c r="AB2184" s="21"/>
      <c r="AC2184" s="21"/>
      <c r="AD2184" s="21"/>
      <c r="AE2184" s="21"/>
      <c r="AF2184" s="21"/>
      <c r="AG2184" s="21"/>
      <c r="AH2184" s="21"/>
      <c r="AI2184" s="21"/>
      <c r="AJ2184" s="21"/>
      <c r="AK2184" s="22"/>
    </row>
    <row r="2185" spans="1:37" ht="13.5" hidden="1" customHeight="1" x14ac:dyDescent="0.25">
      <c r="A2185" s="69" t="str">
        <f t="shared" si="33"/>
        <v>TOPI</v>
      </c>
      <c r="B2185" s="20" t="s">
        <v>30</v>
      </c>
      <c r="C2185" s="20" t="s">
        <v>54</v>
      </c>
      <c r="D2185" s="20" t="s">
        <v>65</v>
      </c>
      <c r="E2185" s="36" t="s">
        <v>78</v>
      </c>
      <c r="F2185" s="21"/>
      <c r="G2185" s="21"/>
      <c r="H2185" s="21"/>
      <c r="I2185" s="21"/>
      <c r="J2185" s="21"/>
      <c r="K2185" s="21"/>
      <c r="L2185" s="21"/>
      <c r="M2185" s="21"/>
      <c r="N2185" s="21"/>
      <c r="O2185" s="21"/>
      <c r="P2185" s="21"/>
      <c r="Q2185" s="21"/>
      <c r="R2185" s="21"/>
      <c r="S2185" s="21"/>
      <c r="T2185" s="21"/>
      <c r="U2185" s="21"/>
      <c r="V2185" s="21"/>
      <c r="W2185" s="21"/>
      <c r="X2185" s="21"/>
      <c r="Y2185" s="21"/>
      <c r="Z2185" s="21"/>
      <c r="AA2185" s="21"/>
      <c r="AB2185" s="21"/>
      <c r="AC2185" s="21"/>
      <c r="AD2185" s="21"/>
      <c r="AE2185" s="21"/>
      <c r="AF2185" s="21"/>
      <c r="AG2185" s="21"/>
      <c r="AH2185" s="21"/>
      <c r="AI2185" s="21"/>
      <c r="AJ2185" s="21"/>
      <c r="AK2185" s="22"/>
    </row>
    <row r="2186" spans="1:37" ht="13.5" hidden="1" customHeight="1" x14ac:dyDescent="0.25">
      <c r="A2186" s="69" t="str">
        <f t="shared" ref="A2186:A2195" si="34">CONCATENATE(B2186,C2186)</f>
        <v>TOPR</v>
      </c>
      <c r="B2186" s="20" t="s">
        <v>30</v>
      </c>
      <c r="C2186" s="20" t="s">
        <v>55</v>
      </c>
      <c r="D2186" s="20" t="s">
        <v>65</v>
      </c>
      <c r="E2186" s="36" t="s">
        <v>78</v>
      </c>
      <c r="F2186" s="21"/>
      <c r="G2186" s="21"/>
      <c r="H2186" s="21"/>
      <c r="I2186" s="21"/>
      <c r="J2186" s="21"/>
      <c r="K2186" s="21"/>
      <c r="L2186" s="21"/>
      <c r="M2186" s="21"/>
      <c r="N2186" s="21"/>
      <c r="O2186" s="21"/>
      <c r="P2186" s="21"/>
      <c r="Q2186" s="21"/>
      <c r="R2186" s="21"/>
      <c r="S2186" s="21"/>
      <c r="T2186" s="21"/>
      <c r="U2186" s="21"/>
      <c r="V2186" s="21"/>
      <c r="W2186" s="21"/>
      <c r="X2186" s="21"/>
      <c r="Y2186" s="21"/>
      <c r="Z2186" s="21"/>
      <c r="AA2186" s="21"/>
      <c r="AB2186" s="21"/>
      <c r="AC2186" s="21"/>
      <c r="AD2186" s="21"/>
      <c r="AE2186" s="21"/>
      <c r="AF2186" s="21"/>
      <c r="AG2186" s="21"/>
      <c r="AH2186" s="21"/>
      <c r="AI2186" s="21"/>
      <c r="AJ2186" s="21"/>
      <c r="AK2186" s="22"/>
    </row>
    <row r="2187" spans="1:37" ht="13.5" hidden="1" customHeight="1" x14ac:dyDescent="0.25">
      <c r="A2187" s="69" t="str">
        <f t="shared" si="34"/>
        <v>TORJ</v>
      </c>
      <c r="B2187" s="20" t="s">
        <v>30</v>
      </c>
      <c r="C2187" s="20" t="s">
        <v>56</v>
      </c>
      <c r="D2187" s="20" t="s">
        <v>65</v>
      </c>
      <c r="E2187" s="36" t="s">
        <v>78</v>
      </c>
      <c r="F2187" s="21"/>
      <c r="G2187" s="21"/>
      <c r="H2187" s="21"/>
      <c r="I2187" s="21"/>
      <c r="J2187" s="21"/>
      <c r="K2187" s="21"/>
      <c r="L2187" s="21"/>
      <c r="M2187" s="21"/>
      <c r="N2187" s="21"/>
      <c r="O2187" s="21"/>
      <c r="P2187" s="21"/>
      <c r="Q2187" s="21"/>
      <c r="R2187" s="21"/>
      <c r="S2187" s="21"/>
      <c r="T2187" s="21"/>
      <c r="U2187" s="21"/>
      <c r="V2187" s="21"/>
      <c r="W2187" s="21"/>
      <c r="X2187" s="21"/>
      <c r="Y2187" s="21"/>
      <c r="Z2187" s="21"/>
      <c r="AA2187" s="21"/>
      <c r="AB2187" s="21"/>
      <c r="AC2187" s="21"/>
      <c r="AD2187" s="21"/>
      <c r="AE2187" s="21"/>
      <c r="AF2187" s="21"/>
      <c r="AG2187" s="21"/>
      <c r="AH2187" s="21"/>
      <c r="AI2187" s="21"/>
      <c r="AJ2187" s="21"/>
      <c r="AK2187" s="22"/>
    </row>
    <row r="2188" spans="1:37" ht="13.5" hidden="1" customHeight="1" x14ac:dyDescent="0.25">
      <c r="A2188" s="69" t="str">
        <f t="shared" si="34"/>
        <v>TORN</v>
      </c>
      <c r="B2188" s="20" t="s">
        <v>30</v>
      </c>
      <c r="C2188" s="20" t="s">
        <v>57</v>
      </c>
      <c r="D2188" s="20" t="s">
        <v>65</v>
      </c>
      <c r="E2188" s="36" t="s">
        <v>78</v>
      </c>
      <c r="F2188" s="21"/>
      <c r="G2188" s="21"/>
      <c r="H2188" s="21"/>
      <c r="I2188" s="21"/>
      <c r="J2188" s="21"/>
      <c r="K2188" s="21"/>
      <c r="L2188" s="21"/>
      <c r="M2188" s="21"/>
      <c r="N2188" s="21"/>
      <c r="O2188" s="21"/>
      <c r="P2188" s="21"/>
      <c r="Q2188" s="21"/>
      <c r="R2188" s="21"/>
      <c r="S2188" s="21"/>
      <c r="T2188" s="21"/>
      <c r="U2188" s="21"/>
      <c r="V2188" s="21"/>
      <c r="W2188" s="21"/>
      <c r="X2188" s="21"/>
      <c r="Y2188" s="21"/>
      <c r="Z2188" s="21"/>
      <c r="AA2188" s="21"/>
      <c r="AB2188" s="21"/>
      <c r="AC2188" s="21"/>
      <c r="AD2188" s="21"/>
      <c r="AE2188" s="21"/>
      <c r="AF2188" s="21"/>
      <c r="AG2188" s="21"/>
      <c r="AH2188" s="21"/>
      <c r="AI2188" s="21"/>
      <c r="AJ2188" s="21"/>
      <c r="AK2188" s="22"/>
    </row>
    <row r="2189" spans="1:37" ht="13.5" hidden="1" customHeight="1" x14ac:dyDescent="0.25">
      <c r="A2189" s="69" t="str">
        <f t="shared" si="34"/>
        <v>TORO</v>
      </c>
      <c r="B2189" s="20" t="s">
        <v>30</v>
      </c>
      <c r="C2189" s="20" t="s">
        <v>58</v>
      </c>
      <c r="D2189" s="20" t="s">
        <v>65</v>
      </c>
      <c r="E2189" s="36" t="s">
        <v>78</v>
      </c>
      <c r="F2189" s="21"/>
      <c r="G2189" s="21"/>
      <c r="H2189" s="21"/>
      <c r="I2189" s="21"/>
      <c r="J2189" s="21"/>
      <c r="K2189" s="21"/>
      <c r="L2189" s="21"/>
      <c r="M2189" s="21"/>
      <c r="N2189" s="21"/>
      <c r="O2189" s="21"/>
      <c r="P2189" s="21"/>
      <c r="Q2189" s="21"/>
      <c r="R2189" s="21"/>
      <c r="S2189" s="21"/>
      <c r="T2189" s="21"/>
      <c r="U2189" s="21"/>
      <c r="V2189" s="21"/>
      <c r="W2189" s="21"/>
      <c r="X2189" s="21"/>
      <c r="Y2189" s="21"/>
      <c r="Z2189" s="21"/>
      <c r="AA2189" s="21"/>
      <c r="AB2189" s="21"/>
      <c r="AC2189" s="21"/>
      <c r="AD2189" s="21"/>
      <c r="AE2189" s="21"/>
      <c r="AF2189" s="21"/>
      <c r="AG2189" s="21"/>
      <c r="AH2189" s="21"/>
      <c r="AI2189" s="21"/>
      <c r="AJ2189" s="21"/>
      <c r="AK2189" s="22"/>
    </row>
    <row r="2190" spans="1:37" ht="13.5" hidden="1" customHeight="1" x14ac:dyDescent="0.25">
      <c r="A2190" s="69" t="str">
        <f t="shared" si="34"/>
        <v>TORR</v>
      </c>
      <c r="B2190" s="20" t="s">
        <v>30</v>
      </c>
      <c r="C2190" s="20" t="s">
        <v>59</v>
      </c>
      <c r="D2190" s="20" t="s">
        <v>65</v>
      </c>
      <c r="E2190" s="36" t="s">
        <v>78</v>
      </c>
      <c r="F2190" s="21"/>
      <c r="G2190" s="21"/>
      <c r="H2190" s="21"/>
      <c r="I2190" s="21"/>
      <c r="J2190" s="21"/>
      <c r="K2190" s="21"/>
      <c r="L2190" s="21"/>
      <c r="M2190" s="21"/>
      <c r="N2190" s="21"/>
      <c r="O2190" s="21"/>
      <c r="P2190" s="21"/>
      <c r="Q2190" s="21"/>
      <c r="R2190" s="21"/>
      <c r="S2190" s="21"/>
      <c r="T2190" s="21"/>
      <c r="U2190" s="21"/>
      <c r="V2190" s="21"/>
      <c r="W2190" s="21"/>
      <c r="X2190" s="21"/>
      <c r="Y2190" s="21"/>
      <c r="Z2190" s="21"/>
      <c r="AA2190" s="21"/>
      <c r="AB2190" s="21"/>
      <c r="AC2190" s="21"/>
      <c r="AD2190" s="21"/>
      <c r="AE2190" s="21"/>
      <c r="AF2190" s="21"/>
      <c r="AG2190" s="21"/>
      <c r="AH2190" s="21"/>
      <c r="AI2190" s="21"/>
      <c r="AJ2190" s="21"/>
      <c r="AK2190" s="22"/>
    </row>
    <row r="2191" spans="1:37" ht="13.5" hidden="1" customHeight="1" x14ac:dyDescent="0.25">
      <c r="A2191" s="69" t="str">
        <f t="shared" si="34"/>
        <v>TORS</v>
      </c>
      <c r="B2191" s="20" t="s">
        <v>30</v>
      </c>
      <c r="C2191" s="20" t="s">
        <v>60</v>
      </c>
      <c r="D2191" s="20" t="s">
        <v>65</v>
      </c>
      <c r="E2191" s="36" t="s">
        <v>78</v>
      </c>
      <c r="F2191" s="21"/>
      <c r="G2191" s="21"/>
      <c r="H2191" s="21"/>
      <c r="I2191" s="21"/>
      <c r="J2191" s="21"/>
      <c r="K2191" s="21"/>
      <c r="L2191" s="21"/>
      <c r="M2191" s="21"/>
      <c r="N2191" s="21"/>
      <c r="O2191" s="21"/>
      <c r="P2191" s="21"/>
      <c r="Q2191" s="21"/>
      <c r="R2191" s="21"/>
      <c r="S2191" s="21"/>
      <c r="T2191" s="21"/>
      <c r="U2191" s="21"/>
      <c r="V2191" s="21"/>
      <c r="W2191" s="21"/>
      <c r="X2191" s="21"/>
      <c r="Y2191" s="21"/>
      <c r="Z2191" s="21"/>
      <c r="AA2191" s="21"/>
      <c r="AB2191" s="21"/>
      <c r="AC2191" s="21"/>
      <c r="AD2191" s="21"/>
      <c r="AE2191" s="21"/>
      <c r="AF2191" s="21"/>
      <c r="AG2191" s="21"/>
      <c r="AH2191" s="21"/>
      <c r="AI2191" s="21"/>
      <c r="AJ2191" s="21"/>
      <c r="AK2191" s="22"/>
    </row>
    <row r="2192" spans="1:37" ht="13.5" hidden="1" customHeight="1" x14ac:dyDescent="0.25">
      <c r="A2192" s="69" t="str">
        <f t="shared" si="34"/>
        <v>TOSC</v>
      </c>
      <c r="B2192" s="20" t="s">
        <v>30</v>
      </c>
      <c r="C2192" s="20" t="s">
        <v>61</v>
      </c>
      <c r="D2192" s="20" t="s">
        <v>65</v>
      </c>
      <c r="E2192" s="36" t="s">
        <v>78</v>
      </c>
      <c r="F2192" s="21"/>
      <c r="G2192" s="21"/>
      <c r="H2192" s="21"/>
      <c r="I2192" s="21"/>
      <c r="J2192" s="21"/>
      <c r="K2192" s="21"/>
      <c r="L2192" s="21"/>
      <c r="M2192" s="21"/>
      <c r="N2192" s="21"/>
      <c r="O2192" s="21"/>
      <c r="P2192" s="21"/>
      <c r="Q2192" s="21"/>
      <c r="R2192" s="21"/>
      <c r="S2192" s="21"/>
      <c r="T2192" s="21"/>
      <c r="U2192" s="21"/>
      <c r="V2192" s="21"/>
      <c r="W2192" s="21"/>
      <c r="X2192" s="21"/>
      <c r="Y2192" s="21"/>
      <c r="Z2192" s="21"/>
      <c r="AA2192" s="21"/>
      <c r="AB2192" s="21"/>
      <c r="AC2192" s="21"/>
      <c r="AD2192" s="21"/>
      <c r="AE2192" s="21"/>
      <c r="AF2192" s="21"/>
      <c r="AG2192" s="21"/>
      <c r="AH2192" s="21"/>
      <c r="AI2192" s="21"/>
      <c r="AJ2192" s="21"/>
      <c r="AK2192" s="22"/>
    </row>
    <row r="2193" spans="1:37" ht="13.5" hidden="1" customHeight="1" x14ac:dyDescent="0.25">
      <c r="A2193" s="69" t="str">
        <f t="shared" si="34"/>
        <v>TOSE</v>
      </c>
      <c r="B2193" s="20" t="s">
        <v>30</v>
      </c>
      <c r="C2193" s="20" t="s">
        <v>62</v>
      </c>
      <c r="D2193" s="20" t="s">
        <v>65</v>
      </c>
      <c r="E2193" s="36" t="s">
        <v>78</v>
      </c>
      <c r="F2193" s="21"/>
      <c r="G2193" s="21"/>
      <c r="H2193" s="21"/>
      <c r="I2193" s="21"/>
      <c r="J2193" s="21"/>
      <c r="K2193" s="21"/>
      <c r="L2193" s="21"/>
      <c r="M2193" s="21"/>
      <c r="N2193" s="21"/>
      <c r="O2193" s="21"/>
      <c r="P2193" s="21"/>
      <c r="Q2193" s="21"/>
      <c r="R2193" s="21"/>
      <c r="S2193" s="21"/>
      <c r="T2193" s="21"/>
      <c r="U2193" s="21"/>
      <c r="V2193" s="21"/>
      <c r="W2193" s="21"/>
      <c r="X2193" s="21"/>
      <c r="Y2193" s="21"/>
      <c r="Z2193" s="21"/>
      <c r="AA2193" s="21"/>
      <c r="AB2193" s="21"/>
      <c r="AC2193" s="21"/>
      <c r="AD2193" s="21"/>
      <c r="AE2193" s="21"/>
      <c r="AF2193" s="21"/>
      <c r="AG2193" s="21"/>
      <c r="AH2193" s="21"/>
      <c r="AI2193" s="21"/>
      <c r="AJ2193" s="21"/>
      <c r="AK2193" s="22"/>
    </row>
    <row r="2194" spans="1:37" ht="13.5" hidden="1" customHeight="1" x14ac:dyDescent="0.25">
      <c r="A2194" s="69" t="str">
        <f t="shared" si="34"/>
        <v>TOSP</v>
      </c>
      <c r="B2194" s="20" t="s">
        <v>30</v>
      </c>
      <c r="C2194" s="20" t="s">
        <v>63</v>
      </c>
      <c r="D2194" s="20" t="s">
        <v>65</v>
      </c>
      <c r="E2194" s="36" t="s">
        <v>78</v>
      </c>
      <c r="F2194" s="21"/>
      <c r="G2194" s="21"/>
      <c r="H2194" s="21"/>
      <c r="I2194" s="21"/>
      <c r="J2194" s="21"/>
      <c r="K2194" s="21"/>
      <c r="L2194" s="21"/>
      <c r="M2194" s="21"/>
      <c r="N2194" s="21"/>
      <c r="O2194" s="21"/>
      <c r="P2194" s="21"/>
      <c r="Q2194" s="21"/>
      <c r="R2194" s="21"/>
      <c r="S2194" s="21"/>
      <c r="T2194" s="21"/>
      <c r="U2194" s="21"/>
      <c r="V2194" s="21"/>
      <c r="W2194" s="21"/>
      <c r="X2194" s="21"/>
      <c r="Y2194" s="21"/>
      <c r="Z2194" s="21"/>
      <c r="AA2194" s="21"/>
      <c r="AB2194" s="21"/>
      <c r="AC2194" s="21"/>
      <c r="AD2194" s="21"/>
      <c r="AE2194" s="21"/>
      <c r="AF2194" s="21"/>
      <c r="AG2194" s="21"/>
      <c r="AH2194" s="21"/>
      <c r="AI2194" s="21"/>
      <c r="AJ2194" s="21"/>
      <c r="AK2194" s="22"/>
    </row>
    <row r="2195" spans="1:37" ht="13.5" hidden="1" customHeight="1" thickBot="1" x14ac:dyDescent="0.3">
      <c r="A2195" s="69" t="str">
        <f t="shared" si="34"/>
        <v>TOTO</v>
      </c>
      <c r="B2195" s="23" t="s">
        <v>30</v>
      </c>
      <c r="C2195" s="23" t="s">
        <v>30</v>
      </c>
      <c r="D2195" s="23" t="s">
        <v>65</v>
      </c>
      <c r="E2195" s="37" t="s">
        <v>78</v>
      </c>
      <c r="F2195" s="24"/>
      <c r="G2195" s="24"/>
      <c r="H2195" s="24"/>
      <c r="I2195" s="24"/>
      <c r="J2195" s="24"/>
      <c r="K2195" s="24"/>
      <c r="L2195" s="24"/>
      <c r="M2195" s="24"/>
      <c r="N2195" s="24"/>
      <c r="O2195" s="24"/>
      <c r="P2195" s="24"/>
      <c r="Q2195" s="24"/>
      <c r="R2195" s="24"/>
      <c r="S2195" s="24"/>
      <c r="T2195" s="24"/>
      <c r="U2195" s="24"/>
      <c r="V2195" s="24"/>
      <c r="W2195" s="24"/>
      <c r="X2195" s="24"/>
      <c r="Y2195" s="24"/>
      <c r="Z2195" s="24"/>
      <c r="AA2195" s="24"/>
      <c r="AB2195" s="24"/>
      <c r="AC2195" s="24"/>
      <c r="AD2195" s="24"/>
      <c r="AE2195" s="24"/>
      <c r="AF2195" s="24"/>
      <c r="AG2195" s="24"/>
      <c r="AH2195" s="24"/>
      <c r="AI2195" s="24"/>
      <c r="AJ2195" s="24"/>
      <c r="AK2195" s="25"/>
    </row>
  </sheetData>
  <mergeCells count="3">
    <mergeCell ref="E2:AH2"/>
    <mergeCell ref="E3:AH3"/>
    <mergeCell ref="B4:D4"/>
  </mergeCells>
  <dataValidations disablePrompts="1" count="1">
    <dataValidation allowBlank="1" showInputMessage="1" showErrorMessage="1" sqref="C2" xr:uid="{00000000-0002-0000-0100-000000000000}"/>
  </dataValidations>
  <printOptions horizontalCentered="1" verticalCentered="1"/>
  <pageMargins left="0" right="0" top="0" bottom="0.19685039370078741" header="0.19685039370078741" footer="0.19685039370078741"/>
  <pageSetup paperSize="9" scale="61" orientation="landscape" horizontalDpi="200" verticalDpi="200" r:id="rId1"/>
  <headerFooter alignWithMargins="0">
    <oddFooter>&amp;C_x000D_&amp;1#&amp;"Calibri"&amp;7&amp;K000000 Este conteúdo e quaisquer informações anexadas a ele são confidenciais e destinados exclusivamente para uso do indivíduo ou pela entidade a quem estão en&amp;R&amp;"Arial,Negrito"Central de Atendimento: 11 4003 8399
www.azulcargo.com.br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1"/>
  <dimension ref="A2:H31"/>
  <sheetViews>
    <sheetView showGridLines="0" tabSelected="1" zoomScale="85" zoomScaleNormal="85" workbookViewId="0">
      <selection activeCell="D25" sqref="D25"/>
    </sheetView>
  </sheetViews>
  <sheetFormatPr defaultRowHeight="13.2" x14ac:dyDescent="0.25"/>
  <cols>
    <col min="1" max="1" width="3.77734375" style="7" customWidth="1"/>
    <col min="2" max="2" width="33.5546875" style="7" bestFit="1" customWidth="1"/>
    <col min="3" max="3" width="14" style="7" bestFit="1" customWidth="1"/>
    <col min="4" max="4" width="84.5546875" style="7" customWidth="1"/>
    <col min="5" max="5" width="1.21875" style="7" customWidth="1"/>
    <col min="6" max="6" width="9.21875" style="7" customWidth="1"/>
    <col min="7" max="7" width="23.44140625" style="7" bestFit="1" customWidth="1"/>
    <col min="8" max="8" width="3.77734375" style="7" customWidth="1"/>
  </cols>
  <sheetData>
    <row r="2" spans="2:4" ht="17.399999999999999" x14ac:dyDescent="0.25">
      <c r="B2" s="114" t="s">
        <v>72</v>
      </c>
      <c r="C2" s="114"/>
      <c r="D2" s="114"/>
    </row>
    <row r="4" spans="2:4" ht="17.399999999999999" x14ac:dyDescent="0.25">
      <c r="B4" s="18" t="s">
        <v>84</v>
      </c>
    </row>
    <row r="5" spans="2:4" ht="13.8" thickBot="1" x14ac:dyDescent="0.3"/>
    <row r="6" spans="2:4" x14ac:dyDescent="0.25">
      <c r="B6" s="19" t="s">
        <v>67</v>
      </c>
      <c r="C6" s="117" t="s">
        <v>68</v>
      </c>
      <c r="D6" s="118"/>
    </row>
    <row r="7" spans="2:4" x14ac:dyDescent="0.25">
      <c r="B7" s="8" t="s">
        <v>29</v>
      </c>
      <c r="C7" s="112" t="s">
        <v>73</v>
      </c>
      <c r="D7" s="113"/>
    </row>
    <row r="8" spans="2:4" x14ac:dyDescent="0.25">
      <c r="B8" s="8" t="s">
        <v>4</v>
      </c>
      <c r="C8" s="112" t="s">
        <v>74</v>
      </c>
      <c r="D8" s="113"/>
    </row>
    <row r="9" spans="2:4" x14ac:dyDescent="0.25">
      <c r="B9" s="8" t="s">
        <v>6</v>
      </c>
      <c r="C9" s="112" t="s">
        <v>28</v>
      </c>
      <c r="D9" s="113"/>
    </row>
    <row r="10" spans="2:4" x14ac:dyDescent="0.25">
      <c r="B10" s="8" t="s">
        <v>5</v>
      </c>
      <c r="C10" s="112" t="s">
        <v>27</v>
      </c>
      <c r="D10" s="113"/>
    </row>
    <row r="11" spans="2:4" x14ac:dyDescent="0.25">
      <c r="B11" s="8" t="s">
        <v>26</v>
      </c>
      <c r="C11" s="112" t="s">
        <v>25</v>
      </c>
      <c r="D11" s="113"/>
    </row>
    <row r="12" spans="2:4" x14ac:dyDescent="0.25">
      <c r="B12" s="8" t="s">
        <v>7</v>
      </c>
      <c r="C12" s="112" t="s">
        <v>83</v>
      </c>
      <c r="D12" s="113"/>
    </row>
    <row r="13" spans="2:4" x14ac:dyDescent="0.25">
      <c r="B13" s="8" t="s">
        <v>3</v>
      </c>
      <c r="C13" s="112" t="s">
        <v>70</v>
      </c>
      <c r="D13" s="113"/>
    </row>
    <row r="14" spans="2:4" x14ac:dyDescent="0.25">
      <c r="B14" s="8" t="s">
        <v>24</v>
      </c>
      <c r="C14" s="112" t="s">
        <v>31</v>
      </c>
      <c r="D14" s="113"/>
    </row>
    <row r="15" spans="2:4" x14ac:dyDescent="0.25">
      <c r="B15" s="8" t="s">
        <v>23</v>
      </c>
      <c r="C15" s="112" t="s">
        <v>22</v>
      </c>
      <c r="D15" s="113"/>
    </row>
    <row r="16" spans="2:4" x14ac:dyDescent="0.25">
      <c r="B16" s="8" t="s">
        <v>8</v>
      </c>
      <c r="C16" s="112" t="s">
        <v>85</v>
      </c>
      <c r="D16" s="113"/>
    </row>
    <row r="17" spans="2:4" x14ac:dyDescent="0.25">
      <c r="B17" s="8" t="s">
        <v>19</v>
      </c>
      <c r="C17" s="112" t="s">
        <v>18</v>
      </c>
      <c r="D17" s="113"/>
    </row>
    <row r="18" spans="2:4" x14ac:dyDescent="0.25">
      <c r="B18" s="8" t="s">
        <v>21</v>
      </c>
      <c r="C18" s="112" t="s">
        <v>32</v>
      </c>
      <c r="D18" s="113"/>
    </row>
    <row r="19" spans="2:4" ht="12.75" hidden="1" customHeight="1" x14ac:dyDescent="0.25">
      <c r="B19" s="8" t="s">
        <v>9</v>
      </c>
      <c r="C19" s="112" t="s">
        <v>20</v>
      </c>
      <c r="D19" s="113"/>
    </row>
    <row r="20" spans="2:4" ht="13.8" thickBot="1" x14ac:dyDescent="0.3">
      <c r="B20" s="13" t="s">
        <v>17</v>
      </c>
      <c r="C20" s="115" t="s">
        <v>16</v>
      </c>
      <c r="D20" s="116"/>
    </row>
    <row r="21" spans="2:4" x14ac:dyDescent="0.25">
      <c r="B21" s="9"/>
      <c r="C21" s="9"/>
      <c r="D21" s="9"/>
    </row>
    <row r="22" spans="2:4" ht="13.8" thickBot="1" x14ac:dyDescent="0.3">
      <c r="B22" s="9"/>
      <c r="C22" s="9"/>
      <c r="D22" s="9"/>
    </row>
    <row r="23" spans="2:4" x14ac:dyDescent="0.25">
      <c r="B23" s="119" t="s">
        <v>69</v>
      </c>
      <c r="C23" s="118"/>
      <c r="D23" s="9"/>
    </row>
    <row r="24" spans="2:4" x14ac:dyDescent="0.25">
      <c r="B24" s="8" t="s">
        <v>10</v>
      </c>
      <c r="C24" s="10">
        <v>1.3</v>
      </c>
      <c r="D24" s="9"/>
    </row>
    <row r="25" spans="2:4" x14ac:dyDescent="0.25">
      <c r="B25" s="8" t="s">
        <v>11</v>
      </c>
      <c r="C25" s="10">
        <v>4.2</v>
      </c>
    </row>
    <row r="26" spans="2:4" x14ac:dyDescent="0.25">
      <c r="B26" s="11" t="s">
        <v>12</v>
      </c>
      <c r="C26" s="12">
        <v>5</v>
      </c>
      <c r="D26" s="9"/>
    </row>
    <row r="27" spans="2:4" x14ac:dyDescent="0.25">
      <c r="B27" s="11" t="s">
        <v>13</v>
      </c>
      <c r="C27" s="12">
        <v>6.45</v>
      </c>
      <c r="D27" s="9"/>
    </row>
    <row r="28" spans="2:4" ht="13.8" thickBot="1" x14ac:dyDescent="0.3">
      <c r="B28" s="13" t="s">
        <v>15</v>
      </c>
      <c r="C28" s="14" t="s">
        <v>14</v>
      </c>
    </row>
    <row r="29" spans="2:4" x14ac:dyDescent="0.25">
      <c r="C29" s="15"/>
    </row>
    <row r="30" spans="2:4" x14ac:dyDescent="0.25">
      <c r="C30" s="15"/>
    </row>
    <row r="31" spans="2:4" x14ac:dyDescent="0.25">
      <c r="C31" s="15"/>
    </row>
  </sheetData>
  <sheetProtection algorithmName="SHA-512" hashValue="0wyBthDi7DJrI7u9FWUG/5+kMFDAiLg0Wdx1w30kAnPXyiv1Q5R2bPkJAKADhOA6dcVdMZzpZq1mW7KqqrYpJA==" saltValue="lAI/XdcYLY5nokowQOsegA==" spinCount="100000" sheet="1" objects="1" scenarios="1"/>
  <mergeCells count="17">
    <mergeCell ref="B23:C23"/>
    <mergeCell ref="C12:D12"/>
    <mergeCell ref="C13:D13"/>
    <mergeCell ref="C14:D14"/>
    <mergeCell ref="C15:D15"/>
    <mergeCell ref="C16:D16"/>
    <mergeCell ref="C18:D18"/>
    <mergeCell ref="C10:D10"/>
    <mergeCell ref="B2:D2"/>
    <mergeCell ref="C19:D19"/>
    <mergeCell ref="C17:D17"/>
    <mergeCell ref="C20:D20"/>
    <mergeCell ref="C11:D11"/>
    <mergeCell ref="C6:D6"/>
    <mergeCell ref="C7:D7"/>
    <mergeCell ref="C8:D8"/>
    <mergeCell ref="C9:D9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&amp;C_x000D_&amp;1#&amp;"Calibri"&amp;7&amp;K000000 Este conteúdo e quaisquer informações anexadas a ele são confidenciais e destinados exclusivamente para uso do indivíduo ou pela entidade a quem estão endereçados. Se você recebeu este email por engano, notifique o administrador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7"/>
  <dimension ref="A1:AI29"/>
  <sheetViews>
    <sheetView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D13" sqref="D13"/>
    </sheetView>
  </sheetViews>
  <sheetFormatPr defaultColWidth="0" defaultRowHeight="14.4" x14ac:dyDescent="0.3"/>
  <cols>
    <col min="1" max="1" width="15.21875" style="48" customWidth="1"/>
    <col min="2" max="34" width="8.77734375" style="48" customWidth="1"/>
    <col min="35" max="35" width="0" style="48" hidden="1" customWidth="1"/>
    <col min="36" max="16384" width="8.77734375" style="48" hidden="1"/>
  </cols>
  <sheetData>
    <row r="1" spans="1:33" x14ac:dyDescent="0.3">
      <c r="A1" s="50" t="s">
        <v>79</v>
      </c>
      <c r="B1" s="50"/>
      <c r="C1" s="46">
        <v>1</v>
      </c>
      <c r="D1" s="46">
        <v>2</v>
      </c>
      <c r="E1" s="46">
        <v>3</v>
      </c>
      <c r="F1" s="46">
        <v>4</v>
      </c>
      <c r="G1" s="46">
        <v>5</v>
      </c>
      <c r="H1" s="46">
        <v>6</v>
      </c>
      <c r="I1" s="46">
        <v>7</v>
      </c>
      <c r="J1" s="46">
        <v>8</v>
      </c>
      <c r="K1" s="46">
        <v>9</v>
      </c>
      <c r="L1" s="46">
        <v>10</v>
      </c>
      <c r="M1" s="46">
        <v>11</v>
      </c>
      <c r="N1" s="46">
        <v>12</v>
      </c>
      <c r="O1" s="46">
        <v>13</v>
      </c>
      <c r="P1" s="46">
        <v>14</v>
      </c>
      <c r="Q1" s="46">
        <v>15</v>
      </c>
      <c r="R1" s="46">
        <v>16</v>
      </c>
      <c r="S1" s="46">
        <v>17</v>
      </c>
      <c r="T1" s="46">
        <v>18</v>
      </c>
      <c r="U1" s="46">
        <v>19</v>
      </c>
      <c r="V1" s="46">
        <v>20</v>
      </c>
      <c r="W1" s="46">
        <v>21</v>
      </c>
      <c r="X1" s="46">
        <v>22</v>
      </c>
      <c r="Y1" s="46">
        <v>23</v>
      </c>
      <c r="Z1" s="46">
        <v>24</v>
      </c>
      <c r="AA1" s="46">
        <v>25</v>
      </c>
      <c r="AB1" s="46">
        <v>26</v>
      </c>
      <c r="AC1" s="46">
        <v>27</v>
      </c>
      <c r="AD1" s="46">
        <v>28</v>
      </c>
      <c r="AE1" s="46">
        <v>29</v>
      </c>
      <c r="AF1" s="46">
        <v>30</v>
      </c>
      <c r="AG1" s="47" t="s">
        <v>75</v>
      </c>
    </row>
    <row r="2" spans="1:33" x14ac:dyDescent="0.3">
      <c r="A2" s="49" t="s">
        <v>64</v>
      </c>
      <c r="B2" s="49" t="s">
        <v>33</v>
      </c>
      <c r="C2" s="51">
        <v>34.77000000000001</v>
      </c>
      <c r="D2" s="51">
        <v>37.680000000000007</v>
      </c>
      <c r="E2" s="51">
        <v>40.569999999999993</v>
      </c>
      <c r="F2" s="51">
        <v>43.45999999999998</v>
      </c>
      <c r="G2" s="51">
        <v>46.370000000000005</v>
      </c>
      <c r="H2" s="51">
        <v>49.260000000000019</v>
      </c>
      <c r="I2" s="51">
        <v>52.160000000000025</v>
      </c>
      <c r="J2" s="51">
        <v>55.06</v>
      </c>
      <c r="K2" s="51">
        <v>57.949999999999989</v>
      </c>
      <c r="L2" s="51">
        <v>60.850000000000023</v>
      </c>
      <c r="M2" s="51">
        <v>63.75</v>
      </c>
      <c r="N2" s="51">
        <v>66.650000000000034</v>
      </c>
      <c r="O2" s="51">
        <v>69.539999999999964</v>
      </c>
      <c r="P2" s="51">
        <v>72.449999999999989</v>
      </c>
      <c r="Q2" s="51">
        <v>75.340000000000032</v>
      </c>
      <c r="R2" s="51">
        <v>78.230000000000018</v>
      </c>
      <c r="S2" s="51">
        <v>81.139999999999986</v>
      </c>
      <c r="T2" s="51">
        <v>84.039999999999964</v>
      </c>
      <c r="U2" s="51">
        <v>86.930000000000064</v>
      </c>
      <c r="V2" s="51">
        <v>89.830000000000041</v>
      </c>
      <c r="W2" s="51">
        <v>92.720000000000027</v>
      </c>
      <c r="X2" s="51">
        <v>95.62</v>
      </c>
      <c r="Y2" s="51">
        <v>98.529999999999973</v>
      </c>
      <c r="Z2" s="51">
        <v>101.41999999999996</v>
      </c>
      <c r="AA2" s="51">
        <v>104.31000000000006</v>
      </c>
      <c r="AB2" s="51">
        <v>107.21000000000004</v>
      </c>
      <c r="AC2" s="51">
        <v>110.12000000000012</v>
      </c>
      <c r="AD2" s="51">
        <v>113.00999999999988</v>
      </c>
      <c r="AE2" s="51">
        <v>115.91000000000008</v>
      </c>
      <c r="AF2" s="51">
        <v>118.79999999999995</v>
      </c>
      <c r="AG2" s="52">
        <v>2.89</v>
      </c>
    </row>
    <row r="3" spans="1:33" x14ac:dyDescent="0.3">
      <c r="A3" s="49" t="s">
        <v>64</v>
      </c>
      <c r="B3" s="49" t="s">
        <v>39</v>
      </c>
      <c r="C3" s="51">
        <v>24.42</v>
      </c>
      <c r="D3" s="51">
        <v>26.870000000000005</v>
      </c>
      <c r="E3" s="51">
        <v>29.300000000000011</v>
      </c>
      <c r="F3" s="51">
        <v>31.749999999999986</v>
      </c>
      <c r="G3" s="51">
        <v>34.19</v>
      </c>
      <c r="H3" s="51">
        <v>37.129999999999995</v>
      </c>
      <c r="I3" s="51">
        <v>40.049999999999983</v>
      </c>
      <c r="J3" s="51">
        <v>42.990000000000009</v>
      </c>
      <c r="K3" s="51">
        <v>45.909999999999968</v>
      </c>
      <c r="L3" s="51">
        <v>48.849999999999994</v>
      </c>
      <c r="M3" s="51">
        <v>49.150000000000006</v>
      </c>
      <c r="N3" s="51">
        <v>51.930000000000007</v>
      </c>
      <c r="O3" s="51">
        <v>54.70999999999998</v>
      </c>
      <c r="P3" s="51">
        <v>57.490000000000009</v>
      </c>
      <c r="Q3" s="51">
        <v>60.269999999999982</v>
      </c>
      <c r="R3" s="51">
        <v>63.050000000000011</v>
      </c>
      <c r="S3" s="51">
        <v>65.840000000000032</v>
      </c>
      <c r="T3" s="51">
        <v>68.619999999999948</v>
      </c>
      <c r="U3" s="51">
        <v>71.390000000000043</v>
      </c>
      <c r="V3" s="51">
        <v>74.180000000000007</v>
      </c>
      <c r="W3" s="51">
        <v>76.970000000000027</v>
      </c>
      <c r="X3" s="51">
        <v>79.75</v>
      </c>
      <c r="Y3" s="51">
        <v>82.519999999999982</v>
      </c>
      <c r="Z3" s="51">
        <v>85.310000000000059</v>
      </c>
      <c r="AA3" s="51">
        <v>88.090000000000032</v>
      </c>
      <c r="AB3" s="51">
        <v>90.87</v>
      </c>
      <c r="AC3" s="51">
        <v>93.649999999999977</v>
      </c>
      <c r="AD3" s="51">
        <v>96.430000000000064</v>
      </c>
      <c r="AE3" s="51">
        <v>99.209999999999923</v>
      </c>
      <c r="AF3" s="51">
        <v>101.99000000000001</v>
      </c>
      <c r="AG3" s="52">
        <v>2.3199999999999998</v>
      </c>
    </row>
    <row r="4" spans="1:33" x14ac:dyDescent="0.3">
      <c r="A4" s="49" t="s">
        <v>64</v>
      </c>
      <c r="B4" s="49" t="s">
        <v>40</v>
      </c>
      <c r="C4" s="51">
        <v>34.769999999999996</v>
      </c>
      <c r="D4" s="51">
        <v>37.680000000000007</v>
      </c>
      <c r="E4" s="51">
        <v>40.569999999999993</v>
      </c>
      <c r="F4" s="51">
        <v>43.460000000000008</v>
      </c>
      <c r="G4" s="51">
        <v>46.370000000000005</v>
      </c>
      <c r="H4" s="51">
        <v>49.260000000000019</v>
      </c>
      <c r="I4" s="51">
        <v>52.160000000000025</v>
      </c>
      <c r="J4" s="51">
        <v>55.06</v>
      </c>
      <c r="K4" s="51">
        <v>57.949999999999989</v>
      </c>
      <c r="L4" s="51">
        <v>60.850000000000023</v>
      </c>
      <c r="M4" s="51">
        <v>63.75</v>
      </c>
      <c r="N4" s="51">
        <v>66.650000000000034</v>
      </c>
      <c r="O4" s="51">
        <v>69.539999999999964</v>
      </c>
      <c r="P4" s="51">
        <v>72.449999999999989</v>
      </c>
      <c r="Q4" s="51">
        <v>75.340000000000032</v>
      </c>
      <c r="R4" s="51">
        <v>78.230000000000018</v>
      </c>
      <c r="S4" s="51">
        <v>81.139999999999986</v>
      </c>
      <c r="T4" s="51">
        <v>84.039999999999964</v>
      </c>
      <c r="U4" s="51">
        <v>86.930000000000064</v>
      </c>
      <c r="V4" s="51">
        <v>89.830000000000041</v>
      </c>
      <c r="W4" s="51">
        <v>92.719999999999914</v>
      </c>
      <c r="X4" s="51">
        <v>95.62</v>
      </c>
      <c r="Y4" s="51">
        <v>98.529999999999973</v>
      </c>
      <c r="Z4" s="51">
        <v>101.41999999999996</v>
      </c>
      <c r="AA4" s="51">
        <v>104.31000000000006</v>
      </c>
      <c r="AB4" s="51">
        <v>107.21000000000004</v>
      </c>
      <c r="AC4" s="51">
        <v>110.12000000000012</v>
      </c>
      <c r="AD4" s="51">
        <v>113.00999999999988</v>
      </c>
      <c r="AE4" s="51">
        <v>115.91000000000008</v>
      </c>
      <c r="AF4" s="51">
        <v>118.79999999999995</v>
      </c>
      <c r="AG4" s="52">
        <v>2.89</v>
      </c>
    </row>
    <row r="5" spans="1:33" x14ac:dyDescent="0.3">
      <c r="A5" s="49" t="s">
        <v>64</v>
      </c>
      <c r="B5" s="49" t="s">
        <v>41</v>
      </c>
      <c r="C5" s="51">
        <v>34.77000000000001</v>
      </c>
      <c r="D5" s="51">
        <v>37.680000000000007</v>
      </c>
      <c r="E5" s="51">
        <v>40.569999999999993</v>
      </c>
      <c r="F5" s="51">
        <v>43.460000000000008</v>
      </c>
      <c r="G5" s="51">
        <v>46.370000000000005</v>
      </c>
      <c r="H5" s="51">
        <v>49.260000000000019</v>
      </c>
      <c r="I5" s="51">
        <v>52.159999999999968</v>
      </c>
      <c r="J5" s="51">
        <v>55.06</v>
      </c>
      <c r="K5" s="51">
        <v>57.949999999999989</v>
      </c>
      <c r="L5" s="51">
        <v>60.849999999999966</v>
      </c>
      <c r="M5" s="51">
        <v>63.75</v>
      </c>
      <c r="N5" s="51">
        <v>66.650000000000034</v>
      </c>
      <c r="O5" s="51">
        <v>69.539999999999964</v>
      </c>
      <c r="P5" s="51">
        <v>72.449999999999932</v>
      </c>
      <c r="Q5" s="51">
        <v>75.339999999999918</v>
      </c>
      <c r="R5" s="51">
        <v>78.230000000000018</v>
      </c>
      <c r="S5" s="51">
        <v>81.139999999999986</v>
      </c>
      <c r="T5" s="51">
        <v>84.039999999999964</v>
      </c>
      <c r="U5" s="51">
        <v>86.930000000000064</v>
      </c>
      <c r="V5" s="51">
        <v>89.829999999999927</v>
      </c>
      <c r="W5" s="51">
        <v>92.720000000000027</v>
      </c>
      <c r="X5" s="51">
        <v>95.62</v>
      </c>
      <c r="Y5" s="51">
        <v>98.529999999999973</v>
      </c>
      <c r="Z5" s="51">
        <v>101.41999999999996</v>
      </c>
      <c r="AA5" s="51">
        <v>104.30999999999995</v>
      </c>
      <c r="AB5" s="51">
        <v>107.21000000000004</v>
      </c>
      <c r="AC5" s="51">
        <v>110.12000000000012</v>
      </c>
      <c r="AD5" s="51">
        <v>113.00999999999999</v>
      </c>
      <c r="AE5" s="51">
        <v>115.90999999999985</v>
      </c>
      <c r="AF5" s="51">
        <v>118.79999999999995</v>
      </c>
      <c r="AG5" s="52">
        <v>2.89</v>
      </c>
    </row>
    <row r="6" spans="1:33" x14ac:dyDescent="0.3">
      <c r="A6" s="49" t="s">
        <v>64</v>
      </c>
      <c r="B6" s="49" t="s">
        <v>42</v>
      </c>
      <c r="C6" s="51">
        <v>24.42</v>
      </c>
      <c r="D6" s="51">
        <v>26.870000000000005</v>
      </c>
      <c r="E6" s="51">
        <v>29.300000000000011</v>
      </c>
      <c r="F6" s="51">
        <v>31.749999999999986</v>
      </c>
      <c r="G6" s="51">
        <v>34.19</v>
      </c>
      <c r="H6" s="51">
        <v>37.129999999999995</v>
      </c>
      <c r="I6" s="51">
        <v>40.049999999999983</v>
      </c>
      <c r="J6" s="51">
        <v>42.990000000000009</v>
      </c>
      <c r="K6" s="51">
        <v>45.909999999999968</v>
      </c>
      <c r="L6" s="51">
        <v>48.849999999999994</v>
      </c>
      <c r="M6" s="51">
        <v>49.150000000000006</v>
      </c>
      <c r="N6" s="51">
        <v>51.930000000000007</v>
      </c>
      <c r="O6" s="51">
        <v>54.70999999999998</v>
      </c>
      <c r="P6" s="51">
        <v>57.490000000000009</v>
      </c>
      <c r="Q6" s="51">
        <v>60.269999999999982</v>
      </c>
      <c r="R6" s="51">
        <v>63.050000000000011</v>
      </c>
      <c r="S6" s="51">
        <v>65.840000000000032</v>
      </c>
      <c r="T6" s="51">
        <v>68.619999999999948</v>
      </c>
      <c r="U6" s="51">
        <v>71.390000000000043</v>
      </c>
      <c r="V6" s="51">
        <v>74.180000000000007</v>
      </c>
      <c r="W6" s="51">
        <v>76.970000000000027</v>
      </c>
      <c r="X6" s="51">
        <v>79.75</v>
      </c>
      <c r="Y6" s="51">
        <v>82.519999999999982</v>
      </c>
      <c r="Z6" s="51">
        <v>85.310000000000059</v>
      </c>
      <c r="AA6" s="51">
        <v>88.090000000000032</v>
      </c>
      <c r="AB6" s="51">
        <v>90.87</v>
      </c>
      <c r="AC6" s="51">
        <v>93.649999999999977</v>
      </c>
      <c r="AD6" s="51">
        <v>96.430000000000064</v>
      </c>
      <c r="AE6" s="51">
        <v>99.209999999999923</v>
      </c>
      <c r="AF6" s="51">
        <v>101.99000000000001</v>
      </c>
      <c r="AG6" s="52">
        <v>2.3199999999999998</v>
      </c>
    </row>
    <row r="7" spans="1:33" x14ac:dyDescent="0.3">
      <c r="A7" s="49" t="s">
        <v>64</v>
      </c>
      <c r="B7" s="49" t="s">
        <v>43</v>
      </c>
      <c r="C7" s="51">
        <v>24.419999999999987</v>
      </c>
      <c r="D7" s="51">
        <v>26.870000000000005</v>
      </c>
      <c r="E7" s="51">
        <v>29.300000000000011</v>
      </c>
      <c r="F7" s="51">
        <v>31.75</v>
      </c>
      <c r="G7" s="51">
        <v>34.19</v>
      </c>
      <c r="H7" s="51">
        <v>37.130000000000024</v>
      </c>
      <c r="I7" s="51">
        <v>40.050000000000011</v>
      </c>
      <c r="J7" s="51">
        <v>42.990000000000009</v>
      </c>
      <c r="K7" s="51">
        <v>45.910000000000025</v>
      </c>
      <c r="L7" s="51">
        <v>48.850000000000023</v>
      </c>
      <c r="M7" s="51">
        <v>49.150000000000034</v>
      </c>
      <c r="N7" s="51">
        <v>51.930000000000007</v>
      </c>
      <c r="O7" s="51">
        <v>54.710000000000036</v>
      </c>
      <c r="P7" s="51">
        <v>57.490000000000066</v>
      </c>
      <c r="Q7" s="51">
        <v>60.269999999999982</v>
      </c>
      <c r="R7" s="51">
        <v>63.050000000000068</v>
      </c>
      <c r="S7" s="51">
        <v>65.840000000000032</v>
      </c>
      <c r="T7" s="51">
        <v>68.62</v>
      </c>
      <c r="U7" s="51">
        <v>71.389999999999986</v>
      </c>
      <c r="V7" s="51">
        <v>74.17999999999995</v>
      </c>
      <c r="W7" s="51">
        <v>76.970000000000027</v>
      </c>
      <c r="X7" s="51">
        <v>79.75</v>
      </c>
      <c r="Y7" s="51">
        <v>82.519999999999982</v>
      </c>
      <c r="Z7" s="51">
        <v>85.310000000000059</v>
      </c>
      <c r="AA7" s="51">
        <v>88.090000000000032</v>
      </c>
      <c r="AB7" s="51">
        <v>90.87</v>
      </c>
      <c r="AC7" s="51">
        <v>93.649999999999864</v>
      </c>
      <c r="AD7" s="51">
        <v>96.42999999999995</v>
      </c>
      <c r="AE7" s="51">
        <v>99.210000000000036</v>
      </c>
      <c r="AF7" s="51">
        <v>101.99000000000001</v>
      </c>
      <c r="AG7" s="52">
        <v>2.3199999999999998</v>
      </c>
    </row>
    <row r="8" spans="1:33" x14ac:dyDescent="0.3">
      <c r="A8" s="49" t="s">
        <v>64</v>
      </c>
      <c r="B8" s="49" t="s">
        <v>44</v>
      </c>
      <c r="C8" s="51">
        <v>24.420000000000016</v>
      </c>
      <c r="D8" s="51">
        <v>26.870000000000005</v>
      </c>
      <c r="E8" s="51">
        <v>29.299999999999997</v>
      </c>
      <c r="F8" s="51">
        <v>31.75</v>
      </c>
      <c r="G8" s="51">
        <v>34.19</v>
      </c>
      <c r="H8" s="51">
        <v>37.129999999999995</v>
      </c>
      <c r="I8" s="51">
        <v>40.049999999999997</v>
      </c>
      <c r="J8" s="51">
        <v>42.989999999999995</v>
      </c>
      <c r="K8" s="51">
        <v>45.910000000000025</v>
      </c>
      <c r="L8" s="51">
        <v>48.849999999999994</v>
      </c>
      <c r="M8" s="51">
        <v>49.150000000000006</v>
      </c>
      <c r="N8" s="51">
        <v>51.930000000000007</v>
      </c>
      <c r="O8" s="51">
        <v>54.710000000000008</v>
      </c>
      <c r="P8" s="51">
        <v>57.490000000000009</v>
      </c>
      <c r="Q8" s="51">
        <v>60.269999999999982</v>
      </c>
      <c r="R8" s="51">
        <v>63.049999999999983</v>
      </c>
      <c r="S8" s="51">
        <v>65.840000000000032</v>
      </c>
      <c r="T8" s="51">
        <v>68.62</v>
      </c>
      <c r="U8" s="51">
        <v>71.389999999999986</v>
      </c>
      <c r="V8" s="51">
        <v>74.180000000000007</v>
      </c>
      <c r="W8" s="51">
        <v>76.96999999999997</v>
      </c>
      <c r="X8" s="51">
        <v>79.75</v>
      </c>
      <c r="Y8" s="51">
        <v>82.519999999999982</v>
      </c>
      <c r="Z8" s="51">
        <v>85.31</v>
      </c>
      <c r="AA8" s="51">
        <v>88.090000000000032</v>
      </c>
      <c r="AB8" s="51">
        <v>90.87</v>
      </c>
      <c r="AC8" s="51">
        <v>93.650000000000034</v>
      </c>
      <c r="AD8" s="51">
        <v>96.43</v>
      </c>
      <c r="AE8" s="51">
        <v>99.20999999999998</v>
      </c>
      <c r="AF8" s="51">
        <v>101.99000000000001</v>
      </c>
      <c r="AG8" s="52">
        <v>2.3199999999999998</v>
      </c>
    </row>
    <row r="9" spans="1:33" x14ac:dyDescent="0.3">
      <c r="A9" s="49" t="s">
        <v>64</v>
      </c>
      <c r="B9" s="49" t="s">
        <v>45</v>
      </c>
      <c r="C9" s="51">
        <v>21.529999999999994</v>
      </c>
      <c r="D9" s="51">
        <v>23.840000000000003</v>
      </c>
      <c r="E9" s="51">
        <v>26.17</v>
      </c>
      <c r="F9" s="51">
        <v>28.480000000000004</v>
      </c>
      <c r="G9" s="51">
        <v>30.800000000000011</v>
      </c>
      <c r="H9" s="51">
        <v>33.450000000000017</v>
      </c>
      <c r="I9" s="51">
        <v>36.09999999999998</v>
      </c>
      <c r="J9" s="51">
        <v>38.739999999999995</v>
      </c>
      <c r="K9" s="51">
        <v>41.389999999999986</v>
      </c>
      <c r="L9" s="51">
        <v>44.04000000000002</v>
      </c>
      <c r="M9" s="51">
        <v>44.75</v>
      </c>
      <c r="N9" s="51">
        <v>47.289999999999992</v>
      </c>
      <c r="O9" s="51">
        <v>49.819999999999993</v>
      </c>
      <c r="P9" s="51">
        <v>52.360000000000014</v>
      </c>
      <c r="Q9" s="51">
        <v>54.900000000000034</v>
      </c>
      <c r="R9" s="51">
        <v>57.450000000000017</v>
      </c>
      <c r="S9" s="51">
        <v>59.980000000000018</v>
      </c>
      <c r="T9" s="51">
        <v>62.519999999999982</v>
      </c>
      <c r="U9" s="51">
        <v>65.069999999999936</v>
      </c>
      <c r="V9" s="51">
        <v>67.599999999999966</v>
      </c>
      <c r="W9" s="51">
        <v>70.140000000000043</v>
      </c>
      <c r="X9" s="51">
        <v>72.67999999999995</v>
      </c>
      <c r="Y9" s="51">
        <v>75.220000000000027</v>
      </c>
      <c r="Z9" s="51">
        <v>77.75</v>
      </c>
      <c r="AA9" s="51">
        <v>80.29000000000002</v>
      </c>
      <c r="AB9" s="51">
        <v>82.829999999999984</v>
      </c>
      <c r="AC9" s="51">
        <v>85.360000000000014</v>
      </c>
      <c r="AD9" s="51">
        <v>87.910000000000025</v>
      </c>
      <c r="AE9" s="51">
        <v>90.449999999999989</v>
      </c>
      <c r="AF9" s="51">
        <v>92.990000000000009</v>
      </c>
      <c r="AG9" s="52">
        <v>1.91</v>
      </c>
    </row>
    <row r="10" spans="1:33" x14ac:dyDescent="0.3">
      <c r="A10" s="49" t="s">
        <v>64</v>
      </c>
      <c r="B10" s="49" t="s">
        <v>46</v>
      </c>
      <c r="C10" s="51">
        <v>24.42</v>
      </c>
      <c r="D10" s="51">
        <v>26.870000000000005</v>
      </c>
      <c r="E10" s="51">
        <v>29.299999999999997</v>
      </c>
      <c r="F10" s="51">
        <v>31.75</v>
      </c>
      <c r="G10" s="51">
        <v>34.19</v>
      </c>
      <c r="H10" s="51">
        <v>37.129999999999981</v>
      </c>
      <c r="I10" s="51">
        <v>40.049999999999997</v>
      </c>
      <c r="J10" s="51">
        <v>42.989999999999981</v>
      </c>
      <c r="K10" s="51">
        <v>45.910000000000025</v>
      </c>
      <c r="L10" s="51">
        <v>48.849999999999994</v>
      </c>
      <c r="M10" s="51">
        <v>49.150000000000006</v>
      </c>
      <c r="N10" s="51">
        <v>51.929999999999978</v>
      </c>
      <c r="O10" s="51">
        <v>54.710000000000008</v>
      </c>
      <c r="P10" s="51">
        <v>57.490000000000009</v>
      </c>
      <c r="Q10" s="51">
        <v>60.269999999999982</v>
      </c>
      <c r="R10" s="51">
        <v>63.049999999999983</v>
      </c>
      <c r="S10" s="51">
        <v>65.84</v>
      </c>
      <c r="T10" s="51">
        <v>68.619999999999948</v>
      </c>
      <c r="U10" s="51">
        <v>71.389999999999986</v>
      </c>
      <c r="V10" s="51">
        <v>74.180000000000007</v>
      </c>
      <c r="W10" s="51">
        <v>76.96999999999997</v>
      </c>
      <c r="X10" s="51">
        <v>79.75</v>
      </c>
      <c r="Y10" s="51">
        <v>82.519999999999982</v>
      </c>
      <c r="Z10" s="51">
        <v>85.309999999999945</v>
      </c>
      <c r="AA10" s="51">
        <v>88.089999999999975</v>
      </c>
      <c r="AB10" s="51">
        <v>90.87</v>
      </c>
      <c r="AC10" s="51">
        <v>93.650000000000034</v>
      </c>
      <c r="AD10" s="51">
        <v>96.43</v>
      </c>
      <c r="AE10" s="51">
        <v>99.20999999999998</v>
      </c>
      <c r="AF10" s="51">
        <v>101.99000000000007</v>
      </c>
      <c r="AG10" s="52">
        <v>2.3199999999999998</v>
      </c>
    </row>
    <row r="11" spans="1:33" x14ac:dyDescent="0.3">
      <c r="A11" s="49" t="s">
        <v>64</v>
      </c>
      <c r="B11" s="49" t="s">
        <v>47</v>
      </c>
      <c r="C11" s="51">
        <v>24.420000000000016</v>
      </c>
      <c r="D11" s="51">
        <v>26.870000000000005</v>
      </c>
      <c r="E11" s="51">
        <v>29.300000000000011</v>
      </c>
      <c r="F11" s="51">
        <v>31.75</v>
      </c>
      <c r="G11" s="51">
        <v>34.19</v>
      </c>
      <c r="H11" s="51">
        <v>37.130000000000024</v>
      </c>
      <c r="I11" s="51">
        <v>40.050000000000011</v>
      </c>
      <c r="J11" s="51">
        <v>42.990000000000009</v>
      </c>
      <c r="K11" s="51">
        <v>45.910000000000025</v>
      </c>
      <c r="L11" s="51">
        <v>48.850000000000023</v>
      </c>
      <c r="M11" s="51">
        <v>49.150000000000034</v>
      </c>
      <c r="N11" s="51">
        <v>51.930000000000007</v>
      </c>
      <c r="O11" s="51">
        <v>54.710000000000036</v>
      </c>
      <c r="P11" s="51">
        <v>57.490000000000066</v>
      </c>
      <c r="Q11" s="51">
        <v>60.269999999999982</v>
      </c>
      <c r="R11" s="51">
        <v>63.050000000000068</v>
      </c>
      <c r="S11" s="51">
        <v>65.840000000000032</v>
      </c>
      <c r="T11" s="51">
        <v>68.62</v>
      </c>
      <c r="U11" s="51">
        <v>71.389999999999986</v>
      </c>
      <c r="V11" s="51">
        <v>74.17999999999995</v>
      </c>
      <c r="W11" s="51">
        <v>76.970000000000027</v>
      </c>
      <c r="X11" s="51">
        <v>79.75</v>
      </c>
      <c r="Y11" s="51">
        <v>82.519999999999982</v>
      </c>
      <c r="Z11" s="51">
        <v>85.309999999999945</v>
      </c>
      <c r="AA11" s="51">
        <v>88.090000000000032</v>
      </c>
      <c r="AB11" s="51">
        <v>90.87</v>
      </c>
      <c r="AC11" s="51">
        <v>93.650000000000091</v>
      </c>
      <c r="AD11" s="51">
        <v>96.42999999999995</v>
      </c>
      <c r="AE11" s="51">
        <v>99.210000000000036</v>
      </c>
      <c r="AF11" s="51">
        <v>101.99000000000001</v>
      </c>
      <c r="AG11" s="52">
        <v>2.3199999999999998</v>
      </c>
    </row>
    <row r="12" spans="1:33" x14ac:dyDescent="0.3">
      <c r="A12" s="49" t="s">
        <v>64</v>
      </c>
      <c r="B12" s="49" t="s">
        <v>48</v>
      </c>
      <c r="C12" s="51">
        <v>21.530000000000008</v>
      </c>
      <c r="D12" s="51">
        <v>23.840000000000011</v>
      </c>
      <c r="E12" s="51">
        <v>26.17</v>
      </c>
      <c r="F12" s="51">
        <v>28.480000000000011</v>
      </c>
      <c r="G12" s="51">
        <v>30.799999999999997</v>
      </c>
      <c r="H12" s="51">
        <v>33.450000000000003</v>
      </c>
      <c r="I12" s="51">
        <v>36.099999999999994</v>
      </c>
      <c r="J12" s="51">
        <v>38.739999999999995</v>
      </c>
      <c r="K12" s="51">
        <v>41.389999999999986</v>
      </c>
      <c r="L12" s="51">
        <v>44.039999999999992</v>
      </c>
      <c r="M12" s="51">
        <v>44.749999999999986</v>
      </c>
      <c r="N12" s="51">
        <v>47.289999999999992</v>
      </c>
      <c r="O12" s="51">
        <v>49.819999999999993</v>
      </c>
      <c r="P12" s="51">
        <v>52.360000000000014</v>
      </c>
      <c r="Q12" s="51">
        <v>54.899999999999977</v>
      </c>
      <c r="R12" s="51">
        <v>57.450000000000017</v>
      </c>
      <c r="S12" s="51">
        <v>59.980000000000018</v>
      </c>
      <c r="T12" s="51">
        <v>62.519999999999953</v>
      </c>
      <c r="U12" s="51">
        <v>65.070000000000022</v>
      </c>
      <c r="V12" s="51">
        <v>67.600000000000023</v>
      </c>
      <c r="W12" s="51">
        <v>70.140000000000043</v>
      </c>
      <c r="X12" s="51">
        <v>72.680000000000007</v>
      </c>
      <c r="Y12" s="51">
        <v>75.22</v>
      </c>
      <c r="Z12" s="51">
        <v>77.749999999999943</v>
      </c>
      <c r="AA12" s="51">
        <v>80.289999999999964</v>
      </c>
      <c r="AB12" s="51">
        <v>82.829999999999984</v>
      </c>
      <c r="AC12" s="51">
        <v>85.360000000000014</v>
      </c>
      <c r="AD12" s="51">
        <v>87.909999999999968</v>
      </c>
      <c r="AE12" s="51">
        <v>90.449999999999989</v>
      </c>
      <c r="AF12" s="51">
        <v>92.990000000000009</v>
      </c>
      <c r="AG12" s="52">
        <v>1.91</v>
      </c>
    </row>
    <row r="13" spans="1:33" x14ac:dyDescent="0.3">
      <c r="A13" s="49" t="s">
        <v>64</v>
      </c>
      <c r="B13" s="49" t="s">
        <v>49</v>
      </c>
      <c r="C13" s="51">
        <v>34.769999999999996</v>
      </c>
      <c r="D13" s="51">
        <v>37.679999999999993</v>
      </c>
      <c r="E13" s="51">
        <v>40.569999999999993</v>
      </c>
      <c r="F13" s="51">
        <v>43.459999999999994</v>
      </c>
      <c r="G13" s="51">
        <v>46.36999999999999</v>
      </c>
      <c r="H13" s="51">
        <v>49.259999999999991</v>
      </c>
      <c r="I13" s="51">
        <v>52.160000000000011</v>
      </c>
      <c r="J13" s="51">
        <v>55.059999999999988</v>
      </c>
      <c r="K13" s="51">
        <v>57.949999999999989</v>
      </c>
      <c r="L13" s="51">
        <v>60.850000000000023</v>
      </c>
      <c r="M13" s="51">
        <v>63.75</v>
      </c>
      <c r="N13" s="51">
        <v>66.649999999999977</v>
      </c>
      <c r="O13" s="51">
        <v>69.539999999999992</v>
      </c>
      <c r="P13" s="51">
        <v>72.450000000000017</v>
      </c>
      <c r="Q13" s="51">
        <v>75.340000000000032</v>
      </c>
      <c r="R13" s="51">
        <v>78.22999999999999</v>
      </c>
      <c r="S13" s="51">
        <v>81.139999999999986</v>
      </c>
      <c r="T13" s="51">
        <v>84.039999999999964</v>
      </c>
      <c r="U13" s="51">
        <v>86.92999999999995</v>
      </c>
      <c r="V13" s="51">
        <v>89.829999999999984</v>
      </c>
      <c r="W13" s="51">
        <v>92.71999999999997</v>
      </c>
      <c r="X13" s="51">
        <v>95.62</v>
      </c>
      <c r="Y13" s="51">
        <v>98.529999999999973</v>
      </c>
      <c r="Z13" s="51">
        <v>101.42000000000002</v>
      </c>
      <c r="AA13" s="51">
        <v>104.31000000000006</v>
      </c>
      <c r="AB13" s="51">
        <v>107.20999999999998</v>
      </c>
      <c r="AC13" s="51">
        <v>110.12</v>
      </c>
      <c r="AD13" s="51">
        <v>113.00999999999999</v>
      </c>
      <c r="AE13" s="51">
        <v>115.90999999999997</v>
      </c>
      <c r="AF13" s="51">
        <v>118.80000000000001</v>
      </c>
      <c r="AG13" s="52">
        <v>2.89</v>
      </c>
    </row>
    <row r="14" spans="1:33" x14ac:dyDescent="0.3">
      <c r="A14" s="49" t="s">
        <v>64</v>
      </c>
      <c r="B14" s="49" t="s">
        <v>50</v>
      </c>
      <c r="C14" s="51">
        <v>34.769999999999996</v>
      </c>
      <c r="D14" s="51">
        <v>37.680000000000007</v>
      </c>
      <c r="E14" s="51">
        <v>40.569999999999993</v>
      </c>
      <c r="F14" s="51">
        <v>43.459999999999994</v>
      </c>
      <c r="G14" s="51">
        <v>46.370000000000005</v>
      </c>
      <c r="H14" s="51">
        <v>49.259999999999991</v>
      </c>
      <c r="I14" s="51">
        <v>52.16</v>
      </c>
      <c r="J14" s="51">
        <v>55.06</v>
      </c>
      <c r="K14" s="51">
        <v>57.950000000000045</v>
      </c>
      <c r="L14" s="51">
        <v>60.849999999999994</v>
      </c>
      <c r="M14" s="51">
        <v>63.749999999999972</v>
      </c>
      <c r="N14" s="51">
        <v>66.650000000000034</v>
      </c>
      <c r="O14" s="51">
        <v>69.54000000000002</v>
      </c>
      <c r="P14" s="51">
        <v>72.449999999999989</v>
      </c>
      <c r="Q14" s="51">
        <v>75.340000000000032</v>
      </c>
      <c r="R14" s="51">
        <v>78.230000000000018</v>
      </c>
      <c r="S14" s="51">
        <v>81.139999999999986</v>
      </c>
      <c r="T14" s="51">
        <v>84.04000000000002</v>
      </c>
      <c r="U14" s="51">
        <v>86.93</v>
      </c>
      <c r="V14" s="51">
        <v>89.829999999999984</v>
      </c>
      <c r="W14" s="51">
        <v>92.720000000000027</v>
      </c>
      <c r="X14" s="51">
        <v>95.62</v>
      </c>
      <c r="Y14" s="51">
        <v>98.529999999999973</v>
      </c>
      <c r="Z14" s="51">
        <v>101.41999999999996</v>
      </c>
      <c r="AA14" s="51">
        <v>104.30999999999995</v>
      </c>
      <c r="AB14" s="51">
        <v>107.20999999999992</v>
      </c>
      <c r="AC14" s="51">
        <v>110.12</v>
      </c>
      <c r="AD14" s="51">
        <v>113.00999999999999</v>
      </c>
      <c r="AE14" s="51">
        <v>115.90999999999997</v>
      </c>
      <c r="AF14" s="51">
        <v>118.79999999999995</v>
      </c>
      <c r="AG14" s="52">
        <v>2.89</v>
      </c>
    </row>
    <row r="15" spans="1:33" x14ac:dyDescent="0.3">
      <c r="A15" s="49" t="s">
        <v>64</v>
      </c>
      <c r="B15" s="49" t="s">
        <v>51</v>
      </c>
      <c r="C15" s="51">
        <v>34.77000000000001</v>
      </c>
      <c r="D15" s="51">
        <v>37.680000000000007</v>
      </c>
      <c r="E15" s="51">
        <v>40.569999999999993</v>
      </c>
      <c r="F15" s="51">
        <v>43.45999999999998</v>
      </c>
      <c r="G15" s="51">
        <v>46.370000000000005</v>
      </c>
      <c r="H15" s="51">
        <v>49.260000000000019</v>
      </c>
      <c r="I15" s="51">
        <v>52.159999999999968</v>
      </c>
      <c r="J15" s="51">
        <v>55.06</v>
      </c>
      <c r="K15" s="51">
        <v>57.949999999999989</v>
      </c>
      <c r="L15" s="51">
        <v>60.850000000000023</v>
      </c>
      <c r="M15" s="51">
        <v>63.75</v>
      </c>
      <c r="N15" s="51">
        <v>66.649999999999977</v>
      </c>
      <c r="O15" s="51">
        <v>69.539999999999964</v>
      </c>
      <c r="P15" s="51">
        <v>72.449999999999989</v>
      </c>
      <c r="Q15" s="51">
        <v>75.340000000000032</v>
      </c>
      <c r="R15" s="51">
        <v>78.230000000000018</v>
      </c>
      <c r="S15" s="51">
        <v>81.139999999999986</v>
      </c>
      <c r="T15" s="51">
        <v>84.039999999999964</v>
      </c>
      <c r="U15" s="51">
        <v>86.930000000000064</v>
      </c>
      <c r="V15" s="51">
        <v>89.830000000000041</v>
      </c>
      <c r="W15" s="51">
        <v>92.720000000000027</v>
      </c>
      <c r="X15" s="51">
        <v>95.62</v>
      </c>
      <c r="Y15" s="51">
        <v>98.529999999999973</v>
      </c>
      <c r="Z15" s="51">
        <v>101.41999999999996</v>
      </c>
      <c r="AA15" s="51">
        <v>104.31000000000006</v>
      </c>
      <c r="AB15" s="51">
        <v>107.21000000000004</v>
      </c>
      <c r="AC15" s="51">
        <v>110.12000000000012</v>
      </c>
      <c r="AD15" s="51">
        <v>113.00999999999988</v>
      </c>
      <c r="AE15" s="51">
        <v>115.91000000000008</v>
      </c>
      <c r="AF15" s="51">
        <v>118.79999999999995</v>
      </c>
      <c r="AG15" s="52">
        <v>2.89</v>
      </c>
    </row>
    <row r="16" spans="1:33" x14ac:dyDescent="0.3">
      <c r="A16" s="49" t="s">
        <v>64</v>
      </c>
      <c r="B16" s="49" t="s">
        <v>52</v>
      </c>
      <c r="C16" s="51">
        <v>24.419999999999987</v>
      </c>
      <c r="D16" s="51">
        <v>26.870000000000005</v>
      </c>
      <c r="E16" s="51">
        <v>29.300000000000011</v>
      </c>
      <c r="F16" s="51">
        <v>31.75</v>
      </c>
      <c r="G16" s="51">
        <v>34.19</v>
      </c>
      <c r="H16" s="51">
        <v>37.130000000000024</v>
      </c>
      <c r="I16" s="51">
        <v>40.050000000000011</v>
      </c>
      <c r="J16" s="51">
        <v>42.990000000000009</v>
      </c>
      <c r="K16" s="51">
        <v>45.910000000000025</v>
      </c>
      <c r="L16" s="51">
        <v>48.850000000000023</v>
      </c>
      <c r="M16" s="51">
        <v>49.150000000000034</v>
      </c>
      <c r="N16" s="51">
        <v>51.930000000000007</v>
      </c>
      <c r="O16" s="51">
        <v>54.710000000000036</v>
      </c>
      <c r="P16" s="51">
        <v>57.490000000000066</v>
      </c>
      <c r="Q16" s="51">
        <v>60.269999999999982</v>
      </c>
      <c r="R16" s="51">
        <v>63.050000000000068</v>
      </c>
      <c r="S16" s="51">
        <v>65.840000000000032</v>
      </c>
      <c r="T16" s="51">
        <v>68.62</v>
      </c>
      <c r="U16" s="51">
        <v>71.389999999999986</v>
      </c>
      <c r="V16" s="51">
        <v>74.17999999999995</v>
      </c>
      <c r="W16" s="51">
        <v>76.970000000000027</v>
      </c>
      <c r="X16" s="51">
        <v>79.75</v>
      </c>
      <c r="Y16" s="51">
        <v>82.519999999999982</v>
      </c>
      <c r="Z16" s="51">
        <v>85.310000000000059</v>
      </c>
      <c r="AA16" s="51">
        <v>88.090000000000032</v>
      </c>
      <c r="AB16" s="51">
        <v>90.87</v>
      </c>
      <c r="AC16" s="51">
        <v>93.649999999999864</v>
      </c>
      <c r="AD16" s="51">
        <v>96.42999999999995</v>
      </c>
      <c r="AE16" s="51">
        <v>99.210000000000036</v>
      </c>
      <c r="AF16" s="51">
        <v>101.99000000000001</v>
      </c>
      <c r="AG16" s="52">
        <v>2.3199999999999998</v>
      </c>
    </row>
    <row r="17" spans="1:33" x14ac:dyDescent="0.3">
      <c r="A17" s="49" t="s">
        <v>64</v>
      </c>
      <c r="B17" s="49" t="s">
        <v>53</v>
      </c>
      <c r="C17" s="51">
        <v>24.419999999999987</v>
      </c>
      <c r="D17" s="51">
        <v>26.870000000000005</v>
      </c>
      <c r="E17" s="51">
        <v>29.300000000000011</v>
      </c>
      <c r="F17" s="51">
        <v>31.75</v>
      </c>
      <c r="G17" s="51">
        <v>34.19</v>
      </c>
      <c r="H17" s="51">
        <v>37.130000000000024</v>
      </c>
      <c r="I17" s="51">
        <v>40.050000000000011</v>
      </c>
      <c r="J17" s="51">
        <v>42.990000000000009</v>
      </c>
      <c r="K17" s="51">
        <v>45.910000000000025</v>
      </c>
      <c r="L17" s="51">
        <v>48.850000000000023</v>
      </c>
      <c r="M17" s="51">
        <v>49.150000000000034</v>
      </c>
      <c r="N17" s="51">
        <v>51.930000000000007</v>
      </c>
      <c r="O17" s="51">
        <v>54.710000000000036</v>
      </c>
      <c r="P17" s="51">
        <v>57.490000000000066</v>
      </c>
      <c r="Q17" s="51">
        <v>60.269999999999982</v>
      </c>
      <c r="R17" s="51">
        <v>63.050000000000068</v>
      </c>
      <c r="S17" s="51">
        <v>65.840000000000032</v>
      </c>
      <c r="T17" s="51">
        <v>68.62</v>
      </c>
      <c r="U17" s="51">
        <v>71.389999999999986</v>
      </c>
      <c r="V17" s="51">
        <v>74.17999999999995</v>
      </c>
      <c r="W17" s="51">
        <v>76.970000000000027</v>
      </c>
      <c r="X17" s="51">
        <v>79.75</v>
      </c>
      <c r="Y17" s="51">
        <v>82.519999999999982</v>
      </c>
      <c r="Z17" s="51">
        <v>85.310000000000059</v>
      </c>
      <c r="AA17" s="51">
        <v>88.090000000000032</v>
      </c>
      <c r="AB17" s="51">
        <v>90.87</v>
      </c>
      <c r="AC17" s="51">
        <v>93.649999999999864</v>
      </c>
      <c r="AD17" s="51">
        <v>96.42999999999995</v>
      </c>
      <c r="AE17" s="51">
        <v>99.210000000000036</v>
      </c>
      <c r="AF17" s="51">
        <v>101.99000000000001</v>
      </c>
      <c r="AG17" s="52">
        <v>2.3199999999999998</v>
      </c>
    </row>
    <row r="18" spans="1:33" x14ac:dyDescent="0.3">
      <c r="A18" s="49" t="s">
        <v>64</v>
      </c>
      <c r="B18" s="49" t="s">
        <v>54</v>
      </c>
      <c r="C18" s="51">
        <v>24.420000000000016</v>
      </c>
      <c r="D18" s="51">
        <v>26.870000000000005</v>
      </c>
      <c r="E18" s="51">
        <v>29.300000000000011</v>
      </c>
      <c r="F18" s="51">
        <v>31.75</v>
      </c>
      <c r="G18" s="51">
        <v>34.19</v>
      </c>
      <c r="H18" s="51">
        <v>37.130000000000024</v>
      </c>
      <c r="I18" s="51">
        <v>40.050000000000011</v>
      </c>
      <c r="J18" s="51">
        <v>42.990000000000009</v>
      </c>
      <c r="K18" s="51">
        <v>45.910000000000025</v>
      </c>
      <c r="L18" s="51">
        <v>48.850000000000023</v>
      </c>
      <c r="M18" s="51">
        <v>49.150000000000034</v>
      </c>
      <c r="N18" s="51">
        <v>51.930000000000007</v>
      </c>
      <c r="O18" s="51">
        <v>54.710000000000036</v>
      </c>
      <c r="P18" s="51">
        <v>57.490000000000066</v>
      </c>
      <c r="Q18" s="51">
        <v>60.269999999999982</v>
      </c>
      <c r="R18" s="51">
        <v>63.050000000000068</v>
      </c>
      <c r="S18" s="51">
        <v>65.840000000000032</v>
      </c>
      <c r="T18" s="51">
        <v>68.62</v>
      </c>
      <c r="U18" s="51">
        <v>71.389999999999986</v>
      </c>
      <c r="V18" s="51">
        <v>74.17999999999995</v>
      </c>
      <c r="W18" s="51">
        <v>76.970000000000027</v>
      </c>
      <c r="X18" s="51">
        <v>79.75</v>
      </c>
      <c r="Y18" s="51">
        <v>82.519999999999982</v>
      </c>
      <c r="Z18" s="51">
        <v>85.309999999999945</v>
      </c>
      <c r="AA18" s="51">
        <v>88.090000000000032</v>
      </c>
      <c r="AB18" s="51">
        <v>90.87</v>
      </c>
      <c r="AC18" s="51">
        <v>93.650000000000091</v>
      </c>
      <c r="AD18" s="51">
        <v>96.42999999999995</v>
      </c>
      <c r="AE18" s="51">
        <v>99.210000000000036</v>
      </c>
      <c r="AF18" s="51">
        <v>101.99000000000001</v>
      </c>
      <c r="AG18" s="52">
        <v>2.3199999999999998</v>
      </c>
    </row>
    <row r="19" spans="1:33" x14ac:dyDescent="0.3">
      <c r="A19" s="49" t="s">
        <v>64</v>
      </c>
      <c r="B19" s="49" t="s">
        <v>55</v>
      </c>
      <c r="C19" s="51">
        <v>21.530000000000008</v>
      </c>
      <c r="D19" s="51">
        <v>23.840000000000011</v>
      </c>
      <c r="E19" s="51">
        <v>26.17</v>
      </c>
      <c r="F19" s="51">
        <v>28.480000000000011</v>
      </c>
      <c r="G19" s="51">
        <v>30.799999999999997</v>
      </c>
      <c r="H19" s="51">
        <v>33.450000000000003</v>
      </c>
      <c r="I19" s="51">
        <v>36.099999999999994</v>
      </c>
      <c r="J19" s="51">
        <v>38.739999999999995</v>
      </c>
      <c r="K19" s="51">
        <v>41.389999999999986</v>
      </c>
      <c r="L19" s="51">
        <v>44.039999999999992</v>
      </c>
      <c r="M19" s="51">
        <v>44.749999999999986</v>
      </c>
      <c r="N19" s="51">
        <v>47.289999999999992</v>
      </c>
      <c r="O19" s="51">
        <v>49.819999999999993</v>
      </c>
      <c r="P19" s="51">
        <v>52.360000000000014</v>
      </c>
      <c r="Q19" s="51">
        <v>54.899999999999977</v>
      </c>
      <c r="R19" s="51">
        <v>57.450000000000017</v>
      </c>
      <c r="S19" s="51">
        <v>59.980000000000018</v>
      </c>
      <c r="T19" s="51">
        <v>62.519999999999953</v>
      </c>
      <c r="U19" s="51">
        <v>65.070000000000022</v>
      </c>
      <c r="V19" s="51">
        <v>67.600000000000023</v>
      </c>
      <c r="W19" s="51">
        <v>70.140000000000043</v>
      </c>
      <c r="X19" s="51">
        <v>72.680000000000007</v>
      </c>
      <c r="Y19" s="51">
        <v>75.22</v>
      </c>
      <c r="Z19" s="51">
        <v>77.749999999999943</v>
      </c>
      <c r="AA19" s="51">
        <v>80.289999999999964</v>
      </c>
      <c r="AB19" s="51">
        <v>82.829999999999984</v>
      </c>
      <c r="AC19" s="51">
        <v>85.360000000000014</v>
      </c>
      <c r="AD19" s="51">
        <v>87.909999999999968</v>
      </c>
      <c r="AE19" s="51">
        <v>90.449999999999989</v>
      </c>
      <c r="AF19" s="51">
        <v>92.990000000000009</v>
      </c>
      <c r="AG19" s="52">
        <v>1.91</v>
      </c>
    </row>
    <row r="20" spans="1:33" x14ac:dyDescent="0.3">
      <c r="A20" s="49" t="s">
        <v>64</v>
      </c>
      <c r="B20" s="49" t="s">
        <v>56</v>
      </c>
      <c r="C20" s="51">
        <v>21.529999999999994</v>
      </c>
      <c r="D20" s="51">
        <v>23.839999999999996</v>
      </c>
      <c r="E20" s="51">
        <v>26.169999999999987</v>
      </c>
      <c r="F20" s="51">
        <v>28.480000000000011</v>
      </c>
      <c r="G20" s="51">
        <v>30.800000000000011</v>
      </c>
      <c r="H20" s="51">
        <v>33.450000000000003</v>
      </c>
      <c r="I20" s="51">
        <v>36.099999999999994</v>
      </c>
      <c r="J20" s="51">
        <v>38.739999999999995</v>
      </c>
      <c r="K20" s="51">
        <v>41.389999999999986</v>
      </c>
      <c r="L20" s="51">
        <v>44.04000000000002</v>
      </c>
      <c r="M20" s="51">
        <v>44.749999999999986</v>
      </c>
      <c r="N20" s="51">
        <v>47.289999999999992</v>
      </c>
      <c r="O20" s="51">
        <v>49.819999999999993</v>
      </c>
      <c r="P20" s="51">
        <v>52.360000000000014</v>
      </c>
      <c r="Q20" s="51">
        <v>54.900000000000006</v>
      </c>
      <c r="R20" s="51">
        <v>57.450000000000017</v>
      </c>
      <c r="S20" s="51">
        <v>59.980000000000018</v>
      </c>
      <c r="T20" s="51">
        <v>62.52000000000001</v>
      </c>
      <c r="U20" s="51">
        <v>65.069999999999965</v>
      </c>
      <c r="V20" s="51">
        <v>67.600000000000023</v>
      </c>
      <c r="W20" s="51">
        <v>70.140000000000043</v>
      </c>
      <c r="X20" s="51">
        <v>72.67999999999995</v>
      </c>
      <c r="Y20" s="51">
        <v>75.22</v>
      </c>
      <c r="Z20" s="51">
        <v>77.75</v>
      </c>
      <c r="AA20" s="51">
        <v>80.29000000000002</v>
      </c>
      <c r="AB20" s="51">
        <v>82.829999999999984</v>
      </c>
      <c r="AC20" s="51">
        <v>85.360000000000014</v>
      </c>
      <c r="AD20" s="51">
        <v>87.910000000000025</v>
      </c>
      <c r="AE20" s="51">
        <v>90.449999999999989</v>
      </c>
      <c r="AF20" s="51">
        <v>92.990000000000009</v>
      </c>
      <c r="AG20" s="52">
        <v>1.91</v>
      </c>
    </row>
    <row r="21" spans="1:33" x14ac:dyDescent="0.3">
      <c r="A21" s="49" t="s">
        <v>64</v>
      </c>
      <c r="B21" s="49" t="s">
        <v>57</v>
      </c>
      <c r="C21" s="51">
        <v>24.419999999999987</v>
      </c>
      <c r="D21" s="51">
        <v>26.870000000000005</v>
      </c>
      <c r="E21" s="51">
        <v>29.300000000000011</v>
      </c>
      <c r="F21" s="51">
        <v>31.75</v>
      </c>
      <c r="G21" s="51">
        <v>34.19</v>
      </c>
      <c r="H21" s="51">
        <v>37.130000000000024</v>
      </c>
      <c r="I21" s="51">
        <v>40.050000000000011</v>
      </c>
      <c r="J21" s="51">
        <v>42.990000000000009</v>
      </c>
      <c r="K21" s="51">
        <v>45.910000000000025</v>
      </c>
      <c r="L21" s="51">
        <v>48.850000000000023</v>
      </c>
      <c r="M21" s="51">
        <v>49.150000000000034</v>
      </c>
      <c r="N21" s="51">
        <v>51.930000000000007</v>
      </c>
      <c r="O21" s="51">
        <v>54.710000000000036</v>
      </c>
      <c r="P21" s="51">
        <v>57.490000000000066</v>
      </c>
      <c r="Q21" s="51">
        <v>60.269999999999982</v>
      </c>
      <c r="R21" s="51">
        <v>63.050000000000068</v>
      </c>
      <c r="S21" s="51">
        <v>65.840000000000032</v>
      </c>
      <c r="T21" s="51">
        <v>68.62</v>
      </c>
      <c r="U21" s="51">
        <v>71.389999999999986</v>
      </c>
      <c r="V21" s="51">
        <v>74.17999999999995</v>
      </c>
      <c r="W21" s="51">
        <v>76.970000000000027</v>
      </c>
      <c r="X21" s="51">
        <v>79.75</v>
      </c>
      <c r="Y21" s="51">
        <v>82.519999999999982</v>
      </c>
      <c r="Z21" s="51">
        <v>85.310000000000059</v>
      </c>
      <c r="AA21" s="51">
        <v>88.090000000000032</v>
      </c>
      <c r="AB21" s="51">
        <v>90.87</v>
      </c>
      <c r="AC21" s="51">
        <v>93.649999999999864</v>
      </c>
      <c r="AD21" s="51">
        <v>96.42999999999995</v>
      </c>
      <c r="AE21" s="51">
        <v>99.210000000000036</v>
      </c>
      <c r="AF21" s="51">
        <v>101.99000000000001</v>
      </c>
      <c r="AG21" s="52">
        <v>2.3199999999999998</v>
      </c>
    </row>
    <row r="22" spans="1:33" x14ac:dyDescent="0.3">
      <c r="A22" s="49" t="s">
        <v>64</v>
      </c>
      <c r="B22" s="49" t="s">
        <v>58</v>
      </c>
      <c r="C22" s="51">
        <v>34.77000000000001</v>
      </c>
      <c r="D22" s="51">
        <v>37.679999999999978</v>
      </c>
      <c r="E22" s="51">
        <v>40.569999999999993</v>
      </c>
      <c r="F22" s="51">
        <v>43.460000000000008</v>
      </c>
      <c r="G22" s="51">
        <v>46.370000000000005</v>
      </c>
      <c r="H22" s="51">
        <v>49.260000000000019</v>
      </c>
      <c r="I22" s="51">
        <v>52.160000000000025</v>
      </c>
      <c r="J22" s="51">
        <v>55.06</v>
      </c>
      <c r="K22" s="51">
        <v>57.949999999999989</v>
      </c>
      <c r="L22" s="51">
        <v>60.850000000000023</v>
      </c>
      <c r="M22" s="51">
        <v>63.75</v>
      </c>
      <c r="N22" s="51">
        <v>66.650000000000034</v>
      </c>
      <c r="O22" s="51">
        <v>69.539999999999964</v>
      </c>
      <c r="P22" s="51">
        <v>72.449999999999989</v>
      </c>
      <c r="Q22" s="51">
        <v>75.340000000000032</v>
      </c>
      <c r="R22" s="51">
        <v>78.230000000000018</v>
      </c>
      <c r="S22" s="51">
        <v>81.139999999999986</v>
      </c>
      <c r="T22" s="51">
        <v>84.039999999999964</v>
      </c>
      <c r="U22" s="51">
        <v>86.92999999999995</v>
      </c>
      <c r="V22" s="51">
        <v>89.830000000000041</v>
      </c>
      <c r="W22" s="51">
        <v>92.720000000000027</v>
      </c>
      <c r="X22" s="51">
        <v>95.62</v>
      </c>
      <c r="Y22" s="51">
        <v>98.529999999999973</v>
      </c>
      <c r="Z22" s="51">
        <v>101.41999999999996</v>
      </c>
      <c r="AA22" s="51">
        <v>104.31000000000006</v>
      </c>
      <c r="AB22" s="51">
        <v>107.21000000000004</v>
      </c>
      <c r="AC22" s="51">
        <v>110.12000000000012</v>
      </c>
      <c r="AD22" s="51">
        <v>113.00999999999988</v>
      </c>
      <c r="AE22" s="51">
        <v>115.91000000000008</v>
      </c>
      <c r="AF22" s="51">
        <v>118.79999999999995</v>
      </c>
      <c r="AG22" s="52">
        <v>2.89</v>
      </c>
    </row>
    <row r="23" spans="1:33" x14ac:dyDescent="0.3">
      <c r="A23" s="49" t="s">
        <v>64</v>
      </c>
      <c r="B23" s="49" t="s">
        <v>59</v>
      </c>
      <c r="C23" s="51">
        <v>34.769999999999996</v>
      </c>
      <c r="D23" s="51">
        <v>37.679999999999993</v>
      </c>
      <c r="E23" s="51">
        <v>40.569999999999993</v>
      </c>
      <c r="F23" s="51">
        <v>43.460000000000008</v>
      </c>
      <c r="G23" s="51">
        <v>46.369999999999976</v>
      </c>
      <c r="H23" s="51">
        <v>49.259999999999991</v>
      </c>
      <c r="I23" s="51">
        <v>52.160000000000025</v>
      </c>
      <c r="J23" s="51">
        <v>55.06</v>
      </c>
      <c r="K23" s="51">
        <v>57.949999999999989</v>
      </c>
      <c r="L23" s="51">
        <v>60.850000000000023</v>
      </c>
      <c r="M23" s="51">
        <v>63.750000000000057</v>
      </c>
      <c r="N23" s="51">
        <v>66.649999999999977</v>
      </c>
      <c r="O23" s="51">
        <v>69.539999999999964</v>
      </c>
      <c r="P23" s="51">
        <v>72.450000000000045</v>
      </c>
      <c r="Q23" s="51">
        <v>75.339999999999918</v>
      </c>
      <c r="R23" s="51">
        <v>78.230000000000018</v>
      </c>
      <c r="S23" s="51">
        <v>81.139999999999986</v>
      </c>
      <c r="T23" s="51">
        <v>84.039999999999964</v>
      </c>
      <c r="U23" s="51">
        <v>86.930000000000064</v>
      </c>
      <c r="V23" s="51">
        <v>89.830000000000041</v>
      </c>
      <c r="W23" s="51">
        <v>92.720000000000027</v>
      </c>
      <c r="X23" s="51">
        <v>95.62</v>
      </c>
      <c r="Y23" s="51">
        <v>98.529999999999973</v>
      </c>
      <c r="Z23" s="51">
        <v>101.41999999999996</v>
      </c>
      <c r="AA23" s="51">
        <v>104.31000000000006</v>
      </c>
      <c r="AB23" s="51">
        <v>107.21000000000004</v>
      </c>
      <c r="AC23" s="51">
        <v>110.12000000000012</v>
      </c>
      <c r="AD23" s="51">
        <v>113.00999999999999</v>
      </c>
      <c r="AE23" s="51">
        <v>115.90999999999985</v>
      </c>
      <c r="AF23" s="51">
        <v>118.79999999999995</v>
      </c>
      <c r="AG23" s="52">
        <v>2.89</v>
      </c>
    </row>
    <row r="24" spans="1:33" x14ac:dyDescent="0.3">
      <c r="A24" s="49" t="s">
        <v>64</v>
      </c>
      <c r="B24" s="49" t="s">
        <v>60</v>
      </c>
      <c r="C24" s="51">
        <v>21.530000000000008</v>
      </c>
      <c r="D24" s="51">
        <v>23.840000000000003</v>
      </c>
      <c r="E24" s="51">
        <v>26.17</v>
      </c>
      <c r="F24" s="51">
        <v>28.480000000000004</v>
      </c>
      <c r="G24" s="51">
        <v>30.799999999999997</v>
      </c>
      <c r="H24" s="51">
        <v>33.450000000000017</v>
      </c>
      <c r="I24" s="51">
        <v>36.09999999999998</v>
      </c>
      <c r="J24" s="51">
        <v>38.739999999999995</v>
      </c>
      <c r="K24" s="51">
        <v>41.389999999999986</v>
      </c>
      <c r="L24" s="51">
        <v>44.039999999999992</v>
      </c>
      <c r="M24" s="51">
        <v>44.75</v>
      </c>
      <c r="N24" s="51">
        <v>47.29000000000002</v>
      </c>
      <c r="O24" s="51">
        <v>49.819999999999993</v>
      </c>
      <c r="P24" s="51">
        <v>52.360000000000014</v>
      </c>
      <c r="Q24" s="51">
        <v>54.899999999999977</v>
      </c>
      <c r="R24" s="51">
        <v>57.450000000000017</v>
      </c>
      <c r="S24" s="51">
        <v>59.980000000000018</v>
      </c>
      <c r="T24" s="51">
        <v>62.519999999999982</v>
      </c>
      <c r="U24" s="51">
        <v>65.07000000000005</v>
      </c>
      <c r="V24" s="51">
        <v>67.600000000000023</v>
      </c>
      <c r="W24" s="51">
        <v>70.140000000000043</v>
      </c>
      <c r="X24" s="51">
        <v>72.680000000000007</v>
      </c>
      <c r="Y24" s="51">
        <v>75.220000000000027</v>
      </c>
      <c r="Z24" s="51">
        <v>77.749999999999943</v>
      </c>
      <c r="AA24" s="51">
        <v>80.289999999999964</v>
      </c>
      <c r="AB24" s="51">
        <v>82.829999999999984</v>
      </c>
      <c r="AC24" s="51">
        <v>85.360000000000014</v>
      </c>
      <c r="AD24" s="51">
        <v>87.909999999999968</v>
      </c>
      <c r="AE24" s="51">
        <v>90.449999999999989</v>
      </c>
      <c r="AF24" s="51">
        <v>92.990000000000009</v>
      </c>
      <c r="AG24" s="52">
        <v>1.91</v>
      </c>
    </row>
    <row r="25" spans="1:33" x14ac:dyDescent="0.3">
      <c r="A25" s="49" t="s">
        <v>64</v>
      </c>
      <c r="B25" s="49" t="s">
        <v>61</v>
      </c>
      <c r="C25" s="51">
        <v>21.530000000000008</v>
      </c>
      <c r="D25" s="51">
        <v>23.840000000000011</v>
      </c>
      <c r="E25" s="51">
        <v>26.17</v>
      </c>
      <c r="F25" s="51">
        <v>28.480000000000011</v>
      </c>
      <c r="G25" s="51">
        <v>30.799999999999997</v>
      </c>
      <c r="H25" s="51">
        <v>33.450000000000003</v>
      </c>
      <c r="I25" s="51">
        <v>36.099999999999994</v>
      </c>
      <c r="J25" s="51">
        <v>38.739999999999995</v>
      </c>
      <c r="K25" s="51">
        <v>41.389999999999986</v>
      </c>
      <c r="L25" s="51">
        <v>44.039999999999992</v>
      </c>
      <c r="M25" s="51">
        <v>44.749999999999986</v>
      </c>
      <c r="N25" s="51">
        <v>47.289999999999992</v>
      </c>
      <c r="O25" s="51">
        <v>49.819999999999993</v>
      </c>
      <c r="P25" s="51">
        <v>52.360000000000014</v>
      </c>
      <c r="Q25" s="51">
        <v>54.899999999999977</v>
      </c>
      <c r="R25" s="51">
        <v>57.450000000000017</v>
      </c>
      <c r="S25" s="51">
        <v>59.980000000000018</v>
      </c>
      <c r="T25" s="51">
        <v>62.519999999999953</v>
      </c>
      <c r="U25" s="51">
        <v>65.070000000000022</v>
      </c>
      <c r="V25" s="51">
        <v>67.600000000000023</v>
      </c>
      <c r="W25" s="51">
        <v>70.140000000000043</v>
      </c>
      <c r="X25" s="51">
        <v>72.680000000000007</v>
      </c>
      <c r="Y25" s="51">
        <v>75.22</v>
      </c>
      <c r="Z25" s="51">
        <v>77.749999999999943</v>
      </c>
      <c r="AA25" s="51">
        <v>80.289999999999964</v>
      </c>
      <c r="AB25" s="51">
        <v>82.829999999999984</v>
      </c>
      <c r="AC25" s="51">
        <v>85.360000000000014</v>
      </c>
      <c r="AD25" s="51">
        <v>87.909999999999968</v>
      </c>
      <c r="AE25" s="51">
        <v>90.449999999999989</v>
      </c>
      <c r="AF25" s="51">
        <v>92.990000000000009</v>
      </c>
      <c r="AG25" s="52">
        <v>1.91</v>
      </c>
    </row>
    <row r="26" spans="1:33" x14ac:dyDescent="0.3">
      <c r="A26" s="49" t="s">
        <v>64</v>
      </c>
      <c r="B26" s="49" t="s">
        <v>62</v>
      </c>
      <c r="C26" s="51">
        <v>24.42</v>
      </c>
      <c r="D26" s="51">
        <v>26.870000000000005</v>
      </c>
      <c r="E26" s="51">
        <v>29.300000000000011</v>
      </c>
      <c r="F26" s="51">
        <v>31.749999999999986</v>
      </c>
      <c r="G26" s="51">
        <v>34.19</v>
      </c>
      <c r="H26" s="51">
        <v>37.129999999999995</v>
      </c>
      <c r="I26" s="51">
        <v>40.049999999999983</v>
      </c>
      <c r="J26" s="51">
        <v>42.990000000000009</v>
      </c>
      <c r="K26" s="51">
        <v>45.909999999999968</v>
      </c>
      <c r="L26" s="51">
        <v>48.849999999999994</v>
      </c>
      <c r="M26" s="51">
        <v>49.150000000000006</v>
      </c>
      <c r="N26" s="51">
        <v>51.930000000000007</v>
      </c>
      <c r="O26" s="51">
        <v>54.70999999999998</v>
      </c>
      <c r="P26" s="51">
        <v>57.490000000000009</v>
      </c>
      <c r="Q26" s="51">
        <v>60.269999999999982</v>
      </c>
      <c r="R26" s="51">
        <v>63.050000000000011</v>
      </c>
      <c r="S26" s="51">
        <v>65.840000000000032</v>
      </c>
      <c r="T26" s="51">
        <v>68.619999999999948</v>
      </c>
      <c r="U26" s="51">
        <v>71.390000000000043</v>
      </c>
      <c r="V26" s="51">
        <v>74.180000000000007</v>
      </c>
      <c r="W26" s="51">
        <v>76.970000000000027</v>
      </c>
      <c r="X26" s="51">
        <v>79.75</v>
      </c>
      <c r="Y26" s="51">
        <v>82.519999999999982</v>
      </c>
      <c r="Z26" s="51">
        <v>85.310000000000059</v>
      </c>
      <c r="AA26" s="51">
        <v>88.090000000000032</v>
      </c>
      <c r="AB26" s="51">
        <v>90.87</v>
      </c>
      <c r="AC26" s="51">
        <v>93.649999999999977</v>
      </c>
      <c r="AD26" s="51">
        <v>96.430000000000064</v>
      </c>
      <c r="AE26" s="51">
        <v>99.209999999999923</v>
      </c>
      <c r="AF26" s="51">
        <v>101.99000000000001</v>
      </c>
      <c r="AG26" s="52">
        <v>2.3199999999999998</v>
      </c>
    </row>
    <row r="27" spans="1:33" x14ac:dyDescent="0.3">
      <c r="A27" s="49" t="s">
        <v>64</v>
      </c>
      <c r="B27" s="49" t="s">
        <v>63</v>
      </c>
      <c r="C27" s="51">
        <v>21.530000000000008</v>
      </c>
      <c r="D27" s="51">
        <v>23.84</v>
      </c>
      <c r="E27" s="51">
        <v>26.17</v>
      </c>
      <c r="F27" s="51">
        <v>28.480000000000011</v>
      </c>
      <c r="G27" s="51">
        <v>30.79999999999999</v>
      </c>
      <c r="H27" s="51">
        <v>33.450000000000003</v>
      </c>
      <c r="I27" s="51">
        <v>36.099999999999994</v>
      </c>
      <c r="J27" s="51">
        <v>38.74</v>
      </c>
      <c r="K27" s="51">
        <v>41.390000000000008</v>
      </c>
      <c r="L27" s="51">
        <v>44.039999999999985</v>
      </c>
      <c r="M27" s="51">
        <v>44.75</v>
      </c>
      <c r="N27" s="51">
        <v>47.290000000000006</v>
      </c>
      <c r="O27" s="51">
        <v>49.819999999999993</v>
      </c>
      <c r="P27" s="51">
        <v>52.360000000000014</v>
      </c>
      <c r="Q27" s="51">
        <v>54.899999999999963</v>
      </c>
      <c r="R27" s="51">
        <v>57.450000000000017</v>
      </c>
      <c r="S27" s="51">
        <v>59.980000000000004</v>
      </c>
      <c r="T27" s="51">
        <v>62.519999999999996</v>
      </c>
      <c r="U27" s="51">
        <v>65.070000000000007</v>
      </c>
      <c r="V27" s="51">
        <v>67.600000000000037</v>
      </c>
      <c r="W27" s="51">
        <v>70.140000000000015</v>
      </c>
      <c r="X27" s="51">
        <v>72.680000000000007</v>
      </c>
      <c r="Y27" s="51">
        <v>75.220000000000041</v>
      </c>
      <c r="Z27" s="51">
        <v>77.749999999999957</v>
      </c>
      <c r="AA27" s="51">
        <v>80.289999999999992</v>
      </c>
      <c r="AB27" s="51">
        <v>82.829999999999984</v>
      </c>
      <c r="AC27" s="51">
        <v>85.360000000000014</v>
      </c>
      <c r="AD27" s="51">
        <v>87.909999999999968</v>
      </c>
      <c r="AE27" s="51">
        <v>90.449999999999974</v>
      </c>
      <c r="AF27" s="51">
        <v>92.990000000000023</v>
      </c>
      <c r="AG27" s="52">
        <v>1.91</v>
      </c>
    </row>
    <row r="28" spans="1:33" x14ac:dyDescent="0.3">
      <c r="A28" s="49" t="s">
        <v>64</v>
      </c>
      <c r="B28" s="49" t="s">
        <v>30</v>
      </c>
      <c r="C28" s="51">
        <v>34.770000000000003</v>
      </c>
      <c r="D28" s="51">
        <v>37.680000000000007</v>
      </c>
      <c r="E28" s="51">
        <v>40.570000000000007</v>
      </c>
      <c r="F28" s="51">
        <v>43.459999999999994</v>
      </c>
      <c r="G28" s="51">
        <v>46.370000000000019</v>
      </c>
      <c r="H28" s="51">
        <v>49.259999999999991</v>
      </c>
      <c r="I28" s="51">
        <v>52.16</v>
      </c>
      <c r="J28" s="51">
        <v>55.059999999999974</v>
      </c>
      <c r="K28" s="51">
        <v>57.949999999999989</v>
      </c>
      <c r="L28" s="51">
        <v>60.849999999999994</v>
      </c>
      <c r="M28" s="51">
        <v>63.750000000000028</v>
      </c>
      <c r="N28" s="51">
        <v>66.650000000000006</v>
      </c>
      <c r="O28" s="51">
        <v>69.539999999999992</v>
      </c>
      <c r="P28" s="51">
        <v>72.449999999999989</v>
      </c>
      <c r="Q28" s="51">
        <v>75.339999999999975</v>
      </c>
      <c r="R28" s="51">
        <v>78.230000000000018</v>
      </c>
      <c r="S28" s="51">
        <v>81.139999999999986</v>
      </c>
      <c r="T28" s="51">
        <v>84.04000000000002</v>
      </c>
      <c r="U28" s="51">
        <v>86.93</v>
      </c>
      <c r="V28" s="51">
        <v>89.829999999999984</v>
      </c>
      <c r="W28" s="51">
        <v>92.720000000000027</v>
      </c>
      <c r="X28" s="51">
        <v>95.62</v>
      </c>
      <c r="Y28" s="51">
        <v>98.529999999999973</v>
      </c>
      <c r="Z28" s="51">
        <v>101.41999999999996</v>
      </c>
      <c r="AA28" s="51">
        <v>104.31000000000006</v>
      </c>
      <c r="AB28" s="51">
        <v>107.20999999999998</v>
      </c>
      <c r="AC28" s="51">
        <v>110.12000000000006</v>
      </c>
      <c r="AD28" s="51">
        <v>113.00999999999999</v>
      </c>
      <c r="AE28" s="51">
        <v>115.90999999999997</v>
      </c>
      <c r="AF28" s="51">
        <v>118.79999999999995</v>
      </c>
      <c r="AG28" s="52">
        <v>2.89</v>
      </c>
    </row>
    <row r="29" spans="1:33" ht="15" thickBot="1" x14ac:dyDescent="0.35">
      <c r="A29" s="53" t="s">
        <v>65</v>
      </c>
      <c r="B29" s="53" t="s">
        <v>77</v>
      </c>
      <c r="C29" s="54">
        <v>41.39</v>
      </c>
      <c r="D29" s="54">
        <v>41.39</v>
      </c>
      <c r="E29" s="54">
        <v>44.29</v>
      </c>
      <c r="F29" s="54">
        <v>47.19</v>
      </c>
      <c r="G29" s="54">
        <v>50.09</v>
      </c>
      <c r="H29" s="54">
        <v>52.99</v>
      </c>
      <c r="I29" s="54">
        <v>55.88</v>
      </c>
      <c r="J29" s="54">
        <v>58.78</v>
      </c>
      <c r="K29" s="54">
        <v>61.68</v>
      </c>
      <c r="L29" s="54">
        <v>64.58</v>
      </c>
      <c r="M29" s="54">
        <v>67.47</v>
      </c>
      <c r="N29" s="54">
        <v>70.37</v>
      </c>
      <c r="O29" s="54">
        <v>73.27</v>
      </c>
      <c r="P29" s="54">
        <v>76.16</v>
      </c>
      <c r="Q29" s="54">
        <v>79.069999999999993</v>
      </c>
      <c r="R29" s="54">
        <v>81.96</v>
      </c>
      <c r="S29" s="54">
        <v>84.87</v>
      </c>
      <c r="T29" s="54">
        <v>87.76</v>
      </c>
      <c r="U29" s="54">
        <v>90.65</v>
      </c>
      <c r="V29" s="54">
        <v>93.56</v>
      </c>
      <c r="W29" s="54">
        <v>96.45</v>
      </c>
      <c r="X29" s="54">
        <v>99.35</v>
      </c>
      <c r="Y29" s="54">
        <v>102.25</v>
      </c>
      <c r="Z29" s="54">
        <v>105.14</v>
      </c>
      <c r="AA29" s="54">
        <v>108.04</v>
      </c>
      <c r="AB29" s="54">
        <v>110.95</v>
      </c>
      <c r="AC29" s="54">
        <v>113.84</v>
      </c>
      <c r="AD29" s="54">
        <v>116.73</v>
      </c>
      <c r="AE29" s="54">
        <v>119.63</v>
      </c>
      <c r="AF29" s="54">
        <v>122.54</v>
      </c>
      <c r="AG29" s="55">
        <v>2.89</v>
      </c>
    </row>
  </sheetData>
  <pageMargins left="0.511811024" right="0.511811024" top="0.78740157499999996" bottom="0.78740157499999996" header="0.31496062000000002" footer="0.31496062000000002"/>
  <headerFooter>
    <oddFooter>&amp;C_x000D_&amp;1#&amp;"Calibri"&amp;7&amp;K000000 Este conteúdo e quaisquer informações anexadas a ele são confidenciais e destinados exclusivamente para uso do indivíduo ou pela entidade a quem estão endereçados. Se você recebeu este email por engano, notifique o administrador</oddFooter>
  </headerFooter>
</worksheet>
</file>

<file path=docMetadata/LabelInfo.xml><?xml version="1.0" encoding="utf-8"?>
<clbl:labelList xmlns:clbl="http://schemas.microsoft.com/office/2020/mipLabelMetadata">
  <clbl:label id="{ca0fe36a-3a81-4cd2-a2b1-1de809777ddf}" enabled="1" method="Privileged" siteId="{8f309b91-b060-4b60-bbb5-091c51b75cf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Expresso Final</vt:lpstr>
      <vt:lpstr>Expresso_BR</vt:lpstr>
      <vt:lpstr>Taxas</vt:lpstr>
      <vt:lpstr>INT+RED</vt:lpstr>
      <vt:lpstr>'Expresso Final'!nome</vt:lpstr>
      <vt:lpstr>nome</vt:lpstr>
    </vt:vector>
  </TitlesOfParts>
  <Company>Azul Linhas Aéreas Brasileiras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Rayvson Arcanjo Alves</dc:creator>
  <cp:lastModifiedBy>Regis do Nascimento Bevilaqua</cp:lastModifiedBy>
  <dcterms:created xsi:type="dcterms:W3CDTF">2020-07-22T18:48:33Z</dcterms:created>
  <dcterms:modified xsi:type="dcterms:W3CDTF">2025-12-18T16:35:54Z</dcterms:modified>
</cp:coreProperties>
</file>